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3.xml" ContentType="application/vnd.openxmlformats-officedocument.drawingml.chart+xml"/>
  <Override PartName="/xl/drawings/drawing3.xml" ContentType="application/vnd.openxmlformats-officedocument.drawing+xml"/>
  <Override PartName="/xl/ctrlProps/ctrlProp7.xml" ContentType="application/vnd.ms-excel.controlproperties+xml"/>
  <Override PartName="/xl/charts/chart4.xml" ContentType="application/vnd.openxmlformats-officedocument.drawingml.chart+xml"/>
  <Override PartName="/xl/drawings/drawing4.xml" ContentType="application/vnd.openxmlformats-officedocument.drawing+xml"/>
  <Override PartName="/xl/ctrlProps/ctrlProp8.xml" ContentType="application/vnd.ms-excel.controlproperties+xml"/>
  <Override PartName="/xl/charts/chart5.xml" ContentType="application/vnd.openxmlformats-officedocument.drawingml.char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Wellbeing\"/>
    </mc:Choice>
  </mc:AlternateContent>
  <xr:revisionPtr revIDLastSave="0" documentId="8_{32A78805-CA68-428B-941E-13F8E0C0B868}" xr6:coauthVersionLast="47" xr6:coauthVersionMax="47" xr10:uidLastSave="{00000000-0000-0000-0000-000000000000}"/>
  <bookViews>
    <workbookView xWindow="-120" yWindow="-120" windowWidth="23280" windowHeight="14880" xr2:uid="{A6F3EAC8-8631-48F6-AD20-90FAE73C3F0A}"/>
  </bookViews>
  <sheets>
    <sheet name="Group" sheetId="2" r:id="rId1"/>
    <sheet name="Type" sheetId="3" r:id="rId2"/>
    <sheet name="Customer View Chart" sheetId="4" r:id="rId3"/>
    <sheet name="Profile Features" sheetId="5" r:id="rId4"/>
    <sheet name="What is Wellbeing Acorn" sheetId="6" r:id="rId5"/>
    <sheet name="Input Sheet" sheetId="7" state="hidden" r:id="rId6"/>
    <sheet name="Wellbeing Acorn Knowledge Group" sheetId="8" state="hidden" r:id="rId7"/>
    <sheet name="WBA Color Chart" sheetId="9" state="hidden" r:id="rId8"/>
  </sheets>
  <externalReferences>
    <externalReference r:id="rId9"/>
  </externalReferences>
  <definedNames>
    <definedName name="_xlnm._FilterDatabase" localSheetId="6" hidden="1">'Wellbeing Acorn Knowledge Group'!$A$3:$AD$1009</definedName>
    <definedName name="BASE_PC">'Input Sheet'!$W$8:$W$72</definedName>
    <definedName name="BASE_PROFILE_DESC">'Input Sheet'!$C$3</definedName>
    <definedName name="BASE_PROFILE_RESULT_COUNT">'Input Sheet'!$D$8:$D$72</definedName>
    <definedName name="Dominanttwo">INDEX('Input Sheet'!$BN$100:$BN$121,MATCH('Input Sheet'!$AM$78,'Input Sheet'!$BM$100:$BM$121,0))</definedName>
    <definedName name="Feature_list">'Wellbeing Acorn Knowledge Group'!$AS$6:$AS$24</definedName>
    <definedName name="List2">OFFSET('Wellbeing Acorn Knowledge Group'!$AV$6,0,0,'Wellbeing Acorn Knowledge Group'!$AV$3)</definedName>
    <definedName name="_xlnm.Print_Area" localSheetId="2">'Customer View Chart'!$C$2:$U$48</definedName>
    <definedName name="_xlnm.Print_Area" localSheetId="0">Group!$C$2:$U$52</definedName>
    <definedName name="_xlnm.Print_Area" localSheetId="3">'Profile Features'!$C$2:$W$56</definedName>
    <definedName name="_xlnm.Print_Area" localSheetId="1">Type!$C$2:$V$53</definedName>
    <definedName name="_xlnm.Print_Area" localSheetId="4">'What is Wellbeing Acorn'!$C$2:$U$65</definedName>
    <definedName name="PROFILE_DESC">'Input Sheet'!$C$2</definedName>
    <definedName name="PROFILE_PC">'Input Sheet'!$U$8:$U$72</definedName>
    <definedName name="PROFILE_RESULT_COUNT">'Input Sheet'!$C$8:$C$72</definedName>
    <definedName name="secondgroup">INDEX('Input Sheet'!$BN$100:$BN$121,MATCH('Input Sheet'!$AM$78,'Input Sheet'!$BM$100:$BM$121,0))</definedName>
    <definedName name="thirdgroup">INDEX('Input Sheet'!$BN$100:$BN$121,MATCH('Input Sheet'!$AM$79,'Input Sheet'!$BM$100:$BM$121,0))</definedName>
    <definedName name="topgroup">INDEX('Input Sheet'!$BN$100:$BN$121,MATCH('Input Sheet'!$AM$77,'Input Sheet'!$BM$100:$BM$121,0))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1009" i="8" l="1"/>
  <c r="A1008" i="8"/>
  <c r="A1007" i="8"/>
  <c r="T1006" i="8"/>
  <c r="AF1006" i="8" s="1"/>
  <c r="D1006" i="8"/>
  <c r="A1006" i="8"/>
  <c r="T1005" i="8"/>
  <c r="AF1005" i="8" s="1"/>
  <c r="D1005" i="8"/>
  <c r="A1005" i="8"/>
  <c r="T1004" i="8"/>
  <c r="AF1004" i="8" s="1"/>
  <c r="D1004" i="8"/>
  <c r="A1004" i="8"/>
  <c r="T1003" i="8"/>
  <c r="AF1003" i="8" s="1"/>
  <c r="D1003" i="8"/>
  <c r="A1003" i="8"/>
  <c r="T1002" i="8"/>
  <c r="AF1002" i="8" s="1"/>
  <c r="D1002" i="8"/>
  <c r="A1002" i="8"/>
  <c r="T1001" i="8"/>
  <c r="AF1001" i="8" s="1"/>
  <c r="D1001" i="8"/>
  <c r="A1001" i="8"/>
  <c r="T1000" i="8"/>
  <c r="AF1000" i="8" s="1"/>
  <c r="D1000" i="8"/>
  <c r="A1000" i="8"/>
  <c r="T999" i="8"/>
  <c r="AF999" i="8" s="1"/>
  <c r="D999" i="8"/>
  <c r="A999" i="8"/>
  <c r="T998" i="8"/>
  <c r="AF998" i="8" s="1"/>
  <c r="D998" i="8"/>
  <c r="A998" i="8"/>
  <c r="T997" i="8"/>
  <c r="AF997" i="8" s="1"/>
  <c r="D997" i="8"/>
  <c r="A997" i="8"/>
  <c r="T996" i="8"/>
  <c r="AF996" i="8" s="1"/>
  <c r="D996" i="8"/>
  <c r="A996" i="8"/>
  <c r="T995" i="8"/>
  <c r="AF995" i="8" s="1"/>
  <c r="D995" i="8"/>
  <c r="A995" i="8"/>
  <c r="T994" i="8"/>
  <c r="AF994" i="8" s="1"/>
  <c r="D994" i="8"/>
  <c r="A994" i="8"/>
  <c r="AF993" i="8"/>
  <c r="T993" i="8"/>
  <c r="D993" i="8"/>
  <c r="A993" i="8"/>
  <c r="T992" i="8"/>
  <c r="AF992" i="8" s="1"/>
  <c r="D992" i="8"/>
  <c r="A992" i="8"/>
  <c r="T991" i="8"/>
  <c r="AF991" i="8" s="1"/>
  <c r="D991" i="8"/>
  <c r="A991" i="8"/>
  <c r="T990" i="8"/>
  <c r="AF990" i="8" s="1"/>
  <c r="D990" i="8"/>
  <c r="A990" i="8"/>
  <c r="AF989" i="8"/>
  <c r="T989" i="8"/>
  <c r="D989" i="8"/>
  <c r="A989" i="8"/>
  <c r="T988" i="8"/>
  <c r="AF988" i="8" s="1"/>
  <c r="D988" i="8"/>
  <c r="A988" i="8"/>
  <c r="T987" i="8"/>
  <c r="AF987" i="8" s="1"/>
  <c r="D987" i="8"/>
  <c r="A987" i="8"/>
  <c r="T986" i="8"/>
  <c r="AF986" i="8" s="1"/>
  <c r="D986" i="8"/>
  <c r="A986" i="8"/>
  <c r="T985" i="8"/>
  <c r="AF985" i="8" s="1"/>
  <c r="D985" i="8"/>
  <c r="A985" i="8"/>
  <c r="AF984" i="8"/>
  <c r="T984" i="8"/>
  <c r="D984" i="8"/>
  <c r="A984" i="8"/>
  <c r="T983" i="8"/>
  <c r="AF983" i="8" s="1"/>
  <c r="D983" i="8"/>
  <c r="A983" i="8"/>
  <c r="T982" i="8"/>
  <c r="AF982" i="8" s="1"/>
  <c r="D982" i="8"/>
  <c r="A982" i="8"/>
  <c r="T981" i="8"/>
  <c r="AF981" i="8" s="1"/>
  <c r="D981" i="8"/>
  <c r="A981" i="8"/>
  <c r="AF980" i="8"/>
  <c r="T980" i="8"/>
  <c r="D980" i="8"/>
  <c r="A980" i="8"/>
  <c r="T979" i="8"/>
  <c r="AF979" i="8" s="1"/>
  <c r="D979" i="8"/>
  <c r="A979" i="8"/>
  <c r="T978" i="8"/>
  <c r="AF978" i="8" s="1"/>
  <c r="D978" i="8"/>
  <c r="A978" i="8"/>
  <c r="T977" i="8"/>
  <c r="AF977" i="8" s="1"/>
  <c r="D977" i="8"/>
  <c r="A977" i="8"/>
  <c r="T976" i="8"/>
  <c r="AF976" i="8" s="1"/>
  <c r="D976" i="8"/>
  <c r="A976" i="8"/>
  <c r="T975" i="8"/>
  <c r="AF975" i="8" s="1"/>
  <c r="D975" i="8"/>
  <c r="A975" i="8"/>
  <c r="T974" i="8"/>
  <c r="AF974" i="8" s="1"/>
  <c r="D974" i="8"/>
  <c r="A974" i="8"/>
  <c r="AF973" i="8"/>
  <c r="T973" i="8"/>
  <c r="D973" i="8"/>
  <c r="A973" i="8"/>
  <c r="T972" i="8"/>
  <c r="AF972" i="8" s="1"/>
  <c r="D972" i="8"/>
  <c r="A972" i="8"/>
  <c r="T971" i="8"/>
  <c r="AF971" i="8" s="1"/>
  <c r="D971" i="8"/>
  <c r="A971" i="8"/>
  <c r="T970" i="8"/>
  <c r="AF970" i="8" s="1"/>
  <c r="D970" i="8"/>
  <c r="A970" i="8"/>
  <c r="T969" i="8"/>
  <c r="AF969" i="8" s="1"/>
  <c r="D969" i="8"/>
  <c r="A969" i="8"/>
  <c r="T968" i="8"/>
  <c r="AF968" i="8" s="1"/>
  <c r="D968" i="8"/>
  <c r="A968" i="8"/>
  <c r="T967" i="8"/>
  <c r="AF967" i="8" s="1"/>
  <c r="D967" i="8"/>
  <c r="A967" i="8"/>
  <c r="AF966" i="8"/>
  <c r="T966" i="8"/>
  <c r="D966" i="8"/>
  <c r="A966" i="8"/>
  <c r="T965" i="8"/>
  <c r="AF965" i="8" s="1"/>
  <c r="D965" i="8"/>
  <c r="A965" i="8"/>
  <c r="T964" i="8"/>
  <c r="AF964" i="8" s="1"/>
  <c r="D964" i="8"/>
  <c r="A964" i="8"/>
  <c r="T963" i="8"/>
  <c r="AF963" i="8" s="1"/>
  <c r="D963" i="8"/>
  <c r="A963" i="8"/>
  <c r="AF962" i="8"/>
  <c r="T962" i="8"/>
  <c r="D962" i="8"/>
  <c r="A962" i="8"/>
  <c r="T961" i="8"/>
  <c r="AF961" i="8" s="1"/>
  <c r="D961" i="8"/>
  <c r="A961" i="8"/>
  <c r="T960" i="8"/>
  <c r="AF960" i="8" s="1"/>
  <c r="D960" i="8"/>
  <c r="A960" i="8"/>
  <c r="AF959" i="8"/>
  <c r="T959" i="8"/>
  <c r="D959" i="8"/>
  <c r="A959" i="8"/>
  <c r="T958" i="8"/>
  <c r="AF958" i="8" s="1"/>
  <c r="D958" i="8"/>
  <c r="A958" i="8"/>
  <c r="T957" i="8"/>
  <c r="AF957" i="8" s="1"/>
  <c r="D957" i="8"/>
  <c r="A957" i="8"/>
  <c r="T956" i="8"/>
  <c r="AF956" i="8" s="1"/>
  <c r="D956" i="8"/>
  <c r="A956" i="8"/>
  <c r="T955" i="8"/>
  <c r="AF955" i="8" s="1"/>
  <c r="D955" i="8"/>
  <c r="A955" i="8"/>
  <c r="T954" i="8"/>
  <c r="AF954" i="8" s="1"/>
  <c r="D954" i="8"/>
  <c r="A954" i="8"/>
  <c r="T953" i="8"/>
  <c r="AF953" i="8" s="1"/>
  <c r="D953" i="8"/>
  <c r="A953" i="8"/>
  <c r="T952" i="8"/>
  <c r="AF952" i="8" s="1"/>
  <c r="D952" i="8"/>
  <c r="A952" i="8"/>
  <c r="T951" i="8"/>
  <c r="AF951" i="8" s="1"/>
  <c r="D951" i="8"/>
  <c r="A951" i="8"/>
  <c r="T950" i="8"/>
  <c r="AF950" i="8" s="1"/>
  <c r="D950" i="8"/>
  <c r="A950" i="8"/>
  <c r="T949" i="8"/>
  <c r="AF949" i="8" s="1"/>
  <c r="D949" i="8"/>
  <c r="A949" i="8"/>
  <c r="T948" i="8"/>
  <c r="AF948" i="8" s="1"/>
  <c r="D948" i="8"/>
  <c r="A948" i="8"/>
  <c r="T947" i="8"/>
  <c r="AF947" i="8" s="1"/>
  <c r="D947" i="8"/>
  <c r="A947" i="8"/>
  <c r="T946" i="8"/>
  <c r="AF946" i="8" s="1"/>
  <c r="D946" i="8"/>
  <c r="A946" i="8"/>
  <c r="T945" i="8"/>
  <c r="AF945" i="8" s="1"/>
  <c r="D945" i="8"/>
  <c r="A945" i="8"/>
  <c r="T944" i="8"/>
  <c r="AF944" i="8" s="1"/>
  <c r="D944" i="8"/>
  <c r="A944" i="8"/>
  <c r="T943" i="8"/>
  <c r="AF943" i="8" s="1"/>
  <c r="D943" i="8"/>
  <c r="A943" i="8"/>
  <c r="T942" i="8"/>
  <c r="AF942" i="8" s="1"/>
  <c r="D942" i="8"/>
  <c r="A942" i="8"/>
  <c r="T941" i="8"/>
  <c r="AF941" i="8" s="1"/>
  <c r="D941" i="8"/>
  <c r="A941" i="8"/>
  <c r="T940" i="8"/>
  <c r="AF940" i="8" s="1"/>
  <c r="D940" i="8"/>
  <c r="A940" i="8"/>
  <c r="T939" i="8"/>
  <c r="AF939" i="8" s="1"/>
  <c r="D939" i="8"/>
  <c r="A939" i="8"/>
  <c r="T938" i="8"/>
  <c r="AF938" i="8" s="1"/>
  <c r="D938" i="8"/>
  <c r="A938" i="8"/>
  <c r="T937" i="8"/>
  <c r="AF937" i="8" s="1"/>
  <c r="D937" i="8"/>
  <c r="A937" i="8"/>
  <c r="T936" i="8"/>
  <c r="AF936" i="8" s="1"/>
  <c r="D936" i="8"/>
  <c r="A936" i="8"/>
  <c r="T935" i="8"/>
  <c r="AF935" i="8" s="1"/>
  <c r="D935" i="8"/>
  <c r="A935" i="8"/>
  <c r="T934" i="8"/>
  <c r="AF934" i="8" s="1"/>
  <c r="D934" i="8"/>
  <c r="A934" i="8"/>
  <c r="T933" i="8"/>
  <c r="AF933" i="8" s="1"/>
  <c r="D933" i="8"/>
  <c r="A933" i="8"/>
  <c r="T932" i="8"/>
  <c r="AF932" i="8" s="1"/>
  <c r="D932" i="8"/>
  <c r="A932" i="8"/>
  <c r="T931" i="8"/>
  <c r="AF931" i="8" s="1"/>
  <c r="D931" i="8"/>
  <c r="A931" i="8"/>
  <c r="T930" i="8"/>
  <c r="AF930" i="8" s="1"/>
  <c r="D930" i="8"/>
  <c r="A930" i="8"/>
  <c r="T929" i="8"/>
  <c r="AF929" i="8" s="1"/>
  <c r="D929" i="8"/>
  <c r="A929" i="8"/>
  <c r="T928" i="8"/>
  <c r="AF928" i="8" s="1"/>
  <c r="D928" i="8"/>
  <c r="A928" i="8"/>
  <c r="T927" i="8"/>
  <c r="AF927" i="8" s="1"/>
  <c r="D927" i="8"/>
  <c r="A927" i="8"/>
  <c r="AF926" i="8"/>
  <c r="T926" i="8"/>
  <c r="D926" i="8"/>
  <c r="A926" i="8"/>
  <c r="T925" i="8"/>
  <c r="AF925" i="8" s="1"/>
  <c r="D925" i="8"/>
  <c r="A925" i="8"/>
  <c r="T924" i="8"/>
  <c r="AF924" i="8" s="1"/>
  <c r="D924" i="8"/>
  <c r="A924" i="8"/>
  <c r="AF923" i="8"/>
  <c r="T923" i="8"/>
  <c r="D923" i="8"/>
  <c r="A923" i="8"/>
  <c r="T922" i="8"/>
  <c r="AF922" i="8" s="1"/>
  <c r="D922" i="8"/>
  <c r="A922" i="8"/>
  <c r="T921" i="8"/>
  <c r="AF921" i="8" s="1"/>
  <c r="D921" i="8"/>
  <c r="A921" i="8"/>
  <c r="T920" i="8"/>
  <c r="AF920" i="8" s="1"/>
  <c r="D920" i="8"/>
  <c r="A920" i="8"/>
  <c r="AF919" i="8"/>
  <c r="T919" i="8"/>
  <c r="D919" i="8"/>
  <c r="A919" i="8"/>
  <c r="T918" i="8"/>
  <c r="AF918" i="8" s="1"/>
  <c r="D918" i="8"/>
  <c r="A918" i="8"/>
  <c r="T917" i="8"/>
  <c r="AF917" i="8" s="1"/>
  <c r="D917" i="8"/>
  <c r="A917" i="8"/>
  <c r="T916" i="8"/>
  <c r="AF916" i="8" s="1"/>
  <c r="D916" i="8"/>
  <c r="A916" i="8"/>
  <c r="T915" i="8"/>
  <c r="AF915" i="8" s="1"/>
  <c r="D915" i="8"/>
  <c r="A915" i="8"/>
  <c r="T914" i="8"/>
  <c r="AF914" i="8" s="1"/>
  <c r="D914" i="8"/>
  <c r="A914" i="8"/>
  <c r="T913" i="8"/>
  <c r="AF913" i="8" s="1"/>
  <c r="D913" i="8"/>
  <c r="A913" i="8"/>
  <c r="AF912" i="8"/>
  <c r="T912" i="8"/>
  <c r="D912" i="8"/>
  <c r="A912" i="8"/>
  <c r="T911" i="8"/>
  <c r="AF911" i="8" s="1"/>
  <c r="D911" i="8"/>
  <c r="A911" i="8"/>
  <c r="T910" i="8"/>
  <c r="AF910" i="8" s="1"/>
  <c r="D910" i="8"/>
  <c r="A910" i="8"/>
  <c r="T909" i="8"/>
  <c r="AF909" i="8" s="1"/>
  <c r="D909" i="8"/>
  <c r="A909" i="8"/>
  <c r="T908" i="8"/>
  <c r="AF908" i="8" s="1"/>
  <c r="D908" i="8"/>
  <c r="A908" i="8"/>
  <c r="T907" i="8"/>
  <c r="AF907" i="8" s="1"/>
  <c r="D907" i="8"/>
  <c r="A907" i="8"/>
  <c r="T906" i="8"/>
  <c r="AF906" i="8" s="1"/>
  <c r="D906" i="8"/>
  <c r="A906" i="8"/>
  <c r="T905" i="8"/>
  <c r="AF905" i="8" s="1"/>
  <c r="D905" i="8"/>
  <c r="A905" i="8"/>
  <c r="T904" i="8"/>
  <c r="AF904" i="8" s="1"/>
  <c r="D904" i="8"/>
  <c r="A904" i="8"/>
  <c r="T903" i="8"/>
  <c r="AF903" i="8" s="1"/>
  <c r="D903" i="8"/>
  <c r="A903" i="8"/>
  <c r="T902" i="8"/>
  <c r="AF902" i="8" s="1"/>
  <c r="D902" i="8"/>
  <c r="A902" i="8"/>
  <c r="T901" i="8"/>
  <c r="AF901" i="8" s="1"/>
  <c r="D901" i="8"/>
  <c r="A901" i="8"/>
  <c r="T900" i="8"/>
  <c r="AF900" i="8" s="1"/>
  <c r="D900" i="8"/>
  <c r="A900" i="8"/>
  <c r="AF899" i="8"/>
  <c r="T899" i="8"/>
  <c r="D899" i="8"/>
  <c r="A899" i="8"/>
  <c r="T898" i="8"/>
  <c r="AF898" i="8" s="1"/>
  <c r="D898" i="8"/>
  <c r="A898" i="8"/>
  <c r="T897" i="8"/>
  <c r="AF897" i="8" s="1"/>
  <c r="D897" i="8"/>
  <c r="A897" i="8"/>
  <c r="T896" i="8"/>
  <c r="AF896" i="8" s="1"/>
  <c r="D896" i="8"/>
  <c r="A896" i="8"/>
  <c r="AF895" i="8"/>
  <c r="T895" i="8"/>
  <c r="D895" i="8"/>
  <c r="A895" i="8"/>
  <c r="T894" i="8"/>
  <c r="AF894" i="8" s="1"/>
  <c r="D894" i="8"/>
  <c r="A894" i="8"/>
  <c r="T893" i="8"/>
  <c r="AF893" i="8" s="1"/>
  <c r="D893" i="8"/>
  <c r="A893" i="8"/>
  <c r="T892" i="8"/>
  <c r="AF892" i="8" s="1"/>
  <c r="D892" i="8"/>
  <c r="A892" i="8"/>
  <c r="T891" i="8"/>
  <c r="AF891" i="8" s="1"/>
  <c r="D891" i="8"/>
  <c r="A891" i="8"/>
  <c r="T890" i="8"/>
  <c r="AF890" i="8" s="1"/>
  <c r="D890" i="8"/>
  <c r="A890" i="8"/>
  <c r="T889" i="8"/>
  <c r="AF889" i="8" s="1"/>
  <c r="D889" i="8"/>
  <c r="A889" i="8"/>
  <c r="T888" i="8"/>
  <c r="AF888" i="8" s="1"/>
  <c r="D888" i="8"/>
  <c r="A888" i="8"/>
  <c r="T887" i="8"/>
  <c r="AF887" i="8" s="1"/>
  <c r="D887" i="8"/>
  <c r="A887" i="8"/>
  <c r="T886" i="8"/>
  <c r="AF886" i="8" s="1"/>
  <c r="D886" i="8"/>
  <c r="A886" i="8"/>
  <c r="T885" i="8"/>
  <c r="AF885" i="8" s="1"/>
  <c r="D885" i="8"/>
  <c r="A885" i="8"/>
  <c r="AF884" i="8"/>
  <c r="T884" i="8"/>
  <c r="D884" i="8"/>
  <c r="A884" i="8"/>
  <c r="T883" i="8"/>
  <c r="AF883" i="8" s="1"/>
  <c r="D883" i="8"/>
  <c r="A883" i="8"/>
  <c r="T882" i="8"/>
  <c r="AF882" i="8" s="1"/>
  <c r="D882" i="8"/>
  <c r="A882" i="8"/>
  <c r="AF881" i="8"/>
  <c r="T881" i="8"/>
  <c r="D881" i="8"/>
  <c r="A881" i="8"/>
  <c r="T880" i="8"/>
  <c r="AF880" i="8" s="1"/>
  <c r="D880" i="8"/>
  <c r="A880" i="8"/>
  <c r="T879" i="8"/>
  <c r="AF879" i="8" s="1"/>
  <c r="D879" i="8"/>
  <c r="A879" i="8"/>
  <c r="T878" i="8"/>
  <c r="AF878" i="8" s="1"/>
  <c r="D878" i="8"/>
  <c r="A878" i="8"/>
  <c r="T877" i="8"/>
  <c r="AF877" i="8" s="1"/>
  <c r="D877" i="8"/>
  <c r="A877" i="8"/>
  <c r="T876" i="8"/>
  <c r="AF876" i="8" s="1"/>
  <c r="D876" i="8"/>
  <c r="A876" i="8"/>
  <c r="T875" i="8"/>
  <c r="AF875" i="8" s="1"/>
  <c r="D875" i="8"/>
  <c r="A875" i="8"/>
  <c r="T874" i="8"/>
  <c r="AF874" i="8" s="1"/>
  <c r="D874" i="8"/>
  <c r="A874" i="8"/>
  <c r="T873" i="8"/>
  <c r="AF873" i="8" s="1"/>
  <c r="D873" i="8"/>
  <c r="A873" i="8"/>
  <c r="T872" i="8"/>
  <c r="AF872" i="8" s="1"/>
  <c r="D872" i="8"/>
  <c r="A872" i="8"/>
  <c r="AF871" i="8"/>
  <c r="T871" i="8"/>
  <c r="D871" i="8"/>
  <c r="A871" i="8"/>
  <c r="T870" i="8"/>
  <c r="AF870" i="8" s="1"/>
  <c r="D870" i="8"/>
  <c r="A870" i="8"/>
  <c r="T869" i="8"/>
  <c r="AF869" i="8" s="1"/>
  <c r="D869" i="8"/>
  <c r="A869" i="8"/>
  <c r="T868" i="8"/>
  <c r="AF868" i="8" s="1"/>
  <c r="D868" i="8"/>
  <c r="A868" i="8"/>
  <c r="AF867" i="8"/>
  <c r="T867" i="8"/>
  <c r="D867" i="8"/>
  <c r="A867" i="8"/>
  <c r="T866" i="8"/>
  <c r="AF866" i="8" s="1"/>
  <c r="D866" i="8"/>
  <c r="A866" i="8"/>
  <c r="T865" i="8"/>
  <c r="AF865" i="8" s="1"/>
  <c r="D865" i="8"/>
  <c r="A865" i="8"/>
  <c r="T864" i="8"/>
  <c r="AF864" i="8" s="1"/>
  <c r="D864" i="8"/>
  <c r="A864" i="8"/>
  <c r="T863" i="8"/>
  <c r="AF863" i="8" s="1"/>
  <c r="D863" i="8"/>
  <c r="A863" i="8"/>
  <c r="T862" i="8"/>
  <c r="AF862" i="8" s="1"/>
  <c r="D862" i="8"/>
  <c r="A862" i="8"/>
  <c r="T861" i="8"/>
  <c r="AF861" i="8" s="1"/>
  <c r="D861" i="8"/>
  <c r="A861" i="8"/>
  <c r="T860" i="8"/>
  <c r="AF860" i="8" s="1"/>
  <c r="D860" i="8"/>
  <c r="A860" i="8"/>
  <c r="T859" i="8"/>
  <c r="AF859" i="8" s="1"/>
  <c r="D859" i="8"/>
  <c r="A859" i="8"/>
  <c r="T858" i="8"/>
  <c r="AF858" i="8" s="1"/>
  <c r="D858" i="8"/>
  <c r="A858" i="8"/>
  <c r="T857" i="8"/>
  <c r="AF857" i="8" s="1"/>
  <c r="D857" i="8"/>
  <c r="A857" i="8"/>
  <c r="T856" i="8"/>
  <c r="AF856" i="8" s="1"/>
  <c r="D856" i="8"/>
  <c r="A856" i="8"/>
  <c r="T855" i="8"/>
  <c r="AF855" i="8" s="1"/>
  <c r="D855" i="8"/>
  <c r="A855" i="8"/>
  <c r="T854" i="8"/>
  <c r="AF854" i="8" s="1"/>
  <c r="D854" i="8"/>
  <c r="A854" i="8"/>
  <c r="T853" i="8"/>
  <c r="AF853" i="8" s="1"/>
  <c r="D853" i="8"/>
  <c r="A853" i="8"/>
  <c r="T852" i="8"/>
  <c r="AF852" i="8" s="1"/>
  <c r="D852" i="8"/>
  <c r="A852" i="8"/>
  <c r="T851" i="8"/>
  <c r="AF851" i="8" s="1"/>
  <c r="D851" i="8"/>
  <c r="A851" i="8"/>
  <c r="T850" i="8"/>
  <c r="AF850" i="8" s="1"/>
  <c r="D850" i="8"/>
  <c r="A850" i="8"/>
  <c r="T849" i="8"/>
  <c r="AF849" i="8" s="1"/>
  <c r="D849" i="8"/>
  <c r="A849" i="8"/>
  <c r="T848" i="8"/>
  <c r="AF848" i="8" s="1"/>
  <c r="D848" i="8"/>
  <c r="A848" i="8"/>
  <c r="T847" i="8"/>
  <c r="AF847" i="8" s="1"/>
  <c r="D847" i="8"/>
  <c r="A847" i="8"/>
  <c r="T846" i="8"/>
  <c r="AF846" i="8" s="1"/>
  <c r="D846" i="8"/>
  <c r="A846" i="8"/>
  <c r="T845" i="8"/>
  <c r="AF845" i="8" s="1"/>
  <c r="D845" i="8"/>
  <c r="A845" i="8"/>
  <c r="T844" i="8"/>
  <c r="AF844" i="8" s="1"/>
  <c r="D844" i="8"/>
  <c r="A844" i="8"/>
  <c r="T843" i="8"/>
  <c r="AF843" i="8" s="1"/>
  <c r="D843" i="8"/>
  <c r="A843" i="8"/>
  <c r="T842" i="8"/>
  <c r="AF842" i="8" s="1"/>
  <c r="D842" i="8"/>
  <c r="A842" i="8"/>
  <c r="T841" i="8"/>
  <c r="AF841" i="8" s="1"/>
  <c r="D841" i="8"/>
  <c r="A841" i="8"/>
  <c r="T840" i="8"/>
  <c r="AF840" i="8" s="1"/>
  <c r="D840" i="8"/>
  <c r="A840" i="8"/>
  <c r="AF839" i="8"/>
  <c r="T839" i="8"/>
  <c r="D839" i="8"/>
  <c r="A839" i="8"/>
  <c r="T838" i="8"/>
  <c r="AF838" i="8" s="1"/>
  <c r="D838" i="8"/>
  <c r="A838" i="8"/>
  <c r="T837" i="8"/>
  <c r="AF837" i="8" s="1"/>
  <c r="D837" i="8"/>
  <c r="A837" i="8"/>
  <c r="T836" i="8"/>
  <c r="AF836" i="8" s="1"/>
  <c r="D836" i="8"/>
  <c r="A836" i="8"/>
  <c r="T835" i="8"/>
  <c r="AF835" i="8" s="1"/>
  <c r="D835" i="8"/>
  <c r="A835" i="8"/>
  <c r="T834" i="8"/>
  <c r="AF834" i="8" s="1"/>
  <c r="D834" i="8"/>
  <c r="A834" i="8"/>
  <c r="T833" i="8"/>
  <c r="AF833" i="8" s="1"/>
  <c r="D833" i="8"/>
  <c r="A833" i="8"/>
  <c r="T832" i="8"/>
  <c r="AF832" i="8" s="1"/>
  <c r="D832" i="8"/>
  <c r="A832" i="8"/>
  <c r="T831" i="8"/>
  <c r="AF831" i="8" s="1"/>
  <c r="D831" i="8"/>
  <c r="A831" i="8"/>
  <c r="AF830" i="8"/>
  <c r="T830" i="8"/>
  <c r="D830" i="8"/>
  <c r="A830" i="8"/>
  <c r="T829" i="8"/>
  <c r="AF829" i="8" s="1"/>
  <c r="D829" i="8"/>
  <c r="A829" i="8"/>
  <c r="T828" i="8"/>
  <c r="AF828" i="8" s="1"/>
  <c r="D828" i="8"/>
  <c r="A828" i="8"/>
  <c r="T827" i="8"/>
  <c r="AF827" i="8" s="1"/>
  <c r="D827" i="8"/>
  <c r="A827" i="8"/>
  <c r="T826" i="8"/>
  <c r="AF826" i="8" s="1"/>
  <c r="D826" i="8"/>
  <c r="A826" i="8"/>
  <c r="T825" i="8"/>
  <c r="AF825" i="8" s="1"/>
  <c r="D825" i="8"/>
  <c r="A825" i="8"/>
  <c r="T824" i="8"/>
  <c r="AF824" i="8" s="1"/>
  <c r="D824" i="8"/>
  <c r="A824" i="8"/>
  <c r="T823" i="8"/>
  <c r="AF823" i="8" s="1"/>
  <c r="D823" i="8"/>
  <c r="A823" i="8"/>
  <c r="T822" i="8"/>
  <c r="AF822" i="8" s="1"/>
  <c r="D822" i="8"/>
  <c r="A822" i="8"/>
  <c r="T821" i="8"/>
  <c r="AF821" i="8" s="1"/>
  <c r="D821" i="8"/>
  <c r="A821" i="8"/>
  <c r="T820" i="8"/>
  <c r="AF820" i="8" s="1"/>
  <c r="D820" i="8"/>
  <c r="A820" i="8"/>
  <c r="T819" i="8"/>
  <c r="AF819" i="8" s="1"/>
  <c r="D819" i="8"/>
  <c r="A819" i="8"/>
  <c r="AF818" i="8"/>
  <c r="T818" i="8"/>
  <c r="D818" i="8"/>
  <c r="A818" i="8"/>
  <c r="T817" i="8"/>
  <c r="AF817" i="8" s="1"/>
  <c r="D817" i="8"/>
  <c r="A817" i="8"/>
  <c r="T816" i="8"/>
  <c r="AF816" i="8" s="1"/>
  <c r="D816" i="8"/>
  <c r="A816" i="8"/>
  <c r="T815" i="8"/>
  <c r="AF815" i="8" s="1"/>
  <c r="D815" i="8"/>
  <c r="A815" i="8"/>
  <c r="T814" i="8"/>
  <c r="AF814" i="8" s="1"/>
  <c r="D814" i="8"/>
  <c r="A814" i="8"/>
  <c r="BL813" i="8"/>
  <c r="T813" i="8"/>
  <c r="AF813" i="8" s="1"/>
  <c r="D813" i="8"/>
  <c r="A813" i="8"/>
  <c r="BL812" i="8"/>
  <c r="T812" i="8"/>
  <c r="AF812" i="8" s="1"/>
  <c r="D812" i="8"/>
  <c r="A812" i="8"/>
  <c r="BL811" i="8"/>
  <c r="T811" i="8"/>
  <c r="AF811" i="8" s="1"/>
  <c r="D811" i="8"/>
  <c r="A811" i="8"/>
  <c r="BL810" i="8"/>
  <c r="T810" i="8"/>
  <c r="AF810" i="8" s="1"/>
  <c r="D810" i="8"/>
  <c r="A810" i="8"/>
  <c r="BL809" i="8"/>
  <c r="T809" i="8"/>
  <c r="AF809" i="8" s="1"/>
  <c r="D809" i="8"/>
  <c r="A809" i="8"/>
  <c r="BL808" i="8"/>
  <c r="T808" i="8"/>
  <c r="AF808" i="8" s="1"/>
  <c r="D808" i="8"/>
  <c r="A808" i="8"/>
  <c r="BL807" i="8"/>
  <c r="T807" i="8"/>
  <c r="AF807" i="8" s="1"/>
  <c r="D807" i="8"/>
  <c r="A807" i="8"/>
  <c r="BL806" i="8"/>
  <c r="T806" i="8"/>
  <c r="AF806" i="8" s="1"/>
  <c r="D806" i="8"/>
  <c r="A806" i="8"/>
  <c r="BL805" i="8"/>
  <c r="T805" i="8"/>
  <c r="AF805" i="8" s="1"/>
  <c r="D805" i="8"/>
  <c r="A805" i="8"/>
  <c r="BL804" i="8"/>
  <c r="AF804" i="8"/>
  <c r="T804" i="8"/>
  <c r="D804" i="8"/>
  <c r="A804" i="8"/>
  <c r="BL803" i="8"/>
  <c r="AF803" i="8"/>
  <c r="T803" i="8"/>
  <c r="D803" i="8"/>
  <c r="A803" i="8"/>
  <c r="BL802" i="8"/>
  <c r="T802" i="8"/>
  <c r="AF802" i="8" s="1"/>
  <c r="D802" i="8"/>
  <c r="A802" i="8"/>
  <c r="BL801" i="8"/>
  <c r="T801" i="8"/>
  <c r="AF801" i="8" s="1"/>
  <c r="D801" i="8"/>
  <c r="A801" i="8"/>
  <c r="BL800" i="8"/>
  <c r="T800" i="8"/>
  <c r="AF800" i="8" s="1"/>
  <c r="D800" i="8"/>
  <c r="A800" i="8"/>
  <c r="BL799" i="8"/>
  <c r="T799" i="8"/>
  <c r="AF799" i="8" s="1"/>
  <c r="D799" i="8"/>
  <c r="A799" i="8"/>
  <c r="BL798" i="8"/>
  <c r="T798" i="8"/>
  <c r="AF798" i="8" s="1"/>
  <c r="D798" i="8"/>
  <c r="A798" i="8"/>
  <c r="BL797" i="8"/>
  <c r="T797" i="8"/>
  <c r="AF797" i="8" s="1"/>
  <c r="D797" i="8"/>
  <c r="A797" i="8"/>
  <c r="BL796" i="8"/>
  <c r="T796" i="8"/>
  <c r="AF796" i="8" s="1"/>
  <c r="D796" i="8"/>
  <c r="A796" i="8"/>
  <c r="BL795" i="8"/>
  <c r="T795" i="8"/>
  <c r="AF795" i="8" s="1"/>
  <c r="D795" i="8"/>
  <c r="A795" i="8"/>
  <c r="BL794" i="8"/>
  <c r="T794" i="8"/>
  <c r="AF794" i="8" s="1"/>
  <c r="D794" i="8"/>
  <c r="A794" i="8"/>
  <c r="BL793" i="8"/>
  <c r="T793" i="8"/>
  <c r="AF793" i="8" s="1"/>
  <c r="D793" i="8"/>
  <c r="A793" i="8"/>
  <c r="BL792" i="8"/>
  <c r="T792" i="8"/>
  <c r="AF792" i="8" s="1"/>
  <c r="D792" i="8"/>
  <c r="A792" i="8"/>
  <c r="BL791" i="8"/>
  <c r="T791" i="8"/>
  <c r="AF791" i="8" s="1"/>
  <c r="D791" i="8"/>
  <c r="A791" i="8"/>
  <c r="BL790" i="8"/>
  <c r="T790" i="8"/>
  <c r="AF790" i="8" s="1"/>
  <c r="D790" i="8"/>
  <c r="A790" i="8"/>
  <c r="BL789" i="8"/>
  <c r="T789" i="8"/>
  <c r="AF789" i="8" s="1"/>
  <c r="D789" i="8"/>
  <c r="A789" i="8"/>
  <c r="BL788" i="8"/>
  <c r="AF788" i="8"/>
  <c r="T788" i="8"/>
  <c r="D788" i="8"/>
  <c r="A788" i="8"/>
  <c r="BL787" i="8"/>
  <c r="T787" i="8"/>
  <c r="AF787" i="8" s="1"/>
  <c r="D787" i="8"/>
  <c r="A787" i="8"/>
  <c r="BL786" i="8"/>
  <c r="T786" i="8"/>
  <c r="AF786" i="8" s="1"/>
  <c r="D786" i="8"/>
  <c r="A786" i="8"/>
  <c r="BL785" i="8"/>
  <c r="T785" i="8"/>
  <c r="AF785" i="8" s="1"/>
  <c r="D785" i="8"/>
  <c r="A785" i="8"/>
  <c r="BL784" i="8"/>
  <c r="T784" i="8"/>
  <c r="AF784" i="8" s="1"/>
  <c r="D784" i="8"/>
  <c r="A784" i="8"/>
  <c r="BL783" i="8"/>
  <c r="T783" i="8"/>
  <c r="AF783" i="8" s="1"/>
  <c r="D783" i="8"/>
  <c r="A783" i="8"/>
  <c r="BL782" i="8"/>
  <c r="T782" i="8"/>
  <c r="AF782" i="8" s="1"/>
  <c r="D782" i="8"/>
  <c r="A782" i="8"/>
  <c r="BL781" i="8"/>
  <c r="T781" i="8"/>
  <c r="AF781" i="8" s="1"/>
  <c r="D781" i="8"/>
  <c r="A781" i="8"/>
  <c r="BL780" i="8"/>
  <c r="T780" i="8"/>
  <c r="AF780" i="8" s="1"/>
  <c r="D780" i="8"/>
  <c r="A780" i="8"/>
  <c r="BL779" i="8"/>
  <c r="T779" i="8"/>
  <c r="AF779" i="8" s="1"/>
  <c r="D779" i="8"/>
  <c r="A779" i="8"/>
  <c r="BL778" i="8"/>
  <c r="T778" i="8"/>
  <c r="AF778" i="8" s="1"/>
  <c r="D778" i="8"/>
  <c r="A778" i="8"/>
  <c r="BL777" i="8"/>
  <c r="T777" i="8"/>
  <c r="AF777" i="8" s="1"/>
  <c r="D777" i="8"/>
  <c r="A777" i="8"/>
  <c r="BL776" i="8"/>
  <c r="AF776" i="8"/>
  <c r="T776" i="8"/>
  <c r="D776" i="8"/>
  <c r="A776" i="8"/>
  <c r="BL775" i="8"/>
  <c r="T775" i="8"/>
  <c r="AF775" i="8" s="1"/>
  <c r="D775" i="8"/>
  <c r="A775" i="8"/>
  <c r="BL774" i="8"/>
  <c r="T774" i="8"/>
  <c r="AF774" i="8" s="1"/>
  <c r="D774" i="8"/>
  <c r="A774" i="8"/>
  <c r="BL773" i="8"/>
  <c r="T773" i="8"/>
  <c r="AF773" i="8" s="1"/>
  <c r="D773" i="8"/>
  <c r="A773" i="8"/>
  <c r="BL772" i="8"/>
  <c r="T772" i="8"/>
  <c r="AF772" i="8" s="1"/>
  <c r="D772" i="8"/>
  <c r="A772" i="8"/>
  <c r="BL771" i="8"/>
  <c r="T771" i="8"/>
  <c r="AF771" i="8" s="1"/>
  <c r="D771" i="8"/>
  <c r="A771" i="8"/>
  <c r="BL770" i="8"/>
  <c r="T770" i="8"/>
  <c r="AF770" i="8" s="1"/>
  <c r="D770" i="8"/>
  <c r="A770" i="8"/>
  <c r="BL769" i="8"/>
  <c r="T769" i="8"/>
  <c r="AF769" i="8" s="1"/>
  <c r="D769" i="8"/>
  <c r="A769" i="8"/>
  <c r="BL768" i="8"/>
  <c r="T768" i="8"/>
  <c r="AF768" i="8" s="1"/>
  <c r="D768" i="8"/>
  <c r="A768" i="8"/>
  <c r="BL767" i="8"/>
  <c r="T767" i="8"/>
  <c r="AF767" i="8" s="1"/>
  <c r="D767" i="8"/>
  <c r="A767" i="8"/>
  <c r="BL766" i="8"/>
  <c r="T766" i="8"/>
  <c r="AF766" i="8" s="1"/>
  <c r="D766" i="8"/>
  <c r="A766" i="8"/>
  <c r="BL765" i="8"/>
  <c r="T765" i="8"/>
  <c r="AF765" i="8" s="1"/>
  <c r="D765" i="8"/>
  <c r="A765" i="8"/>
  <c r="BL764" i="8"/>
  <c r="T764" i="8"/>
  <c r="AF764" i="8" s="1"/>
  <c r="D764" i="8"/>
  <c r="A764" i="8"/>
  <c r="BL763" i="8"/>
  <c r="T763" i="8"/>
  <c r="AF763" i="8" s="1"/>
  <c r="D763" i="8"/>
  <c r="A763" i="8"/>
  <c r="BL762" i="8"/>
  <c r="T762" i="8"/>
  <c r="AF762" i="8" s="1"/>
  <c r="D762" i="8"/>
  <c r="A762" i="8"/>
  <c r="BL761" i="8"/>
  <c r="T761" i="8"/>
  <c r="AF761" i="8" s="1"/>
  <c r="D761" i="8"/>
  <c r="A761" i="8"/>
  <c r="BL760" i="8"/>
  <c r="T760" i="8"/>
  <c r="AF760" i="8" s="1"/>
  <c r="D760" i="8"/>
  <c r="A760" i="8"/>
  <c r="BL759" i="8"/>
  <c r="T759" i="8"/>
  <c r="AF759" i="8" s="1"/>
  <c r="D759" i="8"/>
  <c r="A759" i="8"/>
  <c r="BL758" i="8"/>
  <c r="T758" i="8"/>
  <c r="AF758" i="8" s="1"/>
  <c r="D758" i="8"/>
  <c r="A758" i="8"/>
  <c r="BL757" i="8"/>
  <c r="T757" i="8"/>
  <c r="AF757" i="8" s="1"/>
  <c r="D757" i="8"/>
  <c r="A757" i="8"/>
  <c r="BL756" i="8"/>
  <c r="T756" i="8"/>
  <c r="AF756" i="8" s="1"/>
  <c r="D756" i="8"/>
  <c r="A756" i="8"/>
  <c r="BL755" i="8"/>
  <c r="T755" i="8"/>
  <c r="AF755" i="8" s="1"/>
  <c r="D755" i="8"/>
  <c r="A755" i="8"/>
  <c r="BL754" i="8"/>
  <c r="AF754" i="8"/>
  <c r="T754" i="8"/>
  <c r="D754" i="8"/>
  <c r="A754" i="8"/>
  <c r="BL753" i="8"/>
  <c r="T753" i="8"/>
  <c r="AF753" i="8" s="1"/>
  <c r="D753" i="8"/>
  <c r="A753" i="8"/>
  <c r="BL752" i="8"/>
  <c r="T752" i="8"/>
  <c r="AF752" i="8" s="1"/>
  <c r="D752" i="8"/>
  <c r="A752" i="8"/>
  <c r="BL751" i="8"/>
  <c r="T751" i="8"/>
  <c r="AF751" i="8" s="1"/>
  <c r="D751" i="8"/>
  <c r="A751" i="8"/>
  <c r="BL750" i="8"/>
  <c r="T750" i="8"/>
  <c r="AF750" i="8" s="1"/>
  <c r="D750" i="8"/>
  <c r="A750" i="8"/>
  <c r="BL749" i="8"/>
  <c r="T749" i="8"/>
  <c r="AF749" i="8" s="1"/>
  <c r="D749" i="8"/>
  <c r="A749" i="8"/>
  <c r="BL748" i="8"/>
  <c r="T748" i="8"/>
  <c r="AF748" i="8" s="1"/>
  <c r="D748" i="8"/>
  <c r="A748" i="8"/>
  <c r="BL747" i="8"/>
  <c r="T747" i="8"/>
  <c r="AF747" i="8" s="1"/>
  <c r="D747" i="8"/>
  <c r="A747" i="8"/>
  <c r="BL746" i="8"/>
  <c r="T746" i="8"/>
  <c r="AF746" i="8" s="1"/>
  <c r="D746" i="8"/>
  <c r="A746" i="8"/>
  <c r="BL745" i="8"/>
  <c r="T745" i="8"/>
  <c r="AF745" i="8" s="1"/>
  <c r="D745" i="8"/>
  <c r="A745" i="8"/>
  <c r="BL744" i="8"/>
  <c r="T744" i="8"/>
  <c r="AF744" i="8" s="1"/>
  <c r="D744" i="8"/>
  <c r="A744" i="8"/>
  <c r="BL743" i="8"/>
  <c r="T743" i="8"/>
  <c r="AF743" i="8" s="1"/>
  <c r="D743" i="8"/>
  <c r="A743" i="8"/>
  <c r="BL742" i="8"/>
  <c r="T742" i="8"/>
  <c r="AF742" i="8" s="1"/>
  <c r="D742" i="8"/>
  <c r="A742" i="8"/>
  <c r="BL741" i="8"/>
  <c r="T741" i="8"/>
  <c r="AF741" i="8" s="1"/>
  <c r="D741" i="8"/>
  <c r="A741" i="8"/>
  <c r="BL740" i="8"/>
  <c r="T740" i="8"/>
  <c r="AF740" i="8" s="1"/>
  <c r="D740" i="8"/>
  <c r="A740" i="8"/>
  <c r="BL739" i="8"/>
  <c r="AF739" i="8"/>
  <c r="T739" i="8"/>
  <c r="D739" i="8"/>
  <c r="A739" i="8"/>
  <c r="BL738" i="8"/>
  <c r="T738" i="8"/>
  <c r="AF738" i="8" s="1"/>
  <c r="D738" i="8"/>
  <c r="A738" i="8"/>
  <c r="BL737" i="8"/>
  <c r="T737" i="8"/>
  <c r="AF737" i="8" s="1"/>
  <c r="D737" i="8"/>
  <c r="A737" i="8"/>
  <c r="BL736" i="8"/>
  <c r="T736" i="8"/>
  <c r="AF736" i="8" s="1"/>
  <c r="D736" i="8"/>
  <c r="A736" i="8"/>
  <c r="BL735" i="8"/>
  <c r="T735" i="8"/>
  <c r="AF735" i="8" s="1"/>
  <c r="D735" i="8"/>
  <c r="A735" i="8"/>
  <c r="BL734" i="8"/>
  <c r="T734" i="8"/>
  <c r="AF734" i="8" s="1"/>
  <c r="D734" i="8"/>
  <c r="A734" i="8"/>
  <c r="BL733" i="8"/>
  <c r="T733" i="8"/>
  <c r="AF733" i="8" s="1"/>
  <c r="D733" i="8"/>
  <c r="A733" i="8"/>
  <c r="BL732" i="8"/>
  <c r="T732" i="8"/>
  <c r="AF732" i="8" s="1"/>
  <c r="D732" i="8"/>
  <c r="A732" i="8"/>
  <c r="BL731" i="8"/>
  <c r="AF731" i="8"/>
  <c r="T731" i="8"/>
  <c r="D731" i="8"/>
  <c r="A731" i="8"/>
  <c r="BL730" i="8"/>
  <c r="T730" i="8"/>
  <c r="AF730" i="8" s="1"/>
  <c r="D730" i="8"/>
  <c r="A730" i="8"/>
  <c r="BL729" i="8"/>
  <c r="T729" i="8"/>
  <c r="AF729" i="8" s="1"/>
  <c r="D729" i="8"/>
  <c r="A729" i="8"/>
  <c r="BL728" i="8"/>
  <c r="AF728" i="8"/>
  <c r="T728" i="8"/>
  <c r="D728" i="8"/>
  <c r="A728" i="8"/>
  <c r="BL727" i="8"/>
  <c r="T727" i="8"/>
  <c r="AF727" i="8" s="1"/>
  <c r="D727" i="8"/>
  <c r="A727" i="8"/>
  <c r="BL726" i="8"/>
  <c r="T726" i="8"/>
  <c r="AF726" i="8" s="1"/>
  <c r="D726" i="8"/>
  <c r="A726" i="8"/>
  <c r="BL725" i="8"/>
  <c r="T725" i="8"/>
  <c r="AF725" i="8" s="1"/>
  <c r="D725" i="8"/>
  <c r="A725" i="8"/>
  <c r="BL724" i="8"/>
  <c r="T724" i="8"/>
  <c r="AF724" i="8" s="1"/>
  <c r="D724" i="8"/>
  <c r="A724" i="8"/>
  <c r="BL723" i="8"/>
  <c r="T723" i="8"/>
  <c r="AF723" i="8" s="1"/>
  <c r="D723" i="8"/>
  <c r="A723" i="8"/>
  <c r="BL722" i="8"/>
  <c r="T722" i="8"/>
  <c r="AF722" i="8" s="1"/>
  <c r="D722" i="8"/>
  <c r="A722" i="8"/>
  <c r="BL721" i="8"/>
  <c r="T721" i="8"/>
  <c r="AF721" i="8" s="1"/>
  <c r="D721" i="8"/>
  <c r="A721" i="8"/>
  <c r="BL720" i="8"/>
  <c r="T720" i="8"/>
  <c r="AF720" i="8" s="1"/>
  <c r="D720" i="8"/>
  <c r="A720" i="8"/>
  <c r="BL719" i="8"/>
  <c r="T719" i="8"/>
  <c r="AF719" i="8" s="1"/>
  <c r="D719" i="8"/>
  <c r="A719" i="8"/>
  <c r="BL718" i="8"/>
  <c r="T718" i="8"/>
  <c r="AF718" i="8" s="1"/>
  <c r="D718" i="8"/>
  <c r="A718" i="8"/>
  <c r="BL717" i="8"/>
  <c r="T717" i="8"/>
  <c r="AF717" i="8" s="1"/>
  <c r="D717" i="8"/>
  <c r="A717" i="8"/>
  <c r="BL716" i="8"/>
  <c r="AF716" i="8"/>
  <c r="T716" i="8"/>
  <c r="D716" i="8"/>
  <c r="A716" i="8"/>
  <c r="BL715" i="8"/>
  <c r="T715" i="8"/>
  <c r="AF715" i="8" s="1"/>
  <c r="D715" i="8"/>
  <c r="A715" i="8"/>
  <c r="BL714" i="8"/>
  <c r="T714" i="8"/>
  <c r="AF714" i="8" s="1"/>
  <c r="D714" i="8"/>
  <c r="A714" i="8"/>
  <c r="BL713" i="8"/>
  <c r="T713" i="8"/>
  <c r="AF713" i="8" s="1"/>
  <c r="D713" i="8"/>
  <c r="A713" i="8"/>
  <c r="BL712" i="8"/>
  <c r="T712" i="8"/>
  <c r="AF712" i="8" s="1"/>
  <c r="D712" i="8"/>
  <c r="A712" i="8"/>
  <c r="BL711" i="8"/>
  <c r="T711" i="8"/>
  <c r="AF711" i="8" s="1"/>
  <c r="D711" i="8"/>
  <c r="A711" i="8"/>
  <c r="BL710" i="8"/>
  <c r="T710" i="8"/>
  <c r="AF710" i="8" s="1"/>
  <c r="D710" i="8"/>
  <c r="A710" i="8"/>
  <c r="BL709" i="8"/>
  <c r="T709" i="8"/>
  <c r="AF709" i="8" s="1"/>
  <c r="D709" i="8"/>
  <c r="A709" i="8"/>
  <c r="BL708" i="8"/>
  <c r="T708" i="8"/>
  <c r="AF708" i="8" s="1"/>
  <c r="D708" i="8"/>
  <c r="A708" i="8"/>
  <c r="BL707" i="8"/>
  <c r="T707" i="8"/>
  <c r="AF707" i="8" s="1"/>
  <c r="D707" i="8"/>
  <c r="A707" i="8"/>
  <c r="BL706" i="8"/>
  <c r="T706" i="8"/>
  <c r="AF706" i="8" s="1"/>
  <c r="D706" i="8"/>
  <c r="A706" i="8"/>
  <c r="BL705" i="8"/>
  <c r="T705" i="8"/>
  <c r="AF705" i="8" s="1"/>
  <c r="D705" i="8"/>
  <c r="A705" i="8"/>
  <c r="BL704" i="8"/>
  <c r="T704" i="8"/>
  <c r="AF704" i="8" s="1"/>
  <c r="D704" i="8"/>
  <c r="A704" i="8"/>
  <c r="BL703" i="8"/>
  <c r="T703" i="8"/>
  <c r="AF703" i="8" s="1"/>
  <c r="D703" i="8"/>
  <c r="A703" i="8"/>
  <c r="BL702" i="8"/>
  <c r="T702" i="8"/>
  <c r="AF702" i="8" s="1"/>
  <c r="D702" i="8"/>
  <c r="A702" i="8"/>
  <c r="BL701" i="8"/>
  <c r="T701" i="8"/>
  <c r="AF701" i="8" s="1"/>
  <c r="D701" i="8"/>
  <c r="A701" i="8"/>
  <c r="BL700" i="8"/>
  <c r="AF700" i="8"/>
  <c r="T700" i="8"/>
  <c r="D700" i="8"/>
  <c r="A700" i="8"/>
  <c r="BL699" i="8"/>
  <c r="T699" i="8"/>
  <c r="AF699" i="8" s="1"/>
  <c r="D699" i="8"/>
  <c r="A699" i="8"/>
  <c r="BL698" i="8"/>
  <c r="AF698" i="8"/>
  <c r="T698" i="8"/>
  <c r="D698" i="8"/>
  <c r="A698" i="8"/>
  <c r="BL697" i="8"/>
  <c r="T697" i="8"/>
  <c r="AF697" i="8" s="1"/>
  <c r="D697" i="8"/>
  <c r="A697" i="8"/>
  <c r="BL696" i="8"/>
  <c r="T696" i="8"/>
  <c r="AF696" i="8" s="1"/>
  <c r="D696" i="8"/>
  <c r="A696" i="8"/>
  <c r="BL695" i="8"/>
  <c r="T695" i="8"/>
  <c r="AF695" i="8" s="1"/>
  <c r="D695" i="8"/>
  <c r="A695" i="8"/>
  <c r="BL694" i="8"/>
  <c r="T694" i="8"/>
  <c r="AF694" i="8" s="1"/>
  <c r="D694" i="8"/>
  <c r="A694" i="8"/>
  <c r="BL693" i="8"/>
  <c r="T693" i="8"/>
  <c r="AF693" i="8" s="1"/>
  <c r="D693" i="8"/>
  <c r="A693" i="8"/>
  <c r="BL692" i="8"/>
  <c r="T692" i="8"/>
  <c r="AF692" i="8" s="1"/>
  <c r="D692" i="8"/>
  <c r="A692" i="8"/>
  <c r="BL691" i="8"/>
  <c r="T691" i="8"/>
  <c r="AF691" i="8" s="1"/>
  <c r="D691" i="8"/>
  <c r="A691" i="8"/>
  <c r="BL690" i="8"/>
  <c r="T690" i="8"/>
  <c r="AF690" i="8" s="1"/>
  <c r="D690" i="8"/>
  <c r="A690" i="8"/>
  <c r="BL689" i="8"/>
  <c r="T689" i="8"/>
  <c r="AF689" i="8" s="1"/>
  <c r="D689" i="8"/>
  <c r="A689" i="8"/>
  <c r="BL688" i="8"/>
  <c r="T688" i="8"/>
  <c r="AF688" i="8" s="1"/>
  <c r="D688" i="8"/>
  <c r="A688" i="8"/>
  <c r="BL687" i="8"/>
  <c r="T687" i="8"/>
  <c r="AF687" i="8" s="1"/>
  <c r="D687" i="8"/>
  <c r="A687" i="8"/>
  <c r="BL686" i="8"/>
  <c r="T686" i="8"/>
  <c r="AF686" i="8" s="1"/>
  <c r="D686" i="8"/>
  <c r="A686" i="8"/>
  <c r="BL685" i="8"/>
  <c r="AF685" i="8"/>
  <c r="T685" i="8"/>
  <c r="D685" i="8"/>
  <c r="A685" i="8"/>
  <c r="BL684" i="8"/>
  <c r="T684" i="8"/>
  <c r="AF684" i="8" s="1"/>
  <c r="D684" i="8"/>
  <c r="A684" i="8"/>
  <c r="BL683" i="8"/>
  <c r="T683" i="8"/>
  <c r="AF683" i="8" s="1"/>
  <c r="D683" i="8"/>
  <c r="A683" i="8"/>
  <c r="BL682" i="8"/>
  <c r="T682" i="8"/>
  <c r="AF682" i="8" s="1"/>
  <c r="D682" i="8"/>
  <c r="A682" i="8"/>
  <c r="BL681" i="8"/>
  <c r="T681" i="8"/>
  <c r="AF681" i="8" s="1"/>
  <c r="D681" i="8"/>
  <c r="A681" i="8"/>
  <c r="BL680" i="8"/>
  <c r="T680" i="8"/>
  <c r="AF680" i="8" s="1"/>
  <c r="D680" i="8"/>
  <c r="A680" i="8"/>
  <c r="BL679" i="8"/>
  <c r="T679" i="8"/>
  <c r="AF679" i="8" s="1"/>
  <c r="D679" i="8"/>
  <c r="A679" i="8"/>
  <c r="BL678" i="8"/>
  <c r="T678" i="8"/>
  <c r="AF678" i="8" s="1"/>
  <c r="D678" i="8"/>
  <c r="A678" i="8"/>
  <c r="BL677" i="8"/>
  <c r="T677" i="8"/>
  <c r="AF677" i="8" s="1"/>
  <c r="D677" i="8"/>
  <c r="A677" i="8"/>
  <c r="BL676" i="8"/>
  <c r="T676" i="8"/>
  <c r="AF676" i="8" s="1"/>
  <c r="D676" i="8"/>
  <c r="A676" i="8"/>
  <c r="BL675" i="8"/>
  <c r="T675" i="8"/>
  <c r="AF675" i="8" s="1"/>
  <c r="D675" i="8"/>
  <c r="A675" i="8"/>
  <c r="BL674" i="8"/>
  <c r="T674" i="8"/>
  <c r="AF674" i="8" s="1"/>
  <c r="D674" i="8"/>
  <c r="A674" i="8"/>
  <c r="BL673" i="8"/>
  <c r="T673" i="8"/>
  <c r="AF673" i="8" s="1"/>
  <c r="D673" i="8"/>
  <c r="A673" i="8"/>
  <c r="BL672" i="8"/>
  <c r="T672" i="8"/>
  <c r="AF672" i="8" s="1"/>
  <c r="D672" i="8"/>
  <c r="A672" i="8"/>
  <c r="BL671" i="8"/>
  <c r="T671" i="8"/>
  <c r="AF671" i="8" s="1"/>
  <c r="D671" i="8"/>
  <c r="A671" i="8"/>
  <c r="BL670" i="8"/>
  <c r="T670" i="8"/>
  <c r="AF670" i="8" s="1"/>
  <c r="D670" i="8"/>
  <c r="A670" i="8"/>
  <c r="BL669" i="8"/>
  <c r="AF669" i="8"/>
  <c r="T669" i="8"/>
  <c r="D669" i="8"/>
  <c r="A669" i="8"/>
  <c r="BL668" i="8"/>
  <c r="T668" i="8"/>
  <c r="AF668" i="8" s="1"/>
  <c r="D668" i="8"/>
  <c r="A668" i="8"/>
  <c r="BL667" i="8"/>
  <c r="T667" i="8"/>
  <c r="AF667" i="8" s="1"/>
  <c r="D667" i="8"/>
  <c r="A667" i="8"/>
  <c r="BL666" i="8"/>
  <c r="T666" i="8"/>
  <c r="AF666" i="8" s="1"/>
  <c r="D666" i="8"/>
  <c r="A666" i="8"/>
  <c r="BL665" i="8"/>
  <c r="T665" i="8"/>
  <c r="AF665" i="8" s="1"/>
  <c r="D665" i="8"/>
  <c r="A665" i="8"/>
  <c r="BL664" i="8"/>
  <c r="T664" i="8"/>
  <c r="AF664" i="8" s="1"/>
  <c r="D664" i="8"/>
  <c r="A664" i="8"/>
  <c r="BL663" i="8"/>
  <c r="T663" i="8"/>
  <c r="AF663" i="8" s="1"/>
  <c r="D663" i="8"/>
  <c r="A663" i="8"/>
  <c r="BL662" i="8"/>
  <c r="T662" i="8"/>
  <c r="AF662" i="8" s="1"/>
  <c r="D662" i="8"/>
  <c r="A662" i="8"/>
  <c r="BL661" i="8"/>
  <c r="T661" i="8"/>
  <c r="AF661" i="8" s="1"/>
  <c r="D661" i="8"/>
  <c r="A661" i="8"/>
  <c r="BL660" i="8"/>
  <c r="T660" i="8"/>
  <c r="AF660" i="8" s="1"/>
  <c r="D660" i="8"/>
  <c r="A660" i="8"/>
  <c r="BL659" i="8"/>
  <c r="T659" i="8"/>
  <c r="AF659" i="8" s="1"/>
  <c r="D659" i="8"/>
  <c r="A659" i="8"/>
  <c r="BL658" i="8"/>
  <c r="T658" i="8"/>
  <c r="AF658" i="8" s="1"/>
  <c r="D658" i="8"/>
  <c r="A658" i="8"/>
  <c r="BL657" i="8"/>
  <c r="T657" i="8"/>
  <c r="AF657" i="8" s="1"/>
  <c r="D657" i="8"/>
  <c r="A657" i="8"/>
  <c r="BL656" i="8"/>
  <c r="T656" i="8"/>
  <c r="AF656" i="8" s="1"/>
  <c r="D656" i="8"/>
  <c r="A656" i="8"/>
  <c r="BL655" i="8"/>
  <c r="T655" i="8"/>
  <c r="AF655" i="8" s="1"/>
  <c r="D655" i="8"/>
  <c r="A655" i="8"/>
  <c r="BL654" i="8"/>
  <c r="T654" i="8"/>
  <c r="AF654" i="8" s="1"/>
  <c r="D654" i="8"/>
  <c r="A654" i="8"/>
  <c r="BL653" i="8"/>
  <c r="T653" i="8"/>
  <c r="AF653" i="8" s="1"/>
  <c r="D653" i="8"/>
  <c r="A653" i="8"/>
  <c r="BL652" i="8"/>
  <c r="T652" i="8"/>
  <c r="AF652" i="8" s="1"/>
  <c r="D652" i="8"/>
  <c r="A652" i="8"/>
  <c r="BL651" i="8"/>
  <c r="T651" i="8"/>
  <c r="AF651" i="8" s="1"/>
  <c r="D651" i="8"/>
  <c r="A651" i="8"/>
  <c r="BL650" i="8"/>
  <c r="T650" i="8"/>
  <c r="AF650" i="8" s="1"/>
  <c r="D650" i="8"/>
  <c r="A650" i="8"/>
  <c r="BL649" i="8"/>
  <c r="T649" i="8"/>
  <c r="AF649" i="8" s="1"/>
  <c r="D649" i="8"/>
  <c r="A649" i="8"/>
  <c r="BL648" i="8"/>
  <c r="T648" i="8"/>
  <c r="AF648" i="8" s="1"/>
  <c r="D648" i="8"/>
  <c r="A648" i="8"/>
  <c r="BL647" i="8"/>
  <c r="T647" i="8"/>
  <c r="AF647" i="8" s="1"/>
  <c r="D647" i="8"/>
  <c r="A647" i="8"/>
  <c r="BL646" i="8"/>
  <c r="T646" i="8"/>
  <c r="AF646" i="8" s="1"/>
  <c r="D646" i="8"/>
  <c r="A646" i="8"/>
  <c r="BL645" i="8"/>
  <c r="AF645" i="8"/>
  <c r="T645" i="8"/>
  <c r="D645" i="8"/>
  <c r="A645" i="8"/>
  <c r="BL644" i="8"/>
  <c r="T644" i="8"/>
  <c r="AF644" i="8" s="1"/>
  <c r="D644" i="8"/>
  <c r="A644" i="8"/>
  <c r="BL643" i="8"/>
  <c r="T643" i="8"/>
  <c r="AF643" i="8" s="1"/>
  <c r="D643" i="8"/>
  <c r="A643" i="8"/>
  <c r="BL642" i="8"/>
  <c r="T642" i="8"/>
  <c r="AF642" i="8" s="1"/>
  <c r="D642" i="8"/>
  <c r="A642" i="8"/>
  <c r="BL641" i="8"/>
  <c r="T641" i="8"/>
  <c r="AF641" i="8" s="1"/>
  <c r="D641" i="8"/>
  <c r="A641" i="8"/>
  <c r="BL640" i="8"/>
  <c r="T640" i="8"/>
  <c r="AF640" i="8" s="1"/>
  <c r="D640" i="8"/>
  <c r="A640" i="8"/>
  <c r="BL639" i="8"/>
  <c r="AF639" i="8"/>
  <c r="T639" i="8"/>
  <c r="D639" i="8"/>
  <c r="A639" i="8"/>
  <c r="BL638" i="8"/>
  <c r="AF638" i="8"/>
  <c r="T638" i="8"/>
  <c r="D638" i="8"/>
  <c r="A638" i="8"/>
  <c r="BL637" i="8"/>
  <c r="AF637" i="8"/>
  <c r="T637" i="8"/>
  <c r="D637" i="8"/>
  <c r="A637" i="8"/>
  <c r="BL636" i="8"/>
  <c r="T636" i="8"/>
  <c r="AF636" i="8" s="1"/>
  <c r="D636" i="8"/>
  <c r="A636" i="8"/>
  <c r="BL635" i="8"/>
  <c r="T635" i="8"/>
  <c r="AF635" i="8" s="1"/>
  <c r="D635" i="8"/>
  <c r="A635" i="8"/>
  <c r="BL634" i="8"/>
  <c r="AF634" i="8"/>
  <c r="T634" i="8"/>
  <c r="D634" i="8"/>
  <c r="A634" i="8"/>
  <c r="BL633" i="8"/>
  <c r="T633" i="8"/>
  <c r="AF633" i="8" s="1"/>
  <c r="D633" i="8"/>
  <c r="A633" i="8"/>
  <c r="BL632" i="8"/>
  <c r="T632" i="8"/>
  <c r="AF632" i="8" s="1"/>
  <c r="D632" i="8"/>
  <c r="A632" i="8"/>
  <c r="BL631" i="8"/>
  <c r="AF631" i="8"/>
  <c r="T631" i="8"/>
  <c r="D631" i="8"/>
  <c r="A631" i="8"/>
  <c r="BL630" i="8"/>
  <c r="AF630" i="8"/>
  <c r="T630" i="8"/>
  <c r="D630" i="8"/>
  <c r="A630" i="8"/>
  <c r="BL629" i="8"/>
  <c r="T629" i="8"/>
  <c r="AF629" i="8" s="1"/>
  <c r="D629" i="8"/>
  <c r="A629" i="8"/>
  <c r="BL628" i="8"/>
  <c r="T628" i="8"/>
  <c r="AF628" i="8" s="1"/>
  <c r="D628" i="8"/>
  <c r="A628" i="8"/>
  <c r="BL627" i="8"/>
  <c r="AF627" i="8"/>
  <c r="T627" i="8"/>
  <c r="D627" i="8"/>
  <c r="A627" i="8"/>
  <c r="BL626" i="8"/>
  <c r="AF626" i="8"/>
  <c r="T626" i="8"/>
  <c r="D626" i="8"/>
  <c r="A626" i="8"/>
  <c r="BL625" i="8"/>
  <c r="T625" i="8"/>
  <c r="AF625" i="8" s="1"/>
  <c r="D625" i="8"/>
  <c r="A625" i="8"/>
  <c r="BL624" i="8"/>
  <c r="T624" i="8"/>
  <c r="AF624" i="8" s="1"/>
  <c r="D624" i="8"/>
  <c r="A624" i="8"/>
  <c r="BL623" i="8"/>
  <c r="AF623" i="8"/>
  <c r="T623" i="8"/>
  <c r="D623" i="8"/>
  <c r="A623" i="8"/>
  <c r="BL622" i="8"/>
  <c r="T622" i="8"/>
  <c r="AF622" i="8" s="1"/>
  <c r="D622" i="8"/>
  <c r="A622" i="8"/>
  <c r="BL621" i="8"/>
  <c r="T621" i="8"/>
  <c r="AF621" i="8" s="1"/>
  <c r="D621" i="8"/>
  <c r="A621" i="8"/>
  <c r="BL620" i="8"/>
  <c r="T620" i="8"/>
  <c r="AF620" i="8" s="1"/>
  <c r="D620" i="8"/>
  <c r="A620" i="8"/>
  <c r="BL619" i="8"/>
  <c r="T619" i="8"/>
  <c r="AF619" i="8" s="1"/>
  <c r="D619" i="8"/>
  <c r="A619" i="8"/>
  <c r="BL618" i="8"/>
  <c r="T618" i="8"/>
  <c r="AF618" i="8" s="1"/>
  <c r="D618" i="8"/>
  <c r="A618" i="8"/>
  <c r="BL617" i="8"/>
  <c r="T617" i="8"/>
  <c r="AF617" i="8" s="1"/>
  <c r="D617" i="8"/>
  <c r="A617" i="8"/>
  <c r="BL616" i="8"/>
  <c r="T616" i="8"/>
  <c r="AF616" i="8" s="1"/>
  <c r="D616" i="8"/>
  <c r="A616" i="8"/>
  <c r="BL615" i="8"/>
  <c r="T615" i="8"/>
  <c r="AF615" i="8" s="1"/>
  <c r="D615" i="8"/>
  <c r="A615" i="8"/>
  <c r="BL614" i="8"/>
  <c r="T614" i="8"/>
  <c r="AF614" i="8" s="1"/>
  <c r="D614" i="8"/>
  <c r="A614" i="8"/>
  <c r="BL613" i="8"/>
  <c r="AF613" i="8"/>
  <c r="T613" i="8"/>
  <c r="D613" i="8"/>
  <c r="A613" i="8"/>
  <c r="BL612" i="8"/>
  <c r="T612" i="8"/>
  <c r="AF612" i="8" s="1"/>
  <c r="D612" i="8"/>
  <c r="A612" i="8"/>
  <c r="BL611" i="8"/>
  <c r="AF611" i="8"/>
  <c r="T611" i="8"/>
  <c r="D611" i="8"/>
  <c r="A611" i="8"/>
  <c r="BL610" i="8"/>
  <c r="T610" i="8"/>
  <c r="AF610" i="8" s="1"/>
  <c r="D610" i="8"/>
  <c r="A610" i="8"/>
  <c r="BL609" i="8"/>
  <c r="T609" i="8"/>
  <c r="AF609" i="8" s="1"/>
  <c r="D609" i="8"/>
  <c r="A609" i="8"/>
  <c r="BL608" i="8"/>
  <c r="T608" i="8"/>
  <c r="AF608" i="8" s="1"/>
  <c r="D608" i="8"/>
  <c r="A608" i="8"/>
  <c r="BL607" i="8"/>
  <c r="T607" i="8"/>
  <c r="AF607" i="8" s="1"/>
  <c r="D607" i="8"/>
  <c r="A607" i="8"/>
  <c r="BL606" i="8"/>
  <c r="T606" i="8"/>
  <c r="AF606" i="8" s="1"/>
  <c r="D606" i="8"/>
  <c r="A606" i="8"/>
  <c r="BL605" i="8"/>
  <c r="T605" i="8"/>
  <c r="AF605" i="8" s="1"/>
  <c r="D605" i="8"/>
  <c r="A605" i="8"/>
  <c r="BL604" i="8"/>
  <c r="AF604" i="8"/>
  <c r="T604" i="8"/>
  <c r="D604" i="8"/>
  <c r="A604" i="8"/>
  <c r="BL603" i="8"/>
  <c r="T603" i="8"/>
  <c r="AF603" i="8" s="1"/>
  <c r="D603" i="8"/>
  <c r="A603" i="8"/>
  <c r="BL602" i="8"/>
  <c r="T602" i="8"/>
  <c r="AF602" i="8" s="1"/>
  <c r="D602" i="8"/>
  <c r="A602" i="8"/>
  <c r="BL601" i="8"/>
  <c r="T601" i="8"/>
  <c r="AF601" i="8" s="1"/>
  <c r="D601" i="8"/>
  <c r="A601" i="8"/>
  <c r="BL600" i="8"/>
  <c r="AF600" i="8"/>
  <c r="T600" i="8"/>
  <c r="D600" i="8"/>
  <c r="A600" i="8"/>
  <c r="BL599" i="8"/>
  <c r="T599" i="8"/>
  <c r="AF599" i="8" s="1"/>
  <c r="D599" i="8"/>
  <c r="A599" i="8"/>
  <c r="BL598" i="8"/>
  <c r="T598" i="8"/>
  <c r="AF598" i="8" s="1"/>
  <c r="D598" i="8"/>
  <c r="A598" i="8"/>
  <c r="BL597" i="8"/>
  <c r="T597" i="8"/>
  <c r="AF597" i="8" s="1"/>
  <c r="D597" i="8"/>
  <c r="A597" i="8"/>
  <c r="BL596" i="8"/>
  <c r="T596" i="8"/>
  <c r="AF596" i="8" s="1"/>
  <c r="D596" i="8"/>
  <c r="A596" i="8"/>
  <c r="BL595" i="8"/>
  <c r="T595" i="8"/>
  <c r="AF595" i="8" s="1"/>
  <c r="D595" i="8"/>
  <c r="A595" i="8"/>
  <c r="BL594" i="8"/>
  <c r="AF594" i="8"/>
  <c r="T594" i="8"/>
  <c r="D594" i="8"/>
  <c r="A594" i="8"/>
  <c r="BL593" i="8"/>
  <c r="T593" i="8"/>
  <c r="AF593" i="8" s="1"/>
  <c r="D593" i="8"/>
  <c r="A593" i="8"/>
  <c r="BL592" i="8"/>
  <c r="T592" i="8"/>
  <c r="AF592" i="8" s="1"/>
  <c r="D592" i="8"/>
  <c r="A592" i="8"/>
  <c r="BL591" i="8"/>
  <c r="T591" i="8"/>
  <c r="AF591" i="8" s="1"/>
  <c r="D591" i="8"/>
  <c r="A591" i="8"/>
  <c r="BL590" i="8"/>
  <c r="T590" i="8"/>
  <c r="AF590" i="8" s="1"/>
  <c r="D590" i="8"/>
  <c r="A590" i="8"/>
  <c r="BL589" i="8"/>
  <c r="T589" i="8"/>
  <c r="AF589" i="8" s="1"/>
  <c r="D589" i="8"/>
  <c r="A589" i="8"/>
  <c r="BL588" i="8"/>
  <c r="AF588" i="8"/>
  <c r="T588" i="8"/>
  <c r="D588" i="8"/>
  <c r="A588" i="8"/>
  <c r="BL587" i="8"/>
  <c r="T587" i="8"/>
  <c r="AF587" i="8" s="1"/>
  <c r="D587" i="8"/>
  <c r="A587" i="8"/>
  <c r="BL586" i="8"/>
  <c r="T586" i="8"/>
  <c r="AF586" i="8" s="1"/>
  <c r="D586" i="8"/>
  <c r="A586" i="8"/>
  <c r="BL585" i="8"/>
  <c r="T585" i="8"/>
  <c r="AF585" i="8" s="1"/>
  <c r="D585" i="8"/>
  <c r="A585" i="8"/>
  <c r="BL584" i="8"/>
  <c r="T584" i="8"/>
  <c r="AF584" i="8" s="1"/>
  <c r="D584" i="8"/>
  <c r="A584" i="8"/>
  <c r="BL583" i="8"/>
  <c r="T583" i="8"/>
  <c r="AF583" i="8" s="1"/>
  <c r="D583" i="8"/>
  <c r="A583" i="8"/>
  <c r="BL582" i="8"/>
  <c r="T582" i="8"/>
  <c r="AF582" i="8" s="1"/>
  <c r="D582" i="8"/>
  <c r="A582" i="8"/>
  <c r="BL581" i="8"/>
  <c r="T581" i="8"/>
  <c r="AF581" i="8" s="1"/>
  <c r="D581" i="8"/>
  <c r="A581" i="8"/>
  <c r="BL580" i="8"/>
  <c r="T580" i="8"/>
  <c r="AF580" i="8" s="1"/>
  <c r="D580" i="8"/>
  <c r="A580" i="8"/>
  <c r="BL579" i="8"/>
  <c r="T579" i="8"/>
  <c r="AF579" i="8" s="1"/>
  <c r="D579" i="8"/>
  <c r="A579" i="8"/>
  <c r="BL578" i="8"/>
  <c r="T578" i="8"/>
  <c r="AF578" i="8" s="1"/>
  <c r="D578" i="8"/>
  <c r="A578" i="8"/>
  <c r="BL577" i="8"/>
  <c r="T577" i="8"/>
  <c r="AF577" i="8" s="1"/>
  <c r="D577" i="8"/>
  <c r="A577" i="8"/>
  <c r="BL576" i="8"/>
  <c r="T576" i="8"/>
  <c r="AF576" i="8" s="1"/>
  <c r="D576" i="8"/>
  <c r="A576" i="8"/>
  <c r="BL575" i="8"/>
  <c r="T575" i="8"/>
  <c r="AF575" i="8" s="1"/>
  <c r="D575" i="8"/>
  <c r="A575" i="8"/>
  <c r="BL574" i="8"/>
  <c r="T574" i="8"/>
  <c r="AF574" i="8" s="1"/>
  <c r="D574" i="8"/>
  <c r="A574" i="8"/>
  <c r="BL573" i="8"/>
  <c r="T573" i="8"/>
  <c r="AF573" i="8" s="1"/>
  <c r="D573" i="8"/>
  <c r="A573" i="8"/>
  <c r="BL572" i="8"/>
  <c r="T572" i="8"/>
  <c r="AF572" i="8" s="1"/>
  <c r="D572" i="8"/>
  <c r="A572" i="8"/>
  <c r="BL571" i="8"/>
  <c r="T571" i="8"/>
  <c r="AF571" i="8" s="1"/>
  <c r="D571" i="8"/>
  <c r="A571" i="8"/>
  <c r="BL570" i="8"/>
  <c r="T570" i="8"/>
  <c r="AF570" i="8" s="1"/>
  <c r="D570" i="8"/>
  <c r="A570" i="8"/>
  <c r="BL569" i="8"/>
  <c r="T569" i="8"/>
  <c r="AF569" i="8" s="1"/>
  <c r="D569" i="8"/>
  <c r="A569" i="8"/>
  <c r="BL568" i="8"/>
  <c r="T568" i="8"/>
  <c r="AF568" i="8" s="1"/>
  <c r="D568" i="8"/>
  <c r="A568" i="8"/>
  <c r="BL567" i="8"/>
  <c r="AF567" i="8"/>
  <c r="T567" i="8"/>
  <c r="D567" i="8"/>
  <c r="A567" i="8"/>
  <c r="BL566" i="8"/>
  <c r="T566" i="8"/>
  <c r="AF566" i="8" s="1"/>
  <c r="D566" i="8"/>
  <c r="A566" i="8"/>
  <c r="BL565" i="8"/>
  <c r="T565" i="8"/>
  <c r="AF565" i="8" s="1"/>
  <c r="D565" i="8"/>
  <c r="A565" i="8"/>
  <c r="BL564" i="8"/>
  <c r="T564" i="8"/>
  <c r="AF564" i="8" s="1"/>
  <c r="D564" i="8"/>
  <c r="A564" i="8"/>
  <c r="BL563" i="8"/>
  <c r="T563" i="8"/>
  <c r="AF563" i="8" s="1"/>
  <c r="D563" i="8"/>
  <c r="A563" i="8"/>
  <c r="BL562" i="8"/>
  <c r="T562" i="8"/>
  <c r="AF562" i="8" s="1"/>
  <c r="D562" i="8"/>
  <c r="A562" i="8"/>
  <c r="BL561" i="8"/>
  <c r="T561" i="8"/>
  <c r="AF561" i="8" s="1"/>
  <c r="D561" i="8"/>
  <c r="A561" i="8"/>
  <c r="BL560" i="8"/>
  <c r="T560" i="8"/>
  <c r="AF560" i="8" s="1"/>
  <c r="D560" i="8"/>
  <c r="A560" i="8"/>
  <c r="BL559" i="8"/>
  <c r="T559" i="8"/>
  <c r="AF559" i="8" s="1"/>
  <c r="D559" i="8"/>
  <c r="A559" i="8"/>
  <c r="BL558" i="8"/>
  <c r="T558" i="8"/>
  <c r="AF558" i="8" s="1"/>
  <c r="D558" i="8"/>
  <c r="A558" i="8"/>
  <c r="BL557" i="8"/>
  <c r="T557" i="8"/>
  <c r="AF557" i="8" s="1"/>
  <c r="D557" i="8"/>
  <c r="A557" i="8"/>
  <c r="BL556" i="8"/>
  <c r="T556" i="8"/>
  <c r="AF556" i="8" s="1"/>
  <c r="D556" i="8"/>
  <c r="A556" i="8"/>
  <c r="BL555" i="8"/>
  <c r="T555" i="8"/>
  <c r="AF555" i="8" s="1"/>
  <c r="D555" i="8"/>
  <c r="A555" i="8"/>
  <c r="BL554" i="8"/>
  <c r="T554" i="8"/>
  <c r="AF554" i="8" s="1"/>
  <c r="D554" i="8"/>
  <c r="A554" i="8"/>
  <c r="BL553" i="8"/>
  <c r="AF553" i="8"/>
  <c r="T553" i="8"/>
  <c r="D553" i="8"/>
  <c r="A553" i="8"/>
  <c r="BL552" i="8"/>
  <c r="T552" i="8"/>
  <c r="AF552" i="8" s="1"/>
  <c r="D552" i="8"/>
  <c r="A552" i="8"/>
  <c r="BL551" i="8"/>
  <c r="AF551" i="8"/>
  <c r="T551" i="8"/>
  <c r="D551" i="8"/>
  <c r="A551" i="8"/>
  <c r="BL550" i="8"/>
  <c r="T550" i="8"/>
  <c r="AF550" i="8" s="1"/>
  <c r="D550" i="8"/>
  <c r="A550" i="8"/>
  <c r="BL549" i="8"/>
  <c r="T549" i="8"/>
  <c r="AF549" i="8" s="1"/>
  <c r="D549" i="8"/>
  <c r="A549" i="8"/>
  <c r="BL548" i="8"/>
  <c r="T548" i="8"/>
  <c r="AF548" i="8" s="1"/>
  <c r="D548" i="8"/>
  <c r="A548" i="8"/>
  <c r="BL547" i="8"/>
  <c r="T547" i="8"/>
  <c r="AF547" i="8" s="1"/>
  <c r="D547" i="8"/>
  <c r="A547" i="8"/>
  <c r="BL546" i="8"/>
  <c r="T546" i="8"/>
  <c r="AF546" i="8" s="1"/>
  <c r="D546" i="8"/>
  <c r="A546" i="8"/>
  <c r="BL545" i="8"/>
  <c r="T545" i="8"/>
  <c r="AF545" i="8" s="1"/>
  <c r="D545" i="8"/>
  <c r="A545" i="8"/>
  <c r="BL544" i="8"/>
  <c r="T544" i="8"/>
  <c r="AF544" i="8" s="1"/>
  <c r="D544" i="8"/>
  <c r="A544" i="8"/>
  <c r="BL543" i="8"/>
  <c r="AF543" i="8"/>
  <c r="T543" i="8"/>
  <c r="D543" i="8"/>
  <c r="A543" i="8"/>
  <c r="BL542" i="8"/>
  <c r="T542" i="8"/>
  <c r="AF542" i="8" s="1"/>
  <c r="D542" i="8"/>
  <c r="A542" i="8"/>
  <c r="BL541" i="8"/>
  <c r="T541" i="8"/>
  <c r="AF541" i="8" s="1"/>
  <c r="D541" i="8"/>
  <c r="A541" i="8"/>
  <c r="BL540" i="8"/>
  <c r="T540" i="8"/>
  <c r="AF540" i="8" s="1"/>
  <c r="D540" i="8"/>
  <c r="A540" i="8"/>
  <c r="BL539" i="8"/>
  <c r="T539" i="8"/>
  <c r="AF539" i="8" s="1"/>
  <c r="D539" i="8"/>
  <c r="A539" i="8"/>
  <c r="BL538" i="8"/>
  <c r="T538" i="8"/>
  <c r="AF538" i="8" s="1"/>
  <c r="D538" i="8"/>
  <c r="A538" i="8"/>
  <c r="BL537" i="8"/>
  <c r="T537" i="8"/>
  <c r="AF537" i="8" s="1"/>
  <c r="D537" i="8"/>
  <c r="A537" i="8"/>
  <c r="BL536" i="8"/>
  <c r="T536" i="8"/>
  <c r="AF536" i="8" s="1"/>
  <c r="D536" i="8"/>
  <c r="A536" i="8"/>
  <c r="BL535" i="8"/>
  <c r="AF535" i="8"/>
  <c r="T535" i="8"/>
  <c r="D535" i="8"/>
  <c r="A535" i="8"/>
  <c r="BL534" i="8"/>
  <c r="T534" i="8"/>
  <c r="AF534" i="8" s="1"/>
  <c r="D534" i="8"/>
  <c r="A534" i="8"/>
  <c r="BL533" i="8"/>
  <c r="T533" i="8"/>
  <c r="AF533" i="8" s="1"/>
  <c r="D533" i="8"/>
  <c r="A533" i="8"/>
  <c r="BL532" i="8"/>
  <c r="T532" i="8"/>
  <c r="AF532" i="8" s="1"/>
  <c r="D532" i="8"/>
  <c r="A532" i="8"/>
  <c r="BL531" i="8"/>
  <c r="T531" i="8"/>
  <c r="AF531" i="8" s="1"/>
  <c r="D531" i="8"/>
  <c r="A531" i="8"/>
  <c r="BL530" i="8"/>
  <c r="T530" i="8"/>
  <c r="AF530" i="8" s="1"/>
  <c r="D530" i="8"/>
  <c r="A530" i="8"/>
  <c r="BL529" i="8"/>
  <c r="T529" i="8"/>
  <c r="AF529" i="8" s="1"/>
  <c r="D529" i="8"/>
  <c r="A529" i="8"/>
  <c r="BL528" i="8"/>
  <c r="T528" i="8"/>
  <c r="AF528" i="8" s="1"/>
  <c r="D528" i="8"/>
  <c r="A528" i="8"/>
  <c r="BL527" i="8"/>
  <c r="T527" i="8"/>
  <c r="AF527" i="8" s="1"/>
  <c r="D527" i="8"/>
  <c r="A527" i="8"/>
  <c r="BL526" i="8"/>
  <c r="T526" i="8"/>
  <c r="AF526" i="8" s="1"/>
  <c r="D526" i="8"/>
  <c r="A526" i="8"/>
  <c r="BL525" i="8"/>
  <c r="T525" i="8"/>
  <c r="AF525" i="8" s="1"/>
  <c r="D525" i="8"/>
  <c r="A525" i="8"/>
  <c r="BL524" i="8"/>
  <c r="T524" i="8"/>
  <c r="AF524" i="8" s="1"/>
  <c r="D524" i="8"/>
  <c r="A524" i="8"/>
  <c r="BL523" i="8"/>
  <c r="T523" i="8"/>
  <c r="AF523" i="8" s="1"/>
  <c r="D523" i="8"/>
  <c r="A523" i="8"/>
  <c r="BL522" i="8"/>
  <c r="T522" i="8"/>
  <c r="AF522" i="8" s="1"/>
  <c r="D522" i="8"/>
  <c r="A522" i="8"/>
  <c r="BL521" i="8"/>
  <c r="AF521" i="8"/>
  <c r="T521" i="8"/>
  <c r="D521" i="8"/>
  <c r="A521" i="8"/>
  <c r="BL520" i="8"/>
  <c r="T520" i="8"/>
  <c r="AF520" i="8" s="1"/>
  <c r="D520" i="8"/>
  <c r="A520" i="8"/>
  <c r="BL519" i="8"/>
  <c r="T519" i="8"/>
  <c r="AF519" i="8" s="1"/>
  <c r="D519" i="8"/>
  <c r="A519" i="8"/>
  <c r="BL518" i="8"/>
  <c r="T518" i="8"/>
  <c r="AF518" i="8" s="1"/>
  <c r="D518" i="8"/>
  <c r="A518" i="8"/>
  <c r="BL517" i="8"/>
  <c r="T517" i="8"/>
  <c r="AF517" i="8" s="1"/>
  <c r="D517" i="8"/>
  <c r="A517" i="8"/>
  <c r="BL516" i="8"/>
  <c r="T516" i="8"/>
  <c r="AF516" i="8" s="1"/>
  <c r="D516" i="8"/>
  <c r="A516" i="8"/>
  <c r="BL515" i="8"/>
  <c r="T515" i="8"/>
  <c r="AF515" i="8" s="1"/>
  <c r="D515" i="8"/>
  <c r="A515" i="8"/>
  <c r="BL514" i="8"/>
  <c r="T514" i="8"/>
  <c r="AF514" i="8" s="1"/>
  <c r="D514" i="8"/>
  <c r="A514" i="8"/>
  <c r="BL513" i="8"/>
  <c r="T513" i="8"/>
  <c r="AF513" i="8" s="1"/>
  <c r="D513" i="8"/>
  <c r="A513" i="8"/>
  <c r="BL512" i="8"/>
  <c r="T512" i="8"/>
  <c r="AF512" i="8" s="1"/>
  <c r="D512" i="8"/>
  <c r="A512" i="8"/>
  <c r="BL511" i="8"/>
  <c r="AF511" i="8"/>
  <c r="T511" i="8"/>
  <c r="D511" i="8"/>
  <c r="A511" i="8"/>
  <c r="BL510" i="8"/>
  <c r="T510" i="8"/>
  <c r="AF510" i="8" s="1"/>
  <c r="D510" i="8"/>
  <c r="A510" i="8"/>
  <c r="BL509" i="8"/>
  <c r="T509" i="8"/>
  <c r="AF509" i="8" s="1"/>
  <c r="D509" i="8"/>
  <c r="A509" i="8"/>
  <c r="BL508" i="8"/>
  <c r="T508" i="8"/>
  <c r="AF508" i="8" s="1"/>
  <c r="D508" i="8"/>
  <c r="A508" i="8"/>
  <c r="BL507" i="8"/>
  <c r="T507" i="8"/>
  <c r="AF507" i="8" s="1"/>
  <c r="D507" i="8"/>
  <c r="A507" i="8"/>
  <c r="BL506" i="8"/>
  <c r="T506" i="8"/>
  <c r="AF506" i="8" s="1"/>
  <c r="D506" i="8"/>
  <c r="A506" i="8"/>
  <c r="BL505" i="8"/>
  <c r="T505" i="8"/>
  <c r="AF505" i="8" s="1"/>
  <c r="D505" i="8"/>
  <c r="A505" i="8"/>
  <c r="BL504" i="8"/>
  <c r="T504" i="8"/>
  <c r="AF504" i="8" s="1"/>
  <c r="D504" i="8"/>
  <c r="A504" i="8"/>
  <c r="BL503" i="8"/>
  <c r="AF503" i="8"/>
  <c r="T503" i="8"/>
  <c r="D503" i="8"/>
  <c r="A503" i="8"/>
  <c r="BL502" i="8"/>
  <c r="T502" i="8"/>
  <c r="AF502" i="8" s="1"/>
  <c r="D502" i="8"/>
  <c r="A502" i="8"/>
  <c r="BL501" i="8"/>
  <c r="T501" i="8"/>
  <c r="AF501" i="8" s="1"/>
  <c r="D501" i="8"/>
  <c r="A501" i="8"/>
  <c r="BL500" i="8"/>
  <c r="T500" i="8"/>
  <c r="AF500" i="8" s="1"/>
  <c r="D500" i="8"/>
  <c r="A500" i="8"/>
  <c r="BL499" i="8"/>
  <c r="T499" i="8"/>
  <c r="AF499" i="8" s="1"/>
  <c r="D499" i="8"/>
  <c r="A499" i="8"/>
  <c r="BL498" i="8"/>
  <c r="T498" i="8"/>
  <c r="AF498" i="8" s="1"/>
  <c r="D498" i="8"/>
  <c r="A498" i="8"/>
  <c r="BL497" i="8"/>
  <c r="T497" i="8"/>
  <c r="AF497" i="8" s="1"/>
  <c r="D497" i="8"/>
  <c r="A497" i="8"/>
  <c r="BL496" i="8"/>
  <c r="T496" i="8"/>
  <c r="AF496" i="8" s="1"/>
  <c r="D496" i="8"/>
  <c r="A496" i="8"/>
  <c r="BL495" i="8"/>
  <c r="T495" i="8"/>
  <c r="AF495" i="8" s="1"/>
  <c r="D495" i="8"/>
  <c r="A495" i="8"/>
  <c r="BL494" i="8"/>
  <c r="T494" i="8"/>
  <c r="AF494" i="8" s="1"/>
  <c r="D494" i="8"/>
  <c r="A494" i="8"/>
  <c r="BL493" i="8"/>
  <c r="T493" i="8"/>
  <c r="AF493" i="8" s="1"/>
  <c r="D493" i="8"/>
  <c r="A493" i="8"/>
  <c r="BL492" i="8"/>
  <c r="T492" i="8"/>
  <c r="AF492" i="8" s="1"/>
  <c r="D492" i="8"/>
  <c r="A492" i="8"/>
  <c r="BL491" i="8"/>
  <c r="T491" i="8"/>
  <c r="AF491" i="8" s="1"/>
  <c r="D491" i="8"/>
  <c r="A491" i="8"/>
  <c r="BL490" i="8"/>
  <c r="T490" i="8"/>
  <c r="AF490" i="8" s="1"/>
  <c r="D490" i="8"/>
  <c r="A490" i="8"/>
  <c r="BL489" i="8"/>
  <c r="AF489" i="8"/>
  <c r="T489" i="8"/>
  <c r="D489" i="8"/>
  <c r="A489" i="8"/>
  <c r="BL488" i="8"/>
  <c r="T488" i="8"/>
  <c r="AF488" i="8" s="1"/>
  <c r="D488" i="8"/>
  <c r="A488" i="8"/>
  <c r="BL487" i="8"/>
  <c r="T487" i="8"/>
  <c r="AF487" i="8" s="1"/>
  <c r="D487" i="8"/>
  <c r="A487" i="8"/>
  <c r="BL486" i="8"/>
  <c r="T486" i="8"/>
  <c r="AF486" i="8" s="1"/>
  <c r="D486" i="8"/>
  <c r="A486" i="8"/>
  <c r="BL485" i="8"/>
  <c r="T485" i="8"/>
  <c r="AF485" i="8" s="1"/>
  <c r="D485" i="8"/>
  <c r="A485" i="8"/>
  <c r="BL484" i="8"/>
  <c r="T484" i="8"/>
  <c r="AF484" i="8" s="1"/>
  <c r="D484" i="8"/>
  <c r="A484" i="8"/>
  <c r="BL483" i="8"/>
  <c r="T483" i="8"/>
  <c r="AF483" i="8" s="1"/>
  <c r="D483" i="8"/>
  <c r="A483" i="8"/>
  <c r="BL482" i="8"/>
  <c r="T482" i="8"/>
  <c r="AF482" i="8" s="1"/>
  <c r="D482" i="8"/>
  <c r="A482" i="8"/>
  <c r="BL481" i="8"/>
  <c r="T481" i="8"/>
  <c r="AF481" i="8" s="1"/>
  <c r="D481" i="8"/>
  <c r="A481" i="8"/>
  <c r="BL480" i="8"/>
  <c r="T480" i="8"/>
  <c r="AF480" i="8" s="1"/>
  <c r="D480" i="8"/>
  <c r="A480" i="8"/>
  <c r="BL479" i="8"/>
  <c r="AF479" i="8"/>
  <c r="T479" i="8"/>
  <c r="D479" i="8"/>
  <c r="A479" i="8"/>
  <c r="BL478" i="8"/>
  <c r="T478" i="8"/>
  <c r="AF478" i="8" s="1"/>
  <c r="D478" i="8"/>
  <c r="A478" i="8"/>
  <c r="BL477" i="8"/>
  <c r="T477" i="8"/>
  <c r="AF477" i="8" s="1"/>
  <c r="D477" i="8"/>
  <c r="A477" i="8"/>
  <c r="BL476" i="8"/>
  <c r="T476" i="8"/>
  <c r="AF476" i="8" s="1"/>
  <c r="D476" i="8"/>
  <c r="A476" i="8"/>
  <c r="BL475" i="8"/>
  <c r="T475" i="8"/>
  <c r="AF475" i="8" s="1"/>
  <c r="D475" i="8"/>
  <c r="A475" i="8"/>
  <c r="BL474" i="8"/>
  <c r="T474" i="8"/>
  <c r="AF474" i="8" s="1"/>
  <c r="D474" i="8"/>
  <c r="A474" i="8"/>
  <c r="BL473" i="8"/>
  <c r="T473" i="8"/>
  <c r="AF473" i="8" s="1"/>
  <c r="D473" i="8"/>
  <c r="A473" i="8"/>
  <c r="BL472" i="8"/>
  <c r="T472" i="8"/>
  <c r="AF472" i="8" s="1"/>
  <c r="D472" i="8"/>
  <c r="A472" i="8"/>
  <c r="BL471" i="8"/>
  <c r="AF471" i="8"/>
  <c r="T471" i="8"/>
  <c r="D471" i="8"/>
  <c r="A471" i="8"/>
  <c r="BL470" i="8"/>
  <c r="T470" i="8"/>
  <c r="AF470" i="8" s="1"/>
  <c r="D470" i="8"/>
  <c r="A470" i="8"/>
  <c r="BL469" i="8"/>
  <c r="T469" i="8"/>
  <c r="AF469" i="8" s="1"/>
  <c r="D469" i="8"/>
  <c r="A469" i="8"/>
  <c r="BL468" i="8"/>
  <c r="T468" i="8"/>
  <c r="AF468" i="8" s="1"/>
  <c r="D468" i="8"/>
  <c r="A468" i="8"/>
  <c r="BL467" i="8"/>
  <c r="T467" i="8"/>
  <c r="AF467" i="8" s="1"/>
  <c r="D467" i="8"/>
  <c r="A467" i="8"/>
  <c r="BL466" i="8"/>
  <c r="T466" i="8"/>
  <c r="AF466" i="8" s="1"/>
  <c r="D466" i="8"/>
  <c r="A466" i="8"/>
  <c r="BL465" i="8"/>
  <c r="T465" i="8"/>
  <c r="AF465" i="8" s="1"/>
  <c r="D465" i="8"/>
  <c r="A465" i="8"/>
  <c r="BL464" i="8"/>
  <c r="T464" i="8"/>
  <c r="AF464" i="8" s="1"/>
  <c r="D464" i="8"/>
  <c r="A464" i="8"/>
  <c r="BL463" i="8"/>
  <c r="T463" i="8"/>
  <c r="AF463" i="8" s="1"/>
  <c r="D463" i="8"/>
  <c r="A463" i="8"/>
  <c r="BL462" i="8"/>
  <c r="T462" i="8"/>
  <c r="AF462" i="8" s="1"/>
  <c r="D462" i="8"/>
  <c r="A462" i="8"/>
  <c r="BL461" i="8"/>
  <c r="T461" i="8"/>
  <c r="AF461" i="8" s="1"/>
  <c r="D461" i="8"/>
  <c r="A461" i="8"/>
  <c r="BL460" i="8"/>
  <c r="AF460" i="8"/>
  <c r="T460" i="8"/>
  <c r="D460" i="8"/>
  <c r="A460" i="8"/>
  <c r="BL459" i="8"/>
  <c r="T459" i="8"/>
  <c r="AF459" i="8" s="1"/>
  <c r="D459" i="8"/>
  <c r="A459" i="8"/>
  <c r="BL458" i="8"/>
  <c r="T458" i="8"/>
  <c r="AF458" i="8" s="1"/>
  <c r="D458" i="8"/>
  <c r="A458" i="8"/>
  <c r="BL457" i="8"/>
  <c r="T457" i="8"/>
  <c r="AF457" i="8" s="1"/>
  <c r="D457" i="8"/>
  <c r="A457" i="8"/>
  <c r="BL456" i="8"/>
  <c r="T456" i="8"/>
  <c r="AF456" i="8" s="1"/>
  <c r="D456" i="8"/>
  <c r="A456" i="8"/>
  <c r="BL455" i="8"/>
  <c r="T455" i="8"/>
  <c r="AF455" i="8" s="1"/>
  <c r="D455" i="8"/>
  <c r="A455" i="8"/>
  <c r="BL454" i="8"/>
  <c r="T454" i="8"/>
  <c r="AF454" i="8" s="1"/>
  <c r="D454" i="8"/>
  <c r="A454" i="8"/>
  <c r="BL453" i="8"/>
  <c r="T453" i="8"/>
  <c r="AF453" i="8" s="1"/>
  <c r="D453" i="8"/>
  <c r="A453" i="8"/>
  <c r="BL452" i="8"/>
  <c r="T452" i="8"/>
  <c r="AF452" i="8" s="1"/>
  <c r="D452" i="8"/>
  <c r="A452" i="8"/>
  <c r="BL451" i="8"/>
  <c r="T451" i="8"/>
  <c r="AF451" i="8" s="1"/>
  <c r="D451" i="8"/>
  <c r="A451" i="8"/>
  <c r="BL450" i="8"/>
  <c r="T450" i="8"/>
  <c r="AF450" i="8" s="1"/>
  <c r="D450" i="8"/>
  <c r="A450" i="8"/>
  <c r="BL449" i="8"/>
  <c r="AF449" i="8"/>
  <c r="T449" i="8"/>
  <c r="D449" i="8"/>
  <c r="A449" i="8"/>
  <c r="BL448" i="8"/>
  <c r="T448" i="8"/>
  <c r="AF448" i="8" s="1"/>
  <c r="D448" i="8"/>
  <c r="A448" i="8"/>
  <c r="BL447" i="8"/>
  <c r="T447" i="8"/>
  <c r="AF447" i="8" s="1"/>
  <c r="D447" i="8"/>
  <c r="A447" i="8"/>
  <c r="BL446" i="8"/>
  <c r="T446" i="8"/>
  <c r="AF446" i="8" s="1"/>
  <c r="D446" i="8"/>
  <c r="A446" i="8"/>
  <c r="BL445" i="8"/>
  <c r="T445" i="8"/>
  <c r="AF445" i="8" s="1"/>
  <c r="D445" i="8"/>
  <c r="A445" i="8"/>
  <c r="BL444" i="8"/>
  <c r="T444" i="8"/>
  <c r="AF444" i="8" s="1"/>
  <c r="D444" i="8"/>
  <c r="A444" i="8"/>
  <c r="BL443" i="8"/>
  <c r="T443" i="8"/>
  <c r="AF443" i="8" s="1"/>
  <c r="D443" i="8"/>
  <c r="A443" i="8"/>
  <c r="BL442" i="8"/>
  <c r="T442" i="8"/>
  <c r="AF442" i="8" s="1"/>
  <c r="D442" i="8"/>
  <c r="A442" i="8"/>
  <c r="BL441" i="8"/>
  <c r="T441" i="8"/>
  <c r="AF441" i="8" s="1"/>
  <c r="D441" i="8"/>
  <c r="A441" i="8"/>
  <c r="BL440" i="8"/>
  <c r="T440" i="8"/>
  <c r="AF440" i="8" s="1"/>
  <c r="D440" i="8"/>
  <c r="A440" i="8"/>
  <c r="BL439" i="8"/>
  <c r="T439" i="8"/>
  <c r="AF439" i="8" s="1"/>
  <c r="D439" i="8"/>
  <c r="A439" i="8"/>
  <c r="BL438" i="8"/>
  <c r="T438" i="8"/>
  <c r="AF438" i="8" s="1"/>
  <c r="D438" i="8"/>
  <c r="A438" i="8"/>
  <c r="BL437" i="8"/>
  <c r="T437" i="8"/>
  <c r="AF437" i="8" s="1"/>
  <c r="D437" i="8"/>
  <c r="A437" i="8"/>
  <c r="BL436" i="8"/>
  <c r="T436" i="8"/>
  <c r="AF436" i="8" s="1"/>
  <c r="D436" i="8"/>
  <c r="A436" i="8"/>
  <c r="BL435" i="8"/>
  <c r="T435" i="8"/>
  <c r="AF435" i="8" s="1"/>
  <c r="D435" i="8"/>
  <c r="A435" i="8"/>
  <c r="BL434" i="8"/>
  <c r="T434" i="8"/>
  <c r="AF434" i="8" s="1"/>
  <c r="D434" i="8"/>
  <c r="A434" i="8"/>
  <c r="BL433" i="8"/>
  <c r="T433" i="8"/>
  <c r="AF433" i="8" s="1"/>
  <c r="D433" i="8"/>
  <c r="A433" i="8"/>
  <c r="BL432" i="8"/>
  <c r="T432" i="8"/>
  <c r="AF432" i="8" s="1"/>
  <c r="D432" i="8"/>
  <c r="A432" i="8"/>
  <c r="BL431" i="8"/>
  <c r="T431" i="8"/>
  <c r="AF431" i="8" s="1"/>
  <c r="D431" i="8"/>
  <c r="A431" i="8"/>
  <c r="BL430" i="8"/>
  <c r="T430" i="8"/>
  <c r="AF430" i="8" s="1"/>
  <c r="D430" i="8"/>
  <c r="A430" i="8"/>
  <c r="BL429" i="8"/>
  <c r="AF429" i="8"/>
  <c r="T429" i="8"/>
  <c r="D429" i="8"/>
  <c r="A429" i="8"/>
  <c r="BL428" i="8"/>
  <c r="T428" i="8"/>
  <c r="AF428" i="8" s="1"/>
  <c r="D428" i="8"/>
  <c r="A428" i="8"/>
  <c r="BL427" i="8"/>
  <c r="T427" i="8"/>
  <c r="AF427" i="8" s="1"/>
  <c r="D427" i="8"/>
  <c r="A427" i="8"/>
  <c r="BL426" i="8"/>
  <c r="T426" i="8"/>
  <c r="AF426" i="8" s="1"/>
  <c r="D426" i="8"/>
  <c r="A426" i="8"/>
  <c r="BL425" i="8"/>
  <c r="T425" i="8"/>
  <c r="AF425" i="8" s="1"/>
  <c r="D425" i="8"/>
  <c r="A425" i="8"/>
  <c r="BL424" i="8"/>
  <c r="T424" i="8"/>
  <c r="AF424" i="8" s="1"/>
  <c r="D424" i="8"/>
  <c r="A424" i="8"/>
  <c r="BL423" i="8"/>
  <c r="T423" i="8"/>
  <c r="AF423" i="8" s="1"/>
  <c r="D423" i="8"/>
  <c r="A423" i="8"/>
  <c r="BL422" i="8"/>
  <c r="T422" i="8"/>
  <c r="AF422" i="8" s="1"/>
  <c r="D422" i="8"/>
  <c r="A422" i="8"/>
  <c r="BL421" i="8"/>
  <c r="T421" i="8"/>
  <c r="AF421" i="8" s="1"/>
  <c r="D421" i="8"/>
  <c r="A421" i="8"/>
  <c r="BL420" i="8"/>
  <c r="T420" i="8"/>
  <c r="AF420" i="8" s="1"/>
  <c r="D420" i="8"/>
  <c r="A420" i="8"/>
  <c r="BL419" i="8"/>
  <c r="T419" i="8"/>
  <c r="AF419" i="8" s="1"/>
  <c r="D419" i="8"/>
  <c r="A419" i="8"/>
  <c r="BL418" i="8"/>
  <c r="T418" i="8"/>
  <c r="AF418" i="8" s="1"/>
  <c r="D418" i="8"/>
  <c r="A418" i="8"/>
  <c r="BL417" i="8"/>
  <c r="T417" i="8"/>
  <c r="AF417" i="8" s="1"/>
  <c r="D417" i="8"/>
  <c r="A417" i="8"/>
  <c r="BL416" i="8"/>
  <c r="T416" i="8"/>
  <c r="AF416" i="8" s="1"/>
  <c r="D416" i="8"/>
  <c r="A416" i="8"/>
  <c r="BL415" i="8"/>
  <c r="T415" i="8"/>
  <c r="AF415" i="8" s="1"/>
  <c r="D415" i="8"/>
  <c r="A415" i="8"/>
  <c r="BL414" i="8"/>
  <c r="T414" i="8"/>
  <c r="AF414" i="8" s="1"/>
  <c r="D414" i="8"/>
  <c r="A414" i="8"/>
  <c r="BL413" i="8"/>
  <c r="AF413" i="8"/>
  <c r="T413" i="8"/>
  <c r="D413" i="8"/>
  <c r="A413" i="8"/>
  <c r="BL412" i="8"/>
  <c r="T412" i="8"/>
  <c r="AF412" i="8" s="1"/>
  <c r="D412" i="8"/>
  <c r="A412" i="8"/>
  <c r="BL411" i="8"/>
  <c r="T411" i="8"/>
  <c r="AF411" i="8" s="1"/>
  <c r="D411" i="8"/>
  <c r="A411" i="8"/>
  <c r="BL410" i="8"/>
  <c r="T410" i="8"/>
  <c r="AF410" i="8" s="1"/>
  <c r="D410" i="8"/>
  <c r="A410" i="8"/>
  <c r="BL409" i="8"/>
  <c r="T409" i="8"/>
  <c r="AF409" i="8" s="1"/>
  <c r="D409" i="8"/>
  <c r="A409" i="8"/>
  <c r="BL408" i="8"/>
  <c r="T408" i="8"/>
  <c r="AF408" i="8" s="1"/>
  <c r="D408" i="8"/>
  <c r="A408" i="8"/>
  <c r="BL407" i="8"/>
  <c r="T407" i="8"/>
  <c r="AF407" i="8" s="1"/>
  <c r="D407" i="8"/>
  <c r="A407" i="8"/>
  <c r="BL406" i="8"/>
  <c r="T406" i="8"/>
  <c r="AF406" i="8" s="1"/>
  <c r="D406" i="8"/>
  <c r="A406" i="8"/>
  <c r="BL405" i="8"/>
  <c r="T405" i="8"/>
  <c r="AF405" i="8" s="1"/>
  <c r="D405" i="8"/>
  <c r="A405" i="8"/>
  <c r="BL404" i="8"/>
  <c r="T404" i="8"/>
  <c r="AF404" i="8" s="1"/>
  <c r="D404" i="8"/>
  <c r="A404" i="8"/>
  <c r="BL403" i="8"/>
  <c r="T403" i="8"/>
  <c r="AF403" i="8" s="1"/>
  <c r="D403" i="8"/>
  <c r="A403" i="8"/>
  <c r="BL402" i="8"/>
  <c r="T402" i="8"/>
  <c r="AF402" i="8" s="1"/>
  <c r="D402" i="8"/>
  <c r="A402" i="8"/>
  <c r="BL401" i="8"/>
  <c r="T401" i="8"/>
  <c r="AF401" i="8" s="1"/>
  <c r="D401" i="8"/>
  <c r="A401" i="8"/>
  <c r="BL400" i="8"/>
  <c r="T400" i="8"/>
  <c r="AF400" i="8" s="1"/>
  <c r="D400" i="8"/>
  <c r="A400" i="8"/>
  <c r="BL399" i="8"/>
  <c r="AF399" i="8"/>
  <c r="T399" i="8"/>
  <c r="D399" i="8"/>
  <c r="A399" i="8"/>
  <c r="BL398" i="8"/>
  <c r="T398" i="8"/>
  <c r="AF398" i="8" s="1"/>
  <c r="D398" i="8"/>
  <c r="A398" i="8"/>
  <c r="BL397" i="8"/>
  <c r="T397" i="8"/>
  <c r="AF397" i="8" s="1"/>
  <c r="D397" i="8"/>
  <c r="A397" i="8"/>
  <c r="BL396" i="8"/>
  <c r="T396" i="8"/>
  <c r="AF396" i="8" s="1"/>
  <c r="D396" i="8"/>
  <c r="A396" i="8"/>
  <c r="BL395" i="8"/>
  <c r="T395" i="8"/>
  <c r="AF395" i="8" s="1"/>
  <c r="D395" i="8"/>
  <c r="A395" i="8"/>
  <c r="BL394" i="8"/>
  <c r="T394" i="8"/>
  <c r="AF394" i="8" s="1"/>
  <c r="D394" i="8"/>
  <c r="A394" i="8"/>
  <c r="BL393" i="8"/>
  <c r="T393" i="8"/>
  <c r="AF393" i="8" s="1"/>
  <c r="D393" i="8"/>
  <c r="A393" i="8"/>
  <c r="BL392" i="8"/>
  <c r="T392" i="8"/>
  <c r="AF392" i="8" s="1"/>
  <c r="D392" i="8"/>
  <c r="A392" i="8"/>
  <c r="BL391" i="8"/>
  <c r="T391" i="8"/>
  <c r="AF391" i="8" s="1"/>
  <c r="D391" i="8"/>
  <c r="A391" i="8"/>
  <c r="BL390" i="8"/>
  <c r="T390" i="8"/>
  <c r="AF390" i="8" s="1"/>
  <c r="D390" i="8"/>
  <c r="A390" i="8"/>
  <c r="BL389" i="8"/>
  <c r="AF389" i="8"/>
  <c r="T389" i="8"/>
  <c r="D389" i="8"/>
  <c r="A389" i="8"/>
  <c r="BL388" i="8"/>
  <c r="T388" i="8"/>
  <c r="AF388" i="8" s="1"/>
  <c r="D388" i="8"/>
  <c r="A388" i="8"/>
  <c r="BL387" i="8"/>
  <c r="T387" i="8"/>
  <c r="AF387" i="8" s="1"/>
  <c r="D387" i="8"/>
  <c r="A387" i="8"/>
  <c r="BL386" i="8"/>
  <c r="T386" i="8"/>
  <c r="AF386" i="8" s="1"/>
  <c r="D386" i="8"/>
  <c r="A386" i="8"/>
  <c r="BL385" i="8"/>
  <c r="T385" i="8"/>
  <c r="AF385" i="8" s="1"/>
  <c r="D385" i="8"/>
  <c r="A385" i="8"/>
  <c r="BL384" i="8"/>
  <c r="T384" i="8"/>
  <c r="AF384" i="8" s="1"/>
  <c r="D384" i="8"/>
  <c r="A384" i="8"/>
  <c r="BL383" i="8"/>
  <c r="T383" i="8"/>
  <c r="AF383" i="8" s="1"/>
  <c r="D383" i="8"/>
  <c r="A383" i="8"/>
  <c r="BL382" i="8"/>
  <c r="T382" i="8"/>
  <c r="AF382" i="8" s="1"/>
  <c r="D382" i="8"/>
  <c r="A382" i="8"/>
  <c r="BL381" i="8"/>
  <c r="AF381" i="8"/>
  <c r="T381" i="8"/>
  <c r="D381" i="8"/>
  <c r="A381" i="8"/>
  <c r="BL380" i="8"/>
  <c r="T380" i="8"/>
  <c r="AF380" i="8" s="1"/>
  <c r="D380" i="8"/>
  <c r="A380" i="8"/>
  <c r="BL379" i="8"/>
  <c r="T379" i="8"/>
  <c r="AF379" i="8" s="1"/>
  <c r="D379" i="8"/>
  <c r="A379" i="8"/>
  <c r="BL378" i="8"/>
  <c r="T378" i="8"/>
  <c r="AF378" i="8" s="1"/>
  <c r="D378" i="8"/>
  <c r="A378" i="8"/>
  <c r="BL377" i="8"/>
  <c r="T377" i="8"/>
  <c r="AF377" i="8" s="1"/>
  <c r="D377" i="8"/>
  <c r="A377" i="8"/>
  <c r="BL376" i="8"/>
  <c r="T376" i="8"/>
  <c r="AF376" i="8" s="1"/>
  <c r="D376" i="8"/>
  <c r="A376" i="8"/>
  <c r="BL375" i="8"/>
  <c r="T375" i="8"/>
  <c r="AF375" i="8" s="1"/>
  <c r="D375" i="8"/>
  <c r="A375" i="8"/>
  <c r="BL374" i="8"/>
  <c r="T374" i="8"/>
  <c r="AF374" i="8" s="1"/>
  <c r="D374" i="8"/>
  <c r="A374" i="8"/>
  <c r="BL373" i="8"/>
  <c r="T373" i="8"/>
  <c r="AF373" i="8" s="1"/>
  <c r="D373" i="8"/>
  <c r="A373" i="8"/>
  <c r="BL372" i="8"/>
  <c r="T372" i="8"/>
  <c r="AF372" i="8" s="1"/>
  <c r="D372" i="8"/>
  <c r="A372" i="8"/>
  <c r="BL371" i="8"/>
  <c r="T371" i="8"/>
  <c r="AF371" i="8" s="1"/>
  <c r="D371" i="8"/>
  <c r="A371" i="8"/>
  <c r="BL370" i="8"/>
  <c r="T370" i="8"/>
  <c r="AF370" i="8" s="1"/>
  <c r="D370" i="8"/>
  <c r="A370" i="8"/>
  <c r="BL369" i="8"/>
  <c r="T369" i="8"/>
  <c r="AF369" i="8" s="1"/>
  <c r="D369" i="8"/>
  <c r="A369" i="8"/>
  <c r="BL368" i="8"/>
  <c r="T368" i="8"/>
  <c r="AF368" i="8" s="1"/>
  <c r="D368" i="8"/>
  <c r="A368" i="8"/>
  <c r="BL367" i="8"/>
  <c r="T367" i="8"/>
  <c r="AF367" i="8" s="1"/>
  <c r="D367" i="8"/>
  <c r="A367" i="8"/>
  <c r="BL366" i="8"/>
  <c r="T366" i="8"/>
  <c r="AF366" i="8" s="1"/>
  <c r="D366" i="8"/>
  <c r="A366" i="8"/>
  <c r="BL365" i="8"/>
  <c r="T365" i="8"/>
  <c r="AF365" i="8" s="1"/>
  <c r="D365" i="8"/>
  <c r="A365" i="8"/>
  <c r="BL364" i="8"/>
  <c r="T364" i="8"/>
  <c r="AF364" i="8" s="1"/>
  <c r="D364" i="8"/>
  <c r="A364" i="8"/>
  <c r="BL363" i="8"/>
  <c r="T363" i="8"/>
  <c r="AF363" i="8" s="1"/>
  <c r="D363" i="8"/>
  <c r="A363" i="8"/>
  <c r="BL362" i="8"/>
  <c r="T362" i="8"/>
  <c r="AF362" i="8" s="1"/>
  <c r="D362" i="8"/>
  <c r="A362" i="8"/>
  <c r="BL361" i="8"/>
  <c r="AF361" i="8"/>
  <c r="T361" i="8"/>
  <c r="D361" i="8"/>
  <c r="A361" i="8"/>
  <c r="BL360" i="8"/>
  <c r="T360" i="8"/>
  <c r="AF360" i="8" s="1"/>
  <c r="D360" i="8"/>
  <c r="A360" i="8"/>
  <c r="BL359" i="8"/>
  <c r="T359" i="8"/>
  <c r="AF359" i="8" s="1"/>
  <c r="D359" i="8"/>
  <c r="A359" i="8"/>
  <c r="BL358" i="8"/>
  <c r="T358" i="8"/>
  <c r="AF358" i="8" s="1"/>
  <c r="D358" i="8"/>
  <c r="A358" i="8"/>
  <c r="BL357" i="8"/>
  <c r="T357" i="8"/>
  <c r="AF357" i="8" s="1"/>
  <c r="D357" i="8"/>
  <c r="A357" i="8"/>
  <c r="BL356" i="8"/>
  <c r="T356" i="8"/>
  <c r="AF356" i="8" s="1"/>
  <c r="D356" i="8"/>
  <c r="A356" i="8"/>
  <c r="BL355" i="8"/>
  <c r="T355" i="8"/>
  <c r="AF355" i="8" s="1"/>
  <c r="D355" i="8"/>
  <c r="A355" i="8"/>
  <c r="BL354" i="8"/>
  <c r="T354" i="8"/>
  <c r="AF354" i="8" s="1"/>
  <c r="D354" i="8"/>
  <c r="A354" i="8"/>
  <c r="BL353" i="8"/>
  <c r="T353" i="8"/>
  <c r="AF353" i="8" s="1"/>
  <c r="D353" i="8"/>
  <c r="A353" i="8"/>
  <c r="BL352" i="8"/>
  <c r="T352" i="8"/>
  <c r="AF352" i="8" s="1"/>
  <c r="D352" i="8"/>
  <c r="A352" i="8"/>
  <c r="BL351" i="8"/>
  <c r="T351" i="8"/>
  <c r="AF351" i="8" s="1"/>
  <c r="D351" i="8"/>
  <c r="A351" i="8"/>
  <c r="BL350" i="8"/>
  <c r="T350" i="8"/>
  <c r="AF350" i="8" s="1"/>
  <c r="D350" i="8"/>
  <c r="A350" i="8"/>
  <c r="BL349" i="8"/>
  <c r="T349" i="8"/>
  <c r="AF349" i="8" s="1"/>
  <c r="D349" i="8"/>
  <c r="A349" i="8"/>
  <c r="BL348" i="8"/>
  <c r="T348" i="8"/>
  <c r="AF348" i="8" s="1"/>
  <c r="D348" i="8"/>
  <c r="A348" i="8"/>
  <c r="BL347" i="8"/>
  <c r="T347" i="8"/>
  <c r="AF347" i="8" s="1"/>
  <c r="D347" i="8"/>
  <c r="A347" i="8"/>
  <c r="BL346" i="8"/>
  <c r="T346" i="8"/>
  <c r="AF346" i="8" s="1"/>
  <c r="D346" i="8"/>
  <c r="A346" i="8"/>
  <c r="BL345" i="8"/>
  <c r="AF345" i="8"/>
  <c r="T345" i="8"/>
  <c r="D345" i="8"/>
  <c r="A345" i="8"/>
  <c r="BL344" i="8"/>
  <c r="T344" i="8"/>
  <c r="AF344" i="8" s="1"/>
  <c r="D344" i="8"/>
  <c r="A344" i="8"/>
  <c r="BL343" i="8"/>
  <c r="T343" i="8"/>
  <c r="AF343" i="8" s="1"/>
  <c r="D343" i="8"/>
  <c r="A343" i="8"/>
  <c r="BL342" i="8"/>
  <c r="T342" i="8"/>
  <c r="AF342" i="8" s="1"/>
  <c r="D342" i="8"/>
  <c r="A342" i="8"/>
  <c r="BL341" i="8"/>
  <c r="T341" i="8"/>
  <c r="AF341" i="8" s="1"/>
  <c r="D341" i="8"/>
  <c r="A341" i="8"/>
  <c r="BL340" i="8"/>
  <c r="T340" i="8"/>
  <c r="AF340" i="8" s="1"/>
  <c r="D340" i="8"/>
  <c r="A340" i="8"/>
  <c r="BL339" i="8"/>
  <c r="T339" i="8"/>
  <c r="AF339" i="8" s="1"/>
  <c r="D339" i="8"/>
  <c r="A339" i="8"/>
  <c r="BL338" i="8"/>
  <c r="T338" i="8"/>
  <c r="AF338" i="8" s="1"/>
  <c r="D338" i="8"/>
  <c r="A338" i="8"/>
  <c r="BL337" i="8"/>
  <c r="T337" i="8"/>
  <c r="AF337" i="8" s="1"/>
  <c r="D337" i="8"/>
  <c r="A337" i="8"/>
  <c r="BL336" i="8"/>
  <c r="T336" i="8"/>
  <c r="AF336" i="8" s="1"/>
  <c r="D336" i="8"/>
  <c r="A336" i="8"/>
  <c r="BL335" i="8"/>
  <c r="T335" i="8"/>
  <c r="AF335" i="8" s="1"/>
  <c r="D335" i="8"/>
  <c r="A335" i="8"/>
  <c r="BL334" i="8"/>
  <c r="T334" i="8"/>
  <c r="AF334" i="8" s="1"/>
  <c r="D334" i="8"/>
  <c r="A334" i="8"/>
  <c r="BL333" i="8"/>
  <c r="T333" i="8"/>
  <c r="AF333" i="8" s="1"/>
  <c r="D333" i="8"/>
  <c r="A333" i="8"/>
  <c r="BL332" i="8"/>
  <c r="T332" i="8"/>
  <c r="AF332" i="8" s="1"/>
  <c r="D332" i="8"/>
  <c r="A332" i="8"/>
  <c r="BL331" i="8"/>
  <c r="T331" i="8"/>
  <c r="AF331" i="8" s="1"/>
  <c r="D331" i="8"/>
  <c r="A331" i="8"/>
  <c r="BL330" i="8"/>
  <c r="T330" i="8"/>
  <c r="AF330" i="8" s="1"/>
  <c r="D330" i="8"/>
  <c r="A330" i="8"/>
  <c r="BL329" i="8"/>
  <c r="AF329" i="8"/>
  <c r="T329" i="8"/>
  <c r="D329" i="8"/>
  <c r="A329" i="8"/>
  <c r="BL328" i="8"/>
  <c r="T328" i="8"/>
  <c r="AF328" i="8" s="1"/>
  <c r="D328" i="8"/>
  <c r="A328" i="8"/>
  <c r="BL327" i="8"/>
  <c r="T327" i="8"/>
  <c r="AF327" i="8" s="1"/>
  <c r="D327" i="8"/>
  <c r="A327" i="8"/>
  <c r="BL326" i="8"/>
  <c r="T326" i="8"/>
  <c r="AF326" i="8" s="1"/>
  <c r="D326" i="8"/>
  <c r="A326" i="8"/>
  <c r="BL325" i="8"/>
  <c r="T325" i="8"/>
  <c r="AF325" i="8" s="1"/>
  <c r="D325" i="8"/>
  <c r="A325" i="8"/>
  <c r="BL324" i="8"/>
  <c r="T324" i="8"/>
  <c r="AF324" i="8" s="1"/>
  <c r="D324" i="8"/>
  <c r="A324" i="8"/>
  <c r="BL323" i="8"/>
  <c r="T323" i="8"/>
  <c r="AF323" i="8" s="1"/>
  <c r="D323" i="8"/>
  <c r="A323" i="8"/>
  <c r="BL322" i="8"/>
  <c r="T322" i="8"/>
  <c r="AF322" i="8" s="1"/>
  <c r="D322" i="8"/>
  <c r="A322" i="8"/>
  <c r="BL321" i="8"/>
  <c r="T321" i="8"/>
  <c r="AF321" i="8" s="1"/>
  <c r="D321" i="8"/>
  <c r="A321" i="8"/>
  <c r="BL320" i="8"/>
  <c r="T320" i="8"/>
  <c r="AF320" i="8" s="1"/>
  <c r="D320" i="8"/>
  <c r="A320" i="8"/>
  <c r="BL319" i="8"/>
  <c r="T319" i="8"/>
  <c r="AF319" i="8" s="1"/>
  <c r="D319" i="8"/>
  <c r="A319" i="8"/>
  <c r="BL318" i="8"/>
  <c r="T318" i="8"/>
  <c r="AF318" i="8" s="1"/>
  <c r="D318" i="8"/>
  <c r="A318" i="8"/>
  <c r="BL317" i="8"/>
  <c r="T317" i="8"/>
  <c r="AF317" i="8" s="1"/>
  <c r="D317" i="8"/>
  <c r="A317" i="8"/>
  <c r="BL316" i="8"/>
  <c r="T316" i="8"/>
  <c r="AF316" i="8" s="1"/>
  <c r="D316" i="8"/>
  <c r="A316" i="8"/>
  <c r="BL315" i="8"/>
  <c r="T315" i="8"/>
  <c r="AF315" i="8" s="1"/>
  <c r="D315" i="8"/>
  <c r="A315" i="8"/>
  <c r="BL314" i="8"/>
  <c r="T314" i="8"/>
  <c r="AF314" i="8" s="1"/>
  <c r="D314" i="8"/>
  <c r="A314" i="8"/>
  <c r="BL313" i="8"/>
  <c r="T313" i="8"/>
  <c r="AF313" i="8" s="1"/>
  <c r="D313" i="8"/>
  <c r="A313" i="8"/>
  <c r="BL312" i="8"/>
  <c r="T312" i="8"/>
  <c r="AF312" i="8" s="1"/>
  <c r="D312" i="8"/>
  <c r="A312" i="8"/>
  <c r="BL311" i="8"/>
  <c r="AF311" i="8"/>
  <c r="T311" i="8"/>
  <c r="D311" i="8"/>
  <c r="A311" i="8"/>
  <c r="BL310" i="8"/>
  <c r="T310" i="8"/>
  <c r="AF310" i="8" s="1"/>
  <c r="D310" i="8"/>
  <c r="A310" i="8"/>
  <c r="BL309" i="8"/>
  <c r="T309" i="8"/>
  <c r="AF309" i="8" s="1"/>
  <c r="D309" i="8"/>
  <c r="A309" i="8"/>
  <c r="BL308" i="8"/>
  <c r="T308" i="8"/>
  <c r="AF308" i="8" s="1"/>
  <c r="D308" i="8"/>
  <c r="A308" i="8"/>
  <c r="BL307" i="8"/>
  <c r="T307" i="8"/>
  <c r="AF307" i="8" s="1"/>
  <c r="D307" i="8"/>
  <c r="A307" i="8"/>
  <c r="BL306" i="8"/>
  <c r="T306" i="8"/>
  <c r="AF306" i="8" s="1"/>
  <c r="D306" i="8"/>
  <c r="A306" i="8"/>
  <c r="BL305" i="8"/>
  <c r="T305" i="8"/>
  <c r="AF305" i="8" s="1"/>
  <c r="D305" i="8"/>
  <c r="A305" i="8"/>
  <c r="BL304" i="8"/>
  <c r="T304" i="8"/>
  <c r="AF304" i="8" s="1"/>
  <c r="D304" i="8"/>
  <c r="A304" i="8"/>
  <c r="BL303" i="8"/>
  <c r="T303" i="8"/>
  <c r="AF303" i="8" s="1"/>
  <c r="D303" i="8"/>
  <c r="A303" i="8"/>
  <c r="BL302" i="8"/>
  <c r="T302" i="8"/>
  <c r="AF302" i="8" s="1"/>
  <c r="D302" i="8"/>
  <c r="A302" i="8"/>
  <c r="BL301" i="8"/>
  <c r="T301" i="8"/>
  <c r="AF301" i="8" s="1"/>
  <c r="D301" i="8"/>
  <c r="A301" i="8"/>
  <c r="BL300" i="8"/>
  <c r="T300" i="8"/>
  <c r="AF300" i="8" s="1"/>
  <c r="D300" i="8"/>
  <c r="A300" i="8"/>
  <c r="BL299" i="8"/>
  <c r="T299" i="8"/>
  <c r="AF299" i="8" s="1"/>
  <c r="D299" i="8"/>
  <c r="A299" i="8"/>
  <c r="BL298" i="8"/>
  <c r="T298" i="8"/>
  <c r="AF298" i="8" s="1"/>
  <c r="D298" i="8"/>
  <c r="A298" i="8"/>
  <c r="BL297" i="8"/>
  <c r="T297" i="8"/>
  <c r="AF297" i="8" s="1"/>
  <c r="D297" i="8"/>
  <c r="A297" i="8"/>
  <c r="BL296" i="8"/>
  <c r="T296" i="8"/>
  <c r="AF296" i="8" s="1"/>
  <c r="D296" i="8"/>
  <c r="A296" i="8"/>
  <c r="BL295" i="8"/>
  <c r="T295" i="8"/>
  <c r="AF295" i="8" s="1"/>
  <c r="D295" i="8"/>
  <c r="A295" i="8"/>
  <c r="BL294" i="8"/>
  <c r="T294" i="8"/>
  <c r="AF294" i="8" s="1"/>
  <c r="D294" i="8"/>
  <c r="A294" i="8"/>
  <c r="BL293" i="8"/>
  <c r="T293" i="8"/>
  <c r="AF293" i="8" s="1"/>
  <c r="D293" i="8"/>
  <c r="A293" i="8"/>
  <c r="BL292" i="8"/>
  <c r="T292" i="8"/>
  <c r="AF292" i="8" s="1"/>
  <c r="D292" i="8"/>
  <c r="A292" i="8"/>
  <c r="BL291" i="8"/>
  <c r="T291" i="8"/>
  <c r="AF291" i="8" s="1"/>
  <c r="D291" i="8"/>
  <c r="A291" i="8"/>
  <c r="BL290" i="8"/>
  <c r="T290" i="8"/>
  <c r="AF290" i="8" s="1"/>
  <c r="D290" i="8"/>
  <c r="A290" i="8"/>
  <c r="BL289" i="8"/>
  <c r="T289" i="8"/>
  <c r="AF289" i="8" s="1"/>
  <c r="D289" i="8"/>
  <c r="A289" i="8"/>
  <c r="BL288" i="8"/>
  <c r="T288" i="8"/>
  <c r="AF288" i="8" s="1"/>
  <c r="D288" i="8"/>
  <c r="A288" i="8"/>
  <c r="BL287" i="8"/>
  <c r="T287" i="8"/>
  <c r="AF287" i="8" s="1"/>
  <c r="D287" i="8"/>
  <c r="A287" i="8"/>
  <c r="BL286" i="8"/>
  <c r="T286" i="8"/>
  <c r="AF286" i="8" s="1"/>
  <c r="D286" i="8"/>
  <c r="A286" i="8"/>
  <c r="BL285" i="8"/>
  <c r="T285" i="8"/>
  <c r="AF285" i="8" s="1"/>
  <c r="D285" i="8"/>
  <c r="A285" i="8"/>
  <c r="BL284" i="8"/>
  <c r="T284" i="8"/>
  <c r="AF284" i="8" s="1"/>
  <c r="D284" i="8"/>
  <c r="A284" i="8"/>
  <c r="BL283" i="8"/>
  <c r="AF283" i="8"/>
  <c r="T283" i="8"/>
  <c r="D283" i="8"/>
  <c r="A283" i="8"/>
  <c r="BL282" i="8"/>
  <c r="T282" i="8"/>
  <c r="AF282" i="8" s="1"/>
  <c r="D282" i="8"/>
  <c r="A282" i="8"/>
  <c r="BL281" i="8"/>
  <c r="T281" i="8"/>
  <c r="AF281" i="8" s="1"/>
  <c r="D281" i="8"/>
  <c r="A281" i="8"/>
  <c r="BL280" i="8"/>
  <c r="T280" i="8"/>
  <c r="AF280" i="8" s="1"/>
  <c r="D280" i="8"/>
  <c r="A280" i="8"/>
  <c r="BL279" i="8"/>
  <c r="T279" i="8"/>
  <c r="AF279" i="8" s="1"/>
  <c r="D279" i="8"/>
  <c r="A279" i="8"/>
  <c r="BL278" i="8"/>
  <c r="T278" i="8"/>
  <c r="AF278" i="8" s="1"/>
  <c r="D278" i="8"/>
  <c r="A278" i="8"/>
  <c r="BL277" i="8"/>
  <c r="T277" i="8"/>
  <c r="AF277" i="8" s="1"/>
  <c r="D277" i="8"/>
  <c r="A277" i="8"/>
  <c r="BL276" i="8"/>
  <c r="T276" i="8"/>
  <c r="AF276" i="8" s="1"/>
  <c r="D276" i="8"/>
  <c r="A276" i="8"/>
  <c r="BL275" i="8"/>
  <c r="T275" i="8"/>
  <c r="AF275" i="8" s="1"/>
  <c r="D275" i="8"/>
  <c r="A275" i="8"/>
  <c r="BL274" i="8"/>
  <c r="T274" i="8"/>
  <c r="AF274" i="8" s="1"/>
  <c r="D274" i="8"/>
  <c r="A274" i="8"/>
  <c r="BL273" i="8"/>
  <c r="T273" i="8"/>
  <c r="AF273" i="8" s="1"/>
  <c r="D273" i="8"/>
  <c r="A273" i="8"/>
  <c r="BL272" i="8"/>
  <c r="T272" i="8"/>
  <c r="AF272" i="8" s="1"/>
  <c r="D272" i="8"/>
  <c r="A272" i="8"/>
  <c r="BL271" i="8"/>
  <c r="AF271" i="8"/>
  <c r="T271" i="8"/>
  <c r="D271" i="8"/>
  <c r="A271" i="8"/>
  <c r="BL270" i="8"/>
  <c r="T270" i="8"/>
  <c r="AF270" i="8" s="1"/>
  <c r="D270" i="8"/>
  <c r="A270" i="8"/>
  <c r="BL269" i="8"/>
  <c r="T269" i="8"/>
  <c r="AF269" i="8" s="1"/>
  <c r="D269" i="8"/>
  <c r="A269" i="8"/>
  <c r="BL268" i="8"/>
  <c r="T268" i="8"/>
  <c r="AF268" i="8" s="1"/>
  <c r="D268" i="8"/>
  <c r="A268" i="8"/>
  <c r="BL267" i="8"/>
  <c r="T267" i="8"/>
  <c r="AF267" i="8" s="1"/>
  <c r="D267" i="8"/>
  <c r="A267" i="8"/>
  <c r="BL266" i="8"/>
  <c r="T266" i="8"/>
  <c r="AF266" i="8" s="1"/>
  <c r="D266" i="8"/>
  <c r="A266" i="8"/>
  <c r="BL265" i="8"/>
  <c r="T265" i="8"/>
  <c r="AF265" i="8" s="1"/>
  <c r="D265" i="8"/>
  <c r="A265" i="8"/>
  <c r="BL264" i="8"/>
  <c r="T264" i="8"/>
  <c r="AF264" i="8" s="1"/>
  <c r="D264" i="8"/>
  <c r="A264" i="8"/>
  <c r="BL263" i="8"/>
  <c r="T263" i="8"/>
  <c r="AF263" i="8" s="1"/>
  <c r="D263" i="8"/>
  <c r="A263" i="8"/>
  <c r="BL262" i="8"/>
  <c r="T262" i="8"/>
  <c r="AF262" i="8" s="1"/>
  <c r="D262" i="8"/>
  <c r="A262" i="8"/>
  <c r="BL261" i="8"/>
  <c r="T261" i="8"/>
  <c r="AF261" i="8" s="1"/>
  <c r="D261" i="8"/>
  <c r="A261" i="8"/>
  <c r="BL260" i="8"/>
  <c r="T260" i="8"/>
  <c r="AF260" i="8" s="1"/>
  <c r="D260" i="8"/>
  <c r="A260" i="8"/>
  <c r="BL259" i="8"/>
  <c r="T259" i="8"/>
  <c r="AF259" i="8" s="1"/>
  <c r="D259" i="8"/>
  <c r="A259" i="8"/>
  <c r="BL258" i="8"/>
  <c r="T258" i="8"/>
  <c r="AF258" i="8" s="1"/>
  <c r="D258" i="8"/>
  <c r="A258" i="8"/>
  <c r="BL257" i="8"/>
  <c r="T257" i="8"/>
  <c r="AF257" i="8" s="1"/>
  <c r="D257" i="8"/>
  <c r="A257" i="8"/>
  <c r="BL256" i="8"/>
  <c r="T256" i="8"/>
  <c r="AF256" i="8" s="1"/>
  <c r="D256" i="8"/>
  <c r="A256" i="8"/>
  <c r="BL255" i="8"/>
  <c r="T255" i="8"/>
  <c r="AF255" i="8" s="1"/>
  <c r="D255" i="8"/>
  <c r="A255" i="8"/>
  <c r="BL254" i="8"/>
  <c r="T254" i="8"/>
  <c r="AF254" i="8" s="1"/>
  <c r="D254" i="8"/>
  <c r="A254" i="8"/>
  <c r="BL253" i="8"/>
  <c r="T253" i="8"/>
  <c r="AF253" i="8" s="1"/>
  <c r="D253" i="8"/>
  <c r="A253" i="8"/>
  <c r="BL252" i="8"/>
  <c r="T252" i="8"/>
  <c r="AF252" i="8" s="1"/>
  <c r="D252" i="8"/>
  <c r="A252" i="8"/>
  <c r="BL251" i="8"/>
  <c r="T251" i="8"/>
  <c r="AF251" i="8" s="1"/>
  <c r="D251" i="8"/>
  <c r="A251" i="8"/>
  <c r="BL250" i="8"/>
  <c r="T250" i="8"/>
  <c r="AF250" i="8" s="1"/>
  <c r="D250" i="8"/>
  <c r="A250" i="8"/>
  <c r="BL249" i="8"/>
  <c r="T249" i="8"/>
  <c r="AF249" i="8" s="1"/>
  <c r="D249" i="8"/>
  <c r="A249" i="8"/>
  <c r="BL248" i="8"/>
  <c r="T248" i="8"/>
  <c r="AF248" i="8" s="1"/>
  <c r="D248" i="8"/>
  <c r="A248" i="8"/>
  <c r="BL247" i="8"/>
  <c r="AF247" i="8"/>
  <c r="T247" i="8"/>
  <c r="D247" i="8"/>
  <c r="A247" i="8"/>
  <c r="BL246" i="8"/>
  <c r="T246" i="8"/>
  <c r="AF246" i="8" s="1"/>
  <c r="D246" i="8"/>
  <c r="A246" i="8"/>
  <c r="BL245" i="8"/>
  <c r="AF245" i="8"/>
  <c r="T245" i="8"/>
  <c r="D245" i="8"/>
  <c r="A245" i="8"/>
  <c r="BL244" i="8"/>
  <c r="T244" i="8"/>
  <c r="AF244" i="8" s="1"/>
  <c r="D244" i="8"/>
  <c r="A244" i="8"/>
  <c r="BL243" i="8"/>
  <c r="T243" i="8"/>
  <c r="AF243" i="8" s="1"/>
  <c r="D243" i="8"/>
  <c r="A243" i="8"/>
  <c r="BL242" i="8"/>
  <c r="T242" i="8"/>
  <c r="AF242" i="8" s="1"/>
  <c r="D242" i="8"/>
  <c r="A242" i="8"/>
  <c r="BL241" i="8"/>
  <c r="T241" i="8"/>
  <c r="AF241" i="8" s="1"/>
  <c r="D241" i="8"/>
  <c r="A241" i="8"/>
  <c r="BL240" i="8"/>
  <c r="T240" i="8"/>
  <c r="AF240" i="8" s="1"/>
  <c r="D240" i="8"/>
  <c r="A240" i="8"/>
  <c r="BL239" i="8"/>
  <c r="T239" i="8"/>
  <c r="AF239" i="8" s="1"/>
  <c r="D239" i="8"/>
  <c r="A239" i="8"/>
  <c r="BL238" i="8"/>
  <c r="T238" i="8"/>
  <c r="AF238" i="8" s="1"/>
  <c r="D238" i="8"/>
  <c r="A238" i="8"/>
  <c r="BL237" i="8"/>
  <c r="T237" i="8"/>
  <c r="AF237" i="8" s="1"/>
  <c r="D237" i="8"/>
  <c r="A237" i="8"/>
  <c r="BL236" i="8"/>
  <c r="T236" i="8"/>
  <c r="AF236" i="8" s="1"/>
  <c r="D236" i="8"/>
  <c r="A236" i="8"/>
  <c r="BL235" i="8"/>
  <c r="T235" i="8"/>
  <c r="AF235" i="8" s="1"/>
  <c r="D235" i="8"/>
  <c r="A235" i="8"/>
  <c r="BL234" i="8"/>
  <c r="T234" i="8"/>
  <c r="AF234" i="8" s="1"/>
  <c r="D234" i="8"/>
  <c r="A234" i="8"/>
  <c r="BL233" i="8"/>
  <c r="AF233" i="8"/>
  <c r="T233" i="8"/>
  <c r="D233" i="8"/>
  <c r="A233" i="8"/>
  <c r="BL232" i="8"/>
  <c r="T232" i="8"/>
  <c r="AF232" i="8" s="1"/>
  <c r="D232" i="8"/>
  <c r="A232" i="8"/>
  <c r="BL231" i="8"/>
  <c r="T231" i="8"/>
  <c r="AF231" i="8" s="1"/>
  <c r="D231" i="8"/>
  <c r="A231" i="8"/>
  <c r="BL230" i="8"/>
  <c r="T230" i="8"/>
  <c r="AF230" i="8" s="1"/>
  <c r="D230" i="8"/>
  <c r="A230" i="8"/>
  <c r="BL229" i="8"/>
  <c r="T229" i="8"/>
  <c r="AF229" i="8" s="1"/>
  <c r="D229" i="8"/>
  <c r="A229" i="8"/>
  <c r="BL228" i="8"/>
  <c r="T228" i="8"/>
  <c r="AF228" i="8" s="1"/>
  <c r="D228" i="8"/>
  <c r="A228" i="8"/>
  <c r="BL227" i="8"/>
  <c r="T227" i="8"/>
  <c r="AF227" i="8" s="1"/>
  <c r="D227" i="8"/>
  <c r="A227" i="8"/>
  <c r="BL226" i="8"/>
  <c r="T226" i="8"/>
  <c r="AF226" i="8" s="1"/>
  <c r="D226" i="8"/>
  <c r="A226" i="8"/>
  <c r="BL225" i="8"/>
  <c r="T225" i="8"/>
  <c r="AF225" i="8" s="1"/>
  <c r="D225" i="8"/>
  <c r="A225" i="8"/>
  <c r="BL224" i="8"/>
  <c r="AF224" i="8"/>
  <c r="T224" i="8"/>
  <c r="D224" i="8"/>
  <c r="A224" i="8"/>
  <c r="BL223" i="8"/>
  <c r="T223" i="8"/>
  <c r="AF223" i="8" s="1"/>
  <c r="D223" i="8"/>
  <c r="A223" i="8"/>
  <c r="BL222" i="8"/>
  <c r="T222" i="8"/>
  <c r="AF222" i="8" s="1"/>
  <c r="D222" i="8"/>
  <c r="A222" i="8"/>
  <c r="BL221" i="8"/>
  <c r="T221" i="8"/>
  <c r="AF221" i="8" s="1"/>
  <c r="D221" i="8"/>
  <c r="A221" i="8"/>
  <c r="BL220" i="8"/>
  <c r="T220" i="8"/>
  <c r="AF220" i="8" s="1"/>
  <c r="D220" i="8"/>
  <c r="A220" i="8"/>
  <c r="BL219" i="8"/>
  <c r="T219" i="8"/>
  <c r="AF219" i="8" s="1"/>
  <c r="D219" i="8"/>
  <c r="A219" i="8"/>
  <c r="BL218" i="8"/>
  <c r="T218" i="8"/>
  <c r="AF218" i="8" s="1"/>
  <c r="D218" i="8"/>
  <c r="A218" i="8"/>
  <c r="BL217" i="8"/>
  <c r="T217" i="8"/>
  <c r="AF217" i="8" s="1"/>
  <c r="D217" i="8"/>
  <c r="A217" i="8"/>
  <c r="BL216" i="8"/>
  <c r="T216" i="8"/>
  <c r="AF216" i="8" s="1"/>
  <c r="D216" i="8"/>
  <c r="A216" i="8"/>
  <c r="BL215" i="8"/>
  <c r="T215" i="8"/>
  <c r="AF215" i="8" s="1"/>
  <c r="D215" i="8"/>
  <c r="A215" i="8"/>
  <c r="BL214" i="8"/>
  <c r="T214" i="8"/>
  <c r="AF214" i="8" s="1"/>
  <c r="D214" i="8"/>
  <c r="A214" i="8"/>
  <c r="BL213" i="8"/>
  <c r="T213" i="8"/>
  <c r="AF213" i="8" s="1"/>
  <c r="D213" i="8"/>
  <c r="A213" i="8"/>
  <c r="BL212" i="8"/>
  <c r="AF212" i="8"/>
  <c r="T212" i="8"/>
  <c r="D212" i="8"/>
  <c r="A212" i="8"/>
  <c r="BL211" i="8"/>
  <c r="T211" i="8"/>
  <c r="AF211" i="8" s="1"/>
  <c r="D211" i="8"/>
  <c r="A211" i="8"/>
  <c r="BL210" i="8"/>
  <c r="T210" i="8"/>
  <c r="AF210" i="8" s="1"/>
  <c r="D210" i="8"/>
  <c r="A210" i="8"/>
  <c r="BL209" i="8"/>
  <c r="AF209" i="8"/>
  <c r="T209" i="8"/>
  <c r="D209" i="8"/>
  <c r="A209" i="8"/>
  <c r="BL208" i="8"/>
  <c r="T208" i="8"/>
  <c r="AF208" i="8" s="1"/>
  <c r="D208" i="8"/>
  <c r="A208" i="8"/>
  <c r="BL207" i="8"/>
  <c r="T207" i="8"/>
  <c r="AF207" i="8" s="1"/>
  <c r="D207" i="8"/>
  <c r="A207" i="8"/>
  <c r="BL206" i="8"/>
  <c r="T206" i="8"/>
  <c r="AF206" i="8" s="1"/>
  <c r="D206" i="8"/>
  <c r="A206" i="8"/>
  <c r="BL205" i="8"/>
  <c r="T205" i="8"/>
  <c r="AF205" i="8" s="1"/>
  <c r="D205" i="8"/>
  <c r="A205" i="8"/>
  <c r="BL204" i="8"/>
  <c r="AF204" i="8"/>
  <c r="T204" i="8"/>
  <c r="D204" i="8"/>
  <c r="A204" i="8"/>
  <c r="BL203" i="8"/>
  <c r="T203" i="8"/>
  <c r="AF203" i="8" s="1"/>
  <c r="D203" i="8"/>
  <c r="A203" i="8"/>
  <c r="BL202" i="8"/>
  <c r="T202" i="8"/>
  <c r="AF202" i="8" s="1"/>
  <c r="D202" i="8"/>
  <c r="A202" i="8"/>
  <c r="BL201" i="8"/>
  <c r="T201" i="8"/>
  <c r="AF201" i="8" s="1"/>
  <c r="D201" i="8"/>
  <c r="A201" i="8"/>
  <c r="BL200" i="8"/>
  <c r="T200" i="8"/>
  <c r="AF200" i="8" s="1"/>
  <c r="D200" i="8"/>
  <c r="A200" i="8"/>
  <c r="BL199" i="8"/>
  <c r="T199" i="8"/>
  <c r="AF199" i="8" s="1"/>
  <c r="D199" i="8"/>
  <c r="A199" i="8"/>
  <c r="BL198" i="8"/>
  <c r="T198" i="8"/>
  <c r="AF198" i="8" s="1"/>
  <c r="D198" i="8"/>
  <c r="A198" i="8"/>
  <c r="BL197" i="8"/>
  <c r="T197" i="8"/>
  <c r="AF197" i="8" s="1"/>
  <c r="D197" i="8"/>
  <c r="A197" i="8"/>
  <c r="BL196" i="8"/>
  <c r="T196" i="8"/>
  <c r="AF196" i="8" s="1"/>
  <c r="D196" i="8"/>
  <c r="A196" i="8"/>
  <c r="BL195" i="8"/>
  <c r="T195" i="8"/>
  <c r="AF195" i="8" s="1"/>
  <c r="D195" i="8"/>
  <c r="A195" i="8"/>
  <c r="BL194" i="8"/>
  <c r="T194" i="8"/>
  <c r="AF194" i="8" s="1"/>
  <c r="D194" i="8"/>
  <c r="A194" i="8"/>
  <c r="BL193" i="8"/>
  <c r="T193" i="8"/>
  <c r="AF193" i="8" s="1"/>
  <c r="D193" i="8"/>
  <c r="A193" i="8"/>
  <c r="BL192" i="8"/>
  <c r="T192" i="8"/>
  <c r="AF192" i="8" s="1"/>
  <c r="D192" i="8"/>
  <c r="A192" i="8"/>
  <c r="BL191" i="8"/>
  <c r="T191" i="8"/>
  <c r="AF191" i="8" s="1"/>
  <c r="D191" i="8"/>
  <c r="A191" i="8"/>
  <c r="BL190" i="8"/>
  <c r="T190" i="8"/>
  <c r="AF190" i="8" s="1"/>
  <c r="D190" i="8"/>
  <c r="A190" i="8"/>
  <c r="BL189" i="8"/>
  <c r="AF189" i="8"/>
  <c r="T189" i="8"/>
  <c r="D189" i="8"/>
  <c r="A189" i="8"/>
  <c r="BL188" i="8"/>
  <c r="T188" i="8"/>
  <c r="AF188" i="8" s="1"/>
  <c r="D188" i="8"/>
  <c r="A188" i="8"/>
  <c r="BL187" i="8"/>
  <c r="T187" i="8"/>
  <c r="AF187" i="8" s="1"/>
  <c r="D187" i="8"/>
  <c r="A187" i="8"/>
  <c r="BL186" i="8"/>
  <c r="T186" i="8"/>
  <c r="AF186" i="8" s="1"/>
  <c r="D186" i="8"/>
  <c r="A186" i="8"/>
  <c r="BL185" i="8"/>
  <c r="T185" i="8"/>
  <c r="AF185" i="8" s="1"/>
  <c r="D185" i="8"/>
  <c r="A185" i="8"/>
  <c r="BL184" i="8"/>
  <c r="T184" i="8"/>
  <c r="AF184" i="8" s="1"/>
  <c r="D184" i="8"/>
  <c r="A184" i="8"/>
  <c r="BL183" i="8"/>
  <c r="T183" i="8"/>
  <c r="AF183" i="8" s="1"/>
  <c r="D183" i="8"/>
  <c r="A183" i="8"/>
  <c r="BL182" i="8"/>
  <c r="T182" i="8"/>
  <c r="AF182" i="8" s="1"/>
  <c r="D182" i="8"/>
  <c r="A182" i="8"/>
  <c r="BL181" i="8"/>
  <c r="T181" i="8"/>
  <c r="AF181" i="8" s="1"/>
  <c r="D181" i="8"/>
  <c r="A181" i="8"/>
  <c r="BL180" i="8"/>
  <c r="T180" i="8"/>
  <c r="AF180" i="8" s="1"/>
  <c r="D180" i="8"/>
  <c r="A180" i="8"/>
  <c r="BL179" i="8"/>
  <c r="T179" i="8"/>
  <c r="AF179" i="8" s="1"/>
  <c r="D179" i="8"/>
  <c r="A179" i="8"/>
  <c r="BL178" i="8"/>
  <c r="T178" i="8"/>
  <c r="AF178" i="8" s="1"/>
  <c r="D178" i="8"/>
  <c r="A178" i="8"/>
  <c r="BL177" i="8"/>
  <c r="T177" i="8"/>
  <c r="AF177" i="8" s="1"/>
  <c r="D177" i="8"/>
  <c r="A177" i="8"/>
  <c r="BL176" i="8"/>
  <c r="T176" i="8"/>
  <c r="AF176" i="8" s="1"/>
  <c r="D176" i="8"/>
  <c r="A176" i="8"/>
  <c r="BL175" i="8"/>
  <c r="T175" i="8"/>
  <c r="AF175" i="8" s="1"/>
  <c r="D175" i="8"/>
  <c r="A175" i="8"/>
  <c r="BL174" i="8"/>
  <c r="T174" i="8"/>
  <c r="AF174" i="8" s="1"/>
  <c r="D174" i="8"/>
  <c r="A174" i="8"/>
  <c r="BL173" i="8"/>
  <c r="T173" i="8"/>
  <c r="AF173" i="8" s="1"/>
  <c r="D173" i="8"/>
  <c r="A173" i="8"/>
  <c r="BL172" i="8"/>
  <c r="T172" i="8"/>
  <c r="AF172" i="8" s="1"/>
  <c r="D172" i="8"/>
  <c r="A172" i="8"/>
  <c r="BL171" i="8"/>
  <c r="T171" i="8"/>
  <c r="AF171" i="8" s="1"/>
  <c r="D171" i="8"/>
  <c r="A171" i="8"/>
  <c r="BL170" i="8"/>
  <c r="T170" i="8"/>
  <c r="AF170" i="8" s="1"/>
  <c r="D170" i="8"/>
  <c r="A170" i="8"/>
  <c r="BL169" i="8"/>
  <c r="T169" i="8"/>
  <c r="AF169" i="8" s="1"/>
  <c r="D169" i="8"/>
  <c r="A169" i="8"/>
  <c r="BL168" i="8"/>
  <c r="T168" i="8"/>
  <c r="AF168" i="8" s="1"/>
  <c r="D168" i="8"/>
  <c r="A168" i="8"/>
  <c r="BL167" i="8"/>
  <c r="T167" i="8"/>
  <c r="AF167" i="8" s="1"/>
  <c r="D167" i="8"/>
  <c r="A167" i="8"/>
  <c r="BL166" i="8"/>
  <c r="T166" i="8"/>
  <c r="AF166" i="8" s="1"/>
  <c r="D166" i="8"/>
  <c r="A166" i="8"/>
  <c r="BL165" i="8"/>
  <c r="T165" i="8"/>
  <c r="AF165" i="8" s="1"/>
  <c r="D165" i="8"/>
  <c r="A165" i="8"/>
  <c r="BL164" i="8"/>
  <c r="T164" i="8"/>
  <c r="AF164" i="8" s="1"/>
  <c r="D164" i="8"/>
  <c r="A164" i="8"/>
  <c r="BL163" i="8"/>
  <c r="T163" i="8"/>
  <c r="AF163" i="8" s="1"/>
  <c r="D163" i="8"/>
  <c r="A163" i="8"/>
  <c r="BL162" i="8"/>
  <c r="T162" i="8"/>
  <c r="AF162" i="8" s="1"/>
  <c r="D162" i="8"/>
  <c r="A162" i="8"/>
  <c r="BL161" i="8"/>
  <c r="T161" i="8"/>
  <c r="AF161" i="8" s="1"/>
  <c r="D161" i="8"/>
  <c r="A161" i="8"/>
  <c r="BL160" i="8"/>
  <c r="T160" i="8"/>
  <c r="AF160" i="8" s="1"/>
  <c r="D160" i="8"/>
  <c r="A160" i="8"/>
  <c r="BL159" i="8"/>
  <c r="T159" i="8"/>
  <c r="AF159" i="8" s="1"/>
  <c r="D159" i="8"/>
  <c r="A159" i="8"/>
  <c r="BL158" i="8"/>
  <c r="T158" i="8"/>
  <c r="AF158" i="8" s="1"/>
  <c r="D158" i="8"/>
  <c r="A158" i="8"/>
  <c r="BL157" i="8"/>
  <c r="T157" i="8"/>
  <c r="AF157" i="8" s="1"/>
  <c r="D157" i="8"/>
  <c r="A157" i="8"/>
  <c r="BL156" i="8"/>
  <c r="T156" i="8"/>
  <c r="AF156" i="8" s="1"/>
  <c r="D156" i="8"/>
  <c r="A156" i="8"/>
  <c r="BL155" i="8"/>
  <c r="T155" i="8"/>
  <c r="AF155" i="8" s="1"/>
  <c r="D155" i="8"/>
  <c r="A155" i="8"/>
  <c r="BL154" i="8"/>
  <c r="T154" i="8"/>
  <c r="AF154" i="8" s="1"/>
  <c r="D154" i="8"/>
  <c r="A154" i="8"/>
  <c r="BL153" i="8"/>
  <c r="AF153" i="8"/>
  <c r="T153" i="8"/>
  <c r="D153" i="8"/>
  <c r="A153" i="8"/>
  <c r="BL152" i="8"/>
  <c r="AF152" i="8"/>
  <c r="T152" i="8"/>
  <c r="D152" i="8"/>
  <c r="A152" i="8"/>
  <c r="BL151" i="8"/>
  <c r="AZ151" i="8"/>
  <c r="AY151" i="8"/>
  <c r="T151" i="8"/>
  <c r="AF151" i="8" s="1"/>
  <c r="D151" i="8"/>
  <c r="A151" i="8"/>
  <c r="BL150" i="8"/>
  <c r="AZ150" i="8"/>
  <c r="AY150" i="8"/>
  <c r="T150" i="8"/>
  <c r="AF150" i="8" s="1"/>
  <c r="D150" i="8"/>
  <c r="A150" i="8"/>
  <c r="BL149" i="8"/>
  <c r="AZ149" i="8"/>
  <c r="AY149" i="8"/>
  <c r="T149" i="8"/>
  <c r="AF149" i="8" s="1"/>
  <c r="D149" i="8"/>
  <c r="A149" i="8"/>
  <c r="BL148" i="8"/>
  <c r="AZ148" i="8"/>
  <c r="AY148" i="8"/>
  <c r="T148" i="8"/>
  <c r="AF148" i="8" s="1"/>
  <c r="D148" i="8"/>
  <c r="A148" i="8"/>
  <c r="BL147" i="8"/>
  <c r="AZ147" i="8"/>
  <c r="AY147" i="8"/>
  <c r="T147" i="8"/>
  <c r="AF147" i="8" s="1"/>
  <c r="D147" i="8"/>
  <c r="A147" i="8"/>
  <c r="BL146" i="8"/>
  <c r="T146" i="8"/>
  <c r="AF146" i="8" s="1"/>
  <c r="D146" i="8"/>
  <c r="A146" i="8"/>
  <c r="BL145" i="8"/>
  <c r="T145" i="8"/>
  <c r="AF145" i="8" s="1"/>
  <c r="D145" i="8"/>
  <c r="A145" i="8"/>
  <c r="BL144" i="8"/>
  <c r="T144" i="8"/>
  <c r="AF144" i="8" s="1"/>
  <c r="D144" i="8"/>
  <c r="A144" i="8"/>
  <c r="BL143" i="8"/>
  <c r="T143" i="8"/>
  <c r="AF143" i="8" s="1"/>
  <c r="D143" i="8"/>
  <c r="A143" i="8"/>
  <c r="BL142" i="8"/>
  <c r="T142" i="8"/>
  <c r="AF142" i="8" s="1"/>
  <c r="D142" i="8"/>
  <c r="A142" i="8"/>
  <c r="BL141" i="8"/>
  <c r="T141" i="8"/>
  <c r="AF141" i="8" s="1"/>
  <c r="D141" i="8"/>
  <c r="A141" i="8"/>
  <c r="BL140" i="8"/>
  <c r="T140" i="8"/>
  <c r="AF140" i="8" s="1"/>
  <c r="D140" i="8"/>
  <c r="A140" i="8"/>
  <c r="BL139" i="8"/>
  <c r="T139" i="8"/>
  <c r="AF139" i="8" s="1"/>
  <c r="D139" i="8"/>
  <c r="A139" i="8"/>
  <c r="BL138" i="8"/>
  <c r="T138" i="8"/>
  <c r="AF138" i="8" s="1"/>
  <c r="D138" i="8"/>
  <c r="A138" i="8"/>
  <c r="BL137" i="8"/>
  <c r="T137" i="8"/>
  <c r="AF137" i="8" s="1"/>
  <c r="D137" i="8"/>
  <c r="A137" i="8"/>
  <c r="BL136" i="8"/>
  <c r="T136" i="8"/>
  <c r="AF136" i="8" s="1"/>
  <c r="D136" i="8"/>
  <c r="A136" i="8"/>
  <c r="BL135" i="8"/>
  <c r="T135" i="8"/>
  <c r="AF135" i="8" s="1"/>
  <c r="D135" i="8"/>
  <c r="A135" i="8"/>
  <c r="BL134" i="8"/>
  <c r="T134" i="8"/>
  <c r="AF134" i="8" s="1"/>
  <c r="D134" i="8"/>
  <c r="A134" i="8"/>
  <c r="BL133" i="8"/>
  <c r="T133" i="8"/>
  <c r="AF133" i="8" s="1"/>
  <c r="D133" i="8"/>
  <c r="A133" i="8"/>
  <c r="BL132" i="8"/>
  <c r="T132" i="8"/>
  <c r="AF132" i="8" s="1"/>
  <c r="D132" i="8"/>
  <c r="A132" i="8"/>
  <c r="BL131" i="8"/>
  <c r="T131" i="8"/>
  <c r="AF131" i="8" s="1"/>
  <c r="D131" i="8"/>
  <c r="A131" i="8"/>
  <c r="BL130" i="8"/>
  <c r="T130" i="8"/>
  <c r="AF130" i="8" s="1"/>
  <c r="D130" i="8"/>
  <c r="A130" i="8"/>
  <c r="BL129" i="8"/>
  <c r="T129" i="8"/>
  <c r="AF129" i="8" s="1"/>
  <c r="D129" i="8"/>
  <c r="A129" i="8"/>
  <c r="BL128" i="8"/>
  <c r="T128" i="8"/>
  <c r="AF128" i="8" s="1"/>
  <c r="D128" i="8"/>
  <c r="A128" i="8"/>
  <c r="BL127" i="8"/>
  <c r="T127" i="8"/>
  <c r="AF127" i="8" s="1"/>
  <c r="D127" i="8"/>
  <c r="A127" i="8"/>
  <c r="BL126" i="8"/>
  <c r="T126" i="8"/>
  <c r="AF126" i="8" s="1"/>
  <c r="D126" i="8"/>
  <c r="A126" i="8"/>
  <c r="BL125" i="8"/>
  <c r="T125" i="8"/>
  <c r="AF125" i="8" s="1"/>
  <c r="D125" i="8"/>
  <c r="A125" i="8"/>
  <c r="BL124" i="8"/>
  <c r="T124" i="8"/>
  <c r="AF124" i="8" s="1"/>
  <c r="D124" i="8"/>
  <c r="A124" i="8"/>
  <c r="BL123" i="8"/>
  <c r="T123" i="8"/>
  <c r="AF123" i="8" s="1"/>
  <c r="D123" i="8"/>
  <c r="A123" i="8"/>
  <c r="BL122" i="8"/>
  <c r="T122" i="8"/>
  <c r="AF122" i="8" s="1"/>
  <c r="D122" i="8"/>
  <c r="A122" i="8"/>
  <c r="BL121" i="8"/>
  <c r="T121" i="8"/>
  <c r="AF121" i="8" s="1"/>
  <c r="D121" i="8"/>
  <c r="A121" i="8"/>
  <c r="BL120" i="8"/>
  <c r="T120" i="8"/>
  <c r="AF120" i="8" s="1"/>
  <c r="D120" i="8"/>
  <c r="A120" i="8"/>
  <c r="BL119" i="8"/>
  <c r="T119" i="8"/>
  <c r="AF119" i="8" s="1"/>
  <c r="D119" i="8"/>
  <c r="A119" i="8"/>
  <c r="BL118" i="8"/>
  <c r="T118" i="8"/>
  <c r="AF118" i="8" s="1"/>
  <c r="D118" i="8"/>
  <c r="A118" i="8"/>
  <c r="BL117" i="8"/>
  <c r="T117" i="8"/>
  <c r="AF117" i="8" s="1"/>
  <c r="D117" i="8"/>
  <c r="A117" i="8"/>
  <c r="BL116" i="8"/>
  <c r="T116" i="8"/>
  <c r="AF116" i="8" s="1"/>
  <c r="D116" i="8"/>
  <c r="A116" i="8"/>
  <c r="BL115" i="8"/>
  <c r="T115" i="8"/>
  <c r="AF115" i="8" s="1"/>
  <c r="D115" i="8"/>
  <c r="A115" i="8"/>
  <c r="BL114" i="8"/>
  <c r="T114" i="8"/>
  <c r="AF114" i="8" s="1"/>
  <c r="D114" i="8"/>
  <c r="A114" i="8"/>
  <c r="BL113" i="8"/>
  <c r="T113" i="8"/>
  <c r="AF113" i="8" s="1"/>
  <c r="D113" i="8"/>
  <c r="A113" i="8"/>
  <c r="BL112" i="8"/>
  <c r="T112" i="8"/>
  <c r="AF112" i="8" s="1"/>
  <c r="D112" i="8"/>
  <c r="A112" i="8"/>
  <c r="BL111" i="8"/>
  <c r="T111" i="8"/>
  <c r="AF111" i="8" s="1"/>
  <c r="D111" i="8"/>
  <c r="A111" i="8"/>
  <c r="BL110" i="8"/>
  <c r="T110" i="8"/>
  <c r="AF110" i="8" s="1"/>
  <c r="D110" i="8"/>
  <c r="A110" i="8"/>
  <c r="BL109" i="8"/>
  <c r="T109" i="8"/>
  <c r="AF109" i="8" s="1"/>
  <c r="D109" i="8"/>
  <c r="A109" i="8"/>
  <c r="BL108" i="8"/>
  <c r="T108" i="8"/>
  <c r="AF108" i="8" s="1"/>
  <c r="D108" i="8"/>
  <c r="A108" i="8"/>
  <c r="BL107" i="8"/>
  <c r="T107" i="8"/>
  <c r="AF107" i="8" s="1"/>
  <c r="D107" i="8"/>
  <c r="A107" i="8"/>
  <c r="BL106" i="8"/>
  <c r="T106" i="8"/>
  <c r="AF106" i="8" s="1"/>
  <c r="D106" i="8"/>
  <c r="A106" i="8"/>
  <c r="BL105" i="8"/>
  <c r="T105" i="8"/>
  <c r="AF105" i="8" s="1"/>
  <c r="D105" i="8"/>
  <c r="A105" i="8"/>
  <c r="BL104" i="8"/>
  <c r="T104" i="8"/>
  <c r="AF104" i="8" s="1"/>
  <c r="D104" i="8"/>
  <c r="A104" i="8"/>
  <c r="BL103" i="8"/>
  <c r="T103" i="8"/>
  <c r="AF103" i="8" s="1"/>
  <c r="D103" i="8"/>
  <c r="A103" i="8"/>
  <c r="BL102" i="8"/>
  <c r="T102" i="8"/>
  <c r="AF102" i="8" s="1"/>
  <c r="D102" i="8"/>
  <c r="A102" i="8"/>
  <c r="BL101" i="8"/>
  <c r="T101" i="8"/>
  <c r="AF101" i="8" s="1"/>
  <c r="D101" i="8"/>
  <c r="A101" i="8"/>
  <c r="BL100" i="8"/>
  <c r="T100" i="8"/>
  <c r="AF100" i="8" s="1"/>
  <c r="D100" i="8"/>
  <c r="A100" i="8"/>
  <c r="BL99" i="8"/>
  <c r="T99" i="8"/>
  <c r="AF99" i="8" s="1"/>
  <c r="D99" i="8"/>
  <c r="A99" i="8"/>
  <c r="BL98" i="8"/>
  <c r="T98" i="8"/>
  <c r="AF98" i="8" s="1"/>
  <c r="D98" i="8"/>
  <c r="A98" i="8"/>
  <c r="BL97" i="8"/>
  <c r="T97" i="8"/>
  <c r="AF97" i="8" s="1"/>
  <c r="D97" i="8"/>
  <c r="A97" i="8"/>
  <c r="BL96" i="8"/>
  <c r="T96" i="8"/>
  <c r="AF96" i="8" s="1"/>
  <c r="D96" i="8"/>
  <c r="A96" i="8"/>
  <c r="BL95" i="8"/>
  <c r="T95" i="8"/>
  <c r="AF95" i="8" s="1"/>
  <c r="D95" i="8"/>
  <c r="A95" i="8"/>
  <c r="BL94" i="8"/>
  <c r="T94" i="8"/>
  <c r="AF94" i="8" s="1"/>
  <c r="D94" i="8"/>
  <c r="A94" i="8"/>
  <c r="BL93" i="8"/>
  <c r="T93" i="8"/>
  <c r="AF93" i="8" s="1"/>
  <c r="D93" i="8"/>
  <c r="A93" i="8"/>
  <c r="BL92" i="8"/>
  <c r="T92" i="8"/>
  <c r="AF92" i="8" s="1"/>
  <c r="D92" i="8"/>
  <c r="A92" i="8"/>
  <c r="BL91" i="8"/>
  <c r="T91" i="8"/>
  <c r="AF91" i="8" s="1"/>
  <c r="D91" i="8"/>
  <c r="A91" i="8"/>
  <c r="BL90" i="8"/>
  <c r="T90" i="8"/>
  <c r="AF90" i="8" s="1"/>
  <c r="D90" i="8"/>
  <c r="A90" i="8"/>
  <c r="BL89" i="8"/>
  <c r="T89" i="8"/>
  <c r="AF89" i="8" s="1"/>
  <c r="D89" i="8"/>
  <c r="A89" i="8"/>
  <c r="BL88" i="8"/>
  <c r="T88" i="8"/>
  <c r="AF88" i="8" s="1"/>
  <c r="D88" i="8"/>
  <c r="A88" i="8"/>
  <c r="BL87" i="8"/>
  <c r="T87" i="8"/>
  <c r="AF87" i="8" s="1"/>
  <c r="D87" i="8"/>
  <c r="A87" i="8"/>
  <c r="BL86" i="8"/>
  <c r="T86" i="8"/>
  <c r="AF86" i="8" s="1"/>
  <c r="D86" i="8"/>
  <c r="A86" i="8"/>
  <c r="BL85" i="8"/>
  <c r="T85" i="8"/>
  <c r="AF85" i="8" s="1"/>
  <c r="D85" i="8"/>
  <c r="A85" i="8"/>
  <c r="BL84" i="8"/>
  <c r="T84" i="8"/>
  <c r="AF84" i="8" s="1"/>
  <c r="D84" i="8"/>
  <c r="A84" i="8"/>
  <c r="BL83" i="8"/>
  <c r="AF83" i="8"/>
  <c r="T83" i="8"/>
  <c r="D83" i="8"/>
  <c r="A83" i="8"/>
  <c r="BL82" i="8"/>
  <c r="T82" i="8"/>
  <c r="AF82" i="8" s="1"/>
  <c r="D82" i="8"/>
  <c r="A82" i="8"/>
  <c r="BL81" i="8"/>
  <c r="T81" i="8"/>
  <c r="AF81" i="8" s="1"/>
  <c r="D81" i="8"/>
  <c r="A81" i="8"/>
  <c r="BL80" i="8"/>
  <c r="AF80" i="8"/>
  <c r="T80" i="8"/>
  <c r="D80" i="8"/>
  <c r="A80" i="8"/>
  <c r="BL79" i="8"/>
  <c r="T79" i="8"/>
  <c r="AF79" i="8" s="1"/>
  <c r="D79" i="8"/>
  <c r="A79" i="8"/>
  <c r="BL78" i="8"/>
  <c r="T78" i="8"/>
  <c r="AF78" i="8" s="1"/>
  <c r="D78" i="8"/>
  <c r="A78" i="8"/>
  <c r="BL77" i="8"/>
  <c r="T77" i="8"/>
  <c r="AF77" i="8" s="1"/>
  <c r="D77" i="8"/>
  <c r="A77" i="8"/>
  <c r="BL76" i="8"/>
  <c r="T76" i="8"/>
  <c r="AF76" i="8" s="1"/>
  <c r="D76" i="8"/>
  <c r="A76" i="8"/>
  <c r="BL75" i="8"/>
  <c r="T75" i="8"/>
  <c r="AF75" i="8" s="1"/>
  <c r="D75" i="8"/>
  <c r="A75" i="8"/>
  <c r="BL74" i="8"/>
  <c r="T74" i="8"/>
  <c r="AF74" i="8" s="1"/>
  <c r="D74" i="8"/>
  <c r="A74" i="8"/>
  <c r="BL73" i="8"/>
  <c r="T73" i="8"/>
  <c r="AF73" i="8" s="1"/>
  <c r="D73" i="8"/>
  <c r="A73" i="8"/>
  <c r="BL72" i="8"/>
  <c r="T72" i="8"/>
  <c r="AF72" i="8" s="1"/>
  <c r="D72" i="8"/>
  <c r="A72" i="8"/>
  <c r="BL71" i="8"/>
  <c r="T71" i="8"/>
  <c r="AF71" i="8" s="1"/>
  <c r="D71" i="8"/>
  <c r="A71" i="8"/>
  <c r="BL70" i="8"/>
  <c r="T70" i="8"/>
  <c r="AF70" i="8" s="1"/>
  <c r="D70" i="8"/>
  <c r="A70" i="8"/>
  <c r="BL69" i="8"/>
  <c r="T69" i="8"/>
  <c r="AF69" i="8" s="1"/>
  <c r="D69" i="8"/>
  <c r="A69" i="8"/>
  <c r="BL68" i="8"/>
  <c r="T68" i="8"/>
  <c r="AF68" i="8" s="1"/>
  <c r="D68" i="8"/>
  <c r="A68" i="8"/>
  <c r="BL67" i="8"/>
  <c r="T67" i="8"/>
  <c r="AF67" i="8" s="1"/>
  <c r="D67" i="8"/>
  <c r="A67" i="8"/>
  <c r="BL66" i="8"/>
  <c r="T66" i="8"/>
  <c r="AF66" i="8" s="1"/>
  <c r="D66" i="8"/>
  <c r="A66" i="8"/>
  <c r="BL65" i="8"/>
  <c r="T65" i="8"/>
  <c r="AF65" i="8" s="1"/>
  <c r="D65" i="8"/>
  <c r="A65" i="8"/>
  <c r="BL64" i="8"/>
  <c r="T64" i="8"/>
  <c r="AF64" i="8" s="1"/>
  <c r="D64" i="8"/>
  <c r="A64" i="8"/>
  <c r="BL63" i="8"/>
  <c r="T63" i="8"/>
  <c r="AF63" i="8" s="1"/>
  <c r="D63" i="8"/>
  <c r="A63" i="8"/>
  <c r="BL62" i="8"/>
  <c r="T62" i="8"/>
  <c r="AF62" i="8" s="1"/>
  <c r="D62" i="8"/>
  <c r="A62" i="8"/>
  <c r="BL61" i="8"/>
  <c r="T61" i="8"/>
  <c r="AF61" i="8" s="1"/>
  <c r="D61" i="8"/>
  <c r="A61" i="8"/>
  <c r="BL60" i="8"/>
  <c r="T60" i="8"/>
  <c r="AF60" i="8" s="1"/>
  <c r="D60" i="8"/>
  <c r="A60" i="8"/>
  <c r="BL59" i="8"/>
  <c r="T59" i="8"/>
  <c r="AF59" i="8" s="1"/>
  <c r="D59" i="8"/>
  <c r="A59" i="8"/>
  <c r="BL58" i="8"/>
  <c r="T58" i="8"/>
  <c r="AF58" i="8" s="1"/>
  <c r="D58" i="8"/>
  <c r="A58" i="8"/>
  <c r="BL57" i="8"/>
  <c r="AF57" i="8"/>
  <c r="T57" i="8"/>
  <c r="D57" i="8"/>
  <c r="A57" i="8"/>
  <c r="BL56" i="8"/>
  <c r="T56" i="8"/>
  <c r="AF56" i="8" s="1"/>
  <c r="D56" i="8"/>
  <c r="A56" i="8"/>
  <c r="BL55" i="8"/>
  <c r="T55" i="8"/>
  <c r="AF55" i="8" s="1"/>
  <c r="D55" i="8"/>
  <c r="A55" i="8"/>
  <c r="BL54" i="8"/>
  <c r="AF54" i="8"/>
  <c r="T54" i="8"/>
  <c r="D54" i="8"/>
  <c r="A54" i="8"/>
  <c r="BL53" i="8"/>
  <c r="T53" i="8"/>
  <c r="AF53" i="8" s="1"/>
  <c r="D53" i="8"/>
  <c r="A53" i="8"/>
  <c r="BL52" i="8"/>
  <c r="T52" i="8"/>
  <c r="AF52" i="8" s="1"/>
  <c r="D52" i="8"/>
  <c r="A52" i="8"/>
  <c r="BL51" i="8"/>
  <c r="T51" i="8"/>
  <c r="AF51" i="8" s="1"/>
  <c r="D51" i="8"/>
  <c r="A51" i="8"/>
  <c r="BL50" i="8"/>
  <c r="T50" i="8"/>
  <c r="AF50" i="8" s="1"/>
  <c r="D50" i="8"/>
  <c r="A50" i="8"/>
  <c r="BL49" i="8"/>
  <c r="AF49" i="8"/>
  <c r="T49" i="8"/>
  <c r="D49" i="8"/>
  <c r="A49" i="8"/>
  <c r="BL48" i="8"/>
  <c r="T48" i="8"/>
  <c r="AF48" i="8" s="1"/>
  <c r="D48" i="8"/>
  <c r="A48" i="8"/>
  <c r="BL47" i="8"/>
  <c r="T47" i="8"/>
  <c r="AF47" i="8" s="1"/>
  <c r="D47" i="8"/>
  <c r="A47" i="8"/>
  <c r="BL46" i="8"/>
  <c r="T46" i="8"/>
  <c r="AF46" i="8" s="1"/>
  <c r="D46" i="8"/>
  <c r="A46" i="8"/>
  <c r="BL45" i="8"/>
  <c r="T45" i="8"/>
  <c r="AF45" i="8" s="1"/>
  <c r="D45" i="8"/>
  <c r="A45" i="8"/>
  <c r="BL44" i="8"/>
  <c r="T44" i="8"/>
  <c r="AF44" i="8" s="1"/>
  <c r="D44" i="8"/>
  <c r="A44" i="8"/>
  <c r="BL43" i="8"/>
  <c r="T43" i="8"/>
  <c r="AF43" i="8" s="1"/>
  <c r="D43" i="8"/>
  <c r="A43" i="8"/>
  <c r="BL42" i="8"/>
  <c r="T42" i="8"/>
  <c r="AF42" i="8" s="1"/>
  <c r="D42" i="8"/>
  <c r="A42" i="8"/>
  <c r="BL41" i="8"/>
  <c r="T41" i="8"/>
  <c r="AF41" i="8" s="1"/>
  <c r="D41" i="8"/>
  <c r="A41" i="8"/>
  <c r="BL40" i="8"/>
  <c r="T40" i="8"/>
  <c r="AF40" i="8" s="1"/>
  <c r="D40" i="8"/>
  <c r="A40" i="8"/>
  <c r="BL39" i="8"/>
  <c r="T39" i="8"/>
  <c r="AF39" i="8" s="1"/>
  <c r="D39" i="8"/>
  <c r="A39" i="8"/>
  <c r="BL38" i="8"/>
  <c r="T38" i="8"/>
  <c r="AF38" i="8" s="1"/>
  <c r="D38" i="8"/>
  <c r="A38" i="8"/>
  <c r="BL37" i="8"/>
  <c r="T37" i="8"/>
  <c r="AF37" i="8" s="1"/>
  <c r="D37" i="8"/>
  <c r="A37" i="8"/>
  <c r="BL36" i="8"/>
  <c r="T36" i="8"/>
  <c r="AF36" i="8" s="1"/>
  <c r="D36" i="8"/>
  <c r="A36" i="8"/>
  <c r="BL35" i="8"/>
  <c r="T35" i="8"/>
  <c r="AF35" i="8" s="1"/>
  <c r="D35" i="8"/>
  <c r="A35" i="8"/>
  <c r="BL34" i="8"/>
  <c r="T34" i="8"/>
  <c r="AF34" i="8" s="1"/>
  <c r="D34" i="8"/>
  <c r="A34" i="8"/>
  <c r="BL33" i="8"/>
  <c r="T33" i="8"/>
  <c r="AF33" i="8" s="1"/>
  <c r="D33" i="8"/>
  <c r="A33" i="8"/>
  <c r="BL32" i="8"/>
  <c r="T32" i="8"/>
  <c r="AF32" i="8" s="1"/>
  <c r="D32" i="8"/>
  <c r="A32" i="8"/>
  <c r="BL31" i="8"/>
  <c r="T31" i="8"/>
  <c r="AF31" i="8" s="1"/>
  <c r="D31" i="8"/>
  <c r="A31" i="8"/>
  <c r="BL30" i="8"/>
  <c r="AF30" i="8"/>
  <c r="T30" i="8"/>
  <c r="D30" i="8"/>
  <c r="A30" i="8"/>
  <c r="BL29" i="8"/>
  <c r="AF29" i="8"/>
  <c r="T29" i="8"/>
  <c r="D29" i="8"/>
  <c r="A29" i="8"/>
  <c r="BL28" i="8"/>
  <c r="T28" i="8"/>
  <c r="AF28" i="8" s="1"/>
  <c r="D28" i="8"/>
  <c r="A28" i="8"/>
  <c r="BL27" i="8"/>
  <c r="T27" i="8"/>
  <c r="AF27" i="8" s="1"/>
  <c r="D27" i="8"/>
  <c r="A27" i="8"/>
  <c r="BL26" i="8"/>
  <c r="T26" i="8"/>
  <c r="AF26" i="8" s="1"/>
  <c r="D26" i="8"/>
  <c r="A26" i="8"/>
  <c r="BL25" i="8"/>
  <c r="T25" i="8"/>
  <c r="AF25" i="8" s="1"/>
  <c r="D25" i="8"/>
  <c r="A25" i="8"/>
  <c r="BL24" i="8"/>
  <c r="AT24" i="8"/>
  <c r="T24" i="8"/>
  <c r="AF24" i="8" s="1"/>
  <c r="D24" i="8"/>
  <c r="A24" i="8"/>
  <c r="BL23" i="8"/>
  <c r="AT23" i="8"/>
  <c r="T23" i="8"/>
  <c r="AF23" i="8" s="1"/>
  <c r="D23" i="8"/>
  <c r="A23" i="8"/>
  <c r="BL22" i="8"/>
  <c r="AT22" i="8"/>
  <c r="T22" i="8"/>
  <c r="AF22" i="8" s="1"/>
  <c r="D22" i="8"/>
  <c r="A22" i="8"/>
  <c r="BL21" i="8"/>
  <c r="AT21" i="8"/>
  <c r="T21" i="8"/>
  <c r="AF21" i="8" s="1"/>
  <c r="D21" i="8"/>
  <c r="A21" i="8"/>
  <c r="BL20" i="8"/>
  <c r="AT20" i="8"/>
  <c r="T20" i="8"/>
  <c r="AF20" i="8" s="1"/>
  <c r="D20" i="8"/>
  <c r="A20" i="8"/>
  <c r="BL19" i="8"/>
  <c r="AT19" i="8"/>
  <c r="T19" i="8"/>
  <c r="AF19" i="8" s="1"/>
  <c r="D19" i="8"/>
  <c r="A19" i="8"/>
  <c r="BL18" i="8"/>
  <c r="AT18" i="8"/>
  <c r="T18" i="8"/>
  <c r="AF18" i="8" s="1"/>
  <c r="D18" i="8"/>
  <c r="A18" i="8"/>
  <c r="BL17" i="8"/>
  <c r="AT17" i="8"/>
  <c r="T17" i="8"/>
  <c r="AF17" i="8" s="1"/>
  <c r="D17" i="8"/>
  <c r="A17" i="8"/>
  <c r="BL16" i="8"/>
  <c r="AT16" i="8"/>
  <c r="T16" i="8"/>
  <c r="AF16" i="8" s="1"/>
  <c r="D16" i="8"/>
  <c r="A16" i="8"/>
  <c r="BL15" i="8"/>
  <c r="AT15" i="8"/>
  <c r="T15" i="8"/>
  <c r="AF15" i="8" s="1"/>
  <c r="D15" i="8"/>
  <c r="A15" i="8"/>
  <c r="BL14" i="8"/>
  <c r="AT14" i="8"/>
  <c r="T14" i="8"/>
  <c r="AF14" i="8" s="1"/>
  <c r="D14" i="8"/>
  <c r="A14" i="8"/>
  <c r="BL13" i="8"/>
  <c r="AT13" i="8"/>
  <c r="T13" i="8"/>
  <c r="AF13" i="8" s="1"/>
  <c r="D13" i="8"/>
  <c r="A13" i="8"/>
  <c r="BL12" i="8"/>
  <c r="AT12" i="8"/>
  <c r="T12" i="8"/>
  <c r="AF12" i="8" s="1"/>
  <c r="D12" i="8"/>
  <c r="A12" i="8"/>
  <c r="BL11" i="8"/>
  <c r="AT11" i="8"/>
  <c r="T11" i="8"/>
  <c r="AF11" i="8" s="1"/>
  <c r="D11" i="8"/>
  <c r="A11" i="8"/>
  <c r="BL10" i="8"/>
  <c r="AT10" i="8"/>
  <c r="T10" i="8"/>
  <c r="AF10" i="8" s="1"/>
  <c r="D10" i="8"/>
  <c r="A10" i="8"/>
  <c r="BL9" i="8"/>
  <c r="AT9" i="8"/>
  <c r="T9" i="8"/>
  <c r="AF9" i="8" s="1"/>
  <c r="D9" i="8"/>
  <c r="A9" i="8"/>
  <c r="BL8" i="8"/>
  <c r="AT8" i="8"/>
  <c r="T8" i="8"/>
  <c r="AF8" i="8" s="1"/>
  <c r="D8" i="8"/>
  <c r="A8" i="8"/>
  <c r="BL7" i="8"/>
  <c r="BJ7" i="8" a="1"/>
  <c r="BJ7" i="8" s="1"/>
  <c r="BI7" i="8" a="1"/>
  <c r="BI7" i="8" s="1"/>
  <c r="AT7" i="8"/>
  <c r="A7" i="8"/>
  <c r="AT6" i="8"/>
  <c r="Q5" i="8"/>
  <c r="O5" i="8"/>
  <c r="M5" i="8"/>
  <c r="K5" i="8"/>
  <c r="I5" i="8"/>
  <c r="G5" i="8"/>
  <c r="AX4" i="8"/>
  <c r="AV4" i="8"/>
  <c r="AV7" i="8" s="1" a="1"/>
  <c r="AV7" i="8" s="1"/>
  <c r="BM120" i="7"/>
  <c r="BM112" i="7"/>
  <c r="AW98" i="7"/>
  <c r="BM121" i="7" s="1"/>
  <c r="AW97" i="7"/>
  <c r="AW96" i="7"/>
  <c r="BM119" i="7" s="1"/>
  <c r="AW95" i="7"/>
  <c r="BM118" i="7" s="1"/>
  <c r="AW94" i="7"/>
  <c r="BM117" i="7" s="1"/>
  <c r="AW93" i="7"/>
  <c r="BM116" i="7" s="1"/>
  <c r="AW92" i="7"/>
  <c r="BM115" i="7" s="1"/>
  <c r="AW91" i="7"/>
  <c r="BM114" i="7" s="1"/>
  <c r="AW90" i="7"/>
  <c r="BM113" i="7" s="1"/>
  <c r="AW89" i="7"/>
  <c r="AW88" i="7"/>
  <c r="BM111" i="7" s="1"/>
  <c r="AW87" i="7"/>
  <c r="BM110" i="7" s="1"/>
  <c r="AW86" i="7"/>
  <c r="BM109" i="7" s="1"/>
  <c r="AW85" i="7"/>
  <c r="BM108" i="7" s="1"/>
  <c r="AW84" i="7"/>
  <c r="BM107" i="7" s="1"/>
  <c r="AW83" i="7"/>
  <c r="BM106" i="7" s="1"/>
  <c r="AW82" i="7"/>
  <c r="BM105" i="7" s="1"/>
  <c r="P82" i="7"/>
  <c r="F82" i="7"/>
  <c r="AW81" i="7"/>
  <c r="BM104" i="7" s="1"/>
  <c r="P81" i="7"/>
  <c r="F81" i="7"/>
  <c r="E20" i="2" s="1"/>
  <c r="AW80" i="7"/>
  <c r="BM103" i="7" s="1"/>
  <c r="P80" i="7"/>
  <c r="F80" i="7"/>
  <c r="AW79" i="7"/>
  <c r="BM102" i="7" s="1"/>
  <c r="P79" i="7"/>
  <c r="F79" i="7"/>
  <c r="AW78" i="7"/>
  <c r="BM101" i="7" s="1"/>
  <c r="P78" i="7"/>
  <c r="F78" i="7"/>
  <c r="E17" i="2" s="1"/>
  <c r="AW77" i="7"/>
  <c r="BM100" i="7" s="1"/>
  <c r="P77" i="7"/>
  <c r="F77" i="7"/>
  <c r="V36" i="7"/>
  <c r="W36" i="7" s="1"/>
  <c r="T36" i="7"/>
  <c r="U36" i="7" s="1"/>
  <c r="P36" i="7"/>
  <c r="O36" i="7"/>
  <c r="V35" i="7"/>
  <c r="T35" i="7"/>
  <c r="U35" i="7" s="1"/>
  <c r="P35" i="7"/>
  <c r="O35" i="7"/>
  <c r="V34" i="7"/>
  <c r="T34" i="7"/>
  <c r="U34" i="7" s="1"/>
  <c r="P34" i="7"/>
  <c r="O34" i="7"/>
  <c r="V33" i="7"/>
  <c r="W33" i="7" s="1"/>
  <c r="T33" i="7"/>
  <c r="P33" i="7"/>
  <c r="O33" i="7"/>
  <c r="V32" i="7"/>
  <c r="U32" i="7"/>
  <c r="S41" i="4" s="1"/>
  <c r="Y41" i="4" s="1"/>
  <c r="T32" i="7"/>
  <c r="R41" i="4" s="1"/>
  <c r="P32" i="7"/>
  <c r="O32" i="7"/>
  <c r="V31" i="7"/>
  <c r="T31" i="7"/>
  <c r="R40" i="4" s="1"/>
  <c r="P31" i="7"/>
  <c r="O31" i="7"/>
  <c r="V30" i="7"/>
  <c r="T30" i="7"/>
  <c r="P30" i="7"/>
  <c r="O30" i="7"/>
  <c r="V29" i="7"/>
  <c r="T29" i="7"/>
  <c r="P29" i="7"/>
  <c r="O29" i="7"/>
  <c r="V28" i="7"/>
  <c r="W28" i="7" s="1"/>
  <c r="T28" i="7"/>
  <c r="P28" i="7"/>
  <c r="O28" i="7"/>
  <c r="V27" i="7"/>
  <c r="T27" i="7"/>
  <c r="R36" i="4" s="1"/>
  <c r="P27" i="7"/>
  <c r="O27" i="7"/>
  <c r="V26" i="7"/>
  <c r="T26" i="7"/>
  <c r="R35" i="4" s="1"/>
  <c r="P26" i="7"/>
  <c r="O26" i="7"/>
  <c r="X25" i="7"/>
  <c r="W25" i="7"/>
  <c r="V25" i="7"/>
  <c r="T25" i="7"/>
  <c r="R34" i="4" s="1"/>
  <c r="P25" i="7"/>
  <c r="O25" i="7"/>
  <c r="V24" i="7"/>
  <c r="U24" i="7"/>
  <c r="S33" i="4" s="1"/>
  <c r="Y33" i="4" s="1"/>
  <c r="T24" i="7"/>
  <c r="R33" i="4" s="1"/>
  <c r="P24" i="7"/>
  <c r="O24" i="7"/>
  <c r="V23" i="7"/>
  <c r="U23" i="7"/>
  <c r="S32" i="4" s="1"/>
  <c r="Y32" i="4" s="1"/>
  <c r="T23" i="7"/>
  <c r="R32" i="4" s="1"/>
  <c r="P23" i="7"/>
  <c r="O23" i="7"/>
  <c r="V22" i="7"/>
  <c r="T22" i="7"/>
  <c r="R31" i="4" s="1"/>
  <c r="P22" i="7"/>
  <c r="O22" i="7"/>
  <c r="V21" i="7"/>
  <c r="T21" i="7"/>
  <c r="R30" i="4" s="1"/>
  <c r="P21" i="7"/>
  <c r="O21" i="7"/>
  <c r="V20" i="7"/>
  <c r="W20" i="7" s="1"/>
  <c r="T20" i="7"/>
  <c r="R29" i="4" s="1"/>
  <c r="P20" i="7"/>
  <c r="O20" i="7"/>
  <c r="V19" i="7"/>
  <c r="T19" i="7"/>
  <c r="P19" i="7"/>
  <c r="O19" i="7"/>
  <c r="V18" i="7"/>
  <c r="W18" i="7" s="1"/>
  <c r="T18" i="7"/>
  <c r="P18" i="7"/>
  <c r="O18" i="7"/>
  <c r="V17" i="7"/>
  <c r="U17" i="7"/>
  <c r="S26" i="4" s="1"/>
  <c r="Y26" i="4" s="1"/>
  <c r="T17" i="7"/>
  <c r="R26" i="4" s="1"/>
  <c r="P17" i="7"/>
  <c r="O17" i="7"/>
  <c r="V16" i="7"/>
  <c r="T16" i="7"/>
  <c r="P16" i="7"/>
  <c r="O16" i="7"/>
  <c r="W15" i="7"/>
  <c r="V15" i="7"/>
  <c r="T15" i="7"/>
  <c r="R24" i="4" s="1"/>
  <c r="P15" i="7"/>
  <c r="O15" i="7"/>
  <c r="V14" i="7"/>
  <c r="U14" i="7"/>
  <c r="S23" i="4" s="1"/>
  <c r="Y23" i="4" s="1"/>
  <c r="T14" i="7"/>
  <c r="R23" i="4" s="1"/>
  <c r="P14" i="7"/>
  <c r="O14" i="7"/>
  <c r="V13" i="7"/>
  <c r="W13" i="7" s="1"/>
  <c r="U13" i="7"/>
  <c r="S22" i="4" s="1"/>
  <c r="Y22" i="4" s="1"/>
  <c r="T13" i="7"/>
  <c r="R22" i="4" s="1"/>
  <c r="P13" i="7"/>
  <c r="O13" i="7"/>
  <c r="X12" i="7"/>
  <c r="V12" i="7"/>
  <c r="W12" i="7" s="1"/>
  <c r="T12" i="7"/>
  <c r="P12" i="7"/>
  <c r="O12" i="7"/>
  <c r="V11" i="7"/>
  <c r="T11" i="7"/>
  <c r="U11" i="7" s="1"/>
  <c r="S20" i="4" s="1"/>
  <c r="Y20" i="4" s="1"/>
  <c r="P11" i="7"/>
  <c r="O11" i="7"/>
  <c r="V10" i="7"/>
  <c r="T10" i="7"/>
  <c r="P10" i="7"/>
  <c r="O10" i="7"/>
  <c r="V9" i="7"/>
  <c r="T9" i="7"/>
  <c r="P9" i="7"/>
  <c r="O9" i="7"/>
  <c r="V8" i="7"/>
  <c r="T8" i="7"/>
  <c r="U8" i="7" s="1"/>
  <c r="P8" i="7"/>
  <c r="O8" i="7"/>
  <c r="G4" i="7"/>
  <c r="F18" i="7" s="1"/>
  <c r="E26" i="3" s="1"/>
  <c r="AE26" i="3" s="1"/>
  <c r="J8" i="6"/>
  <c r="Z65" i="5"/>
  <c r="Z64" i="5"/>
  <c r="Z63" i="5"/>
  <c r="Z62" i="5"/>
  <c r="Z61" i="5"/>
  <c r="Z60" i="5"/>
  <c r="Z59" i="5"/>
  <c r="Z58" i="5"/>
  <c r="Z57" i="5"/>
  <c r="Z56" i="5"/>
  <c r="Z55" i="5"/>
  <c r="Z54" i="5"/>
  <c r="Z53" i="5"/>
  <c r="Z52" i="5"/>
  <c r="Z19" i="5"/>
  <c r="Z18" i="5"/>
  <c r="G13" i="5"/>
  <c r="H13" i="5" s="1"/>
  <c r="I13" i="5" s="1"/>
  <c r="J13" i="5" s="1"/>
  <c r="K13" i="5" s="1"/>
  <c r="L13" i="5" s="1"/>
  <c r="M13" i="5" s="1"/>
  <c r="E11" i="5"/>
  <c r="E10" i="5"/>
  <c r="J8" i="5"/>
  <c r="W41" i="4"/>
  <c r="O41" i="4"/>
  <c r="W40" i="4"/>
  <c r="O40" i="4"/>
  <c r="W39" i="4"/>
  <c r="O39" i="4"/>
  <c r="W38" i="4"/>
  <c r="O38" i="4"/>
  <c r="W37" i="4"/>
  <c r="O37" i="4"/>
  <c r="W36" i="4"/>
  <c r="O36" i="4"/>
  <c r="W35" i="4"/>
  <c r="O35" i="4"/>
  <c r="W34" i="4"/>
  <c r="O34" i="4"/>
  <c r="W33" i="4"/>
  <c r="O33" i="4"/>
  <c r="W32" i="4"/>
  <c r="O32" i="4"/>
  <c r="W31" i="4"/>
  <c r="O31" i="4"/>
  <c r="W30" i="4"/>
  <c r="O30" i="4"/>
  <c r="W29" i="4"/>
  <c r="O29" i="4"/>
  <c r="W28" i="4"/>
  <c r="O28" i="4"/>
  <c r="W27" i="4"/>
  <c r="O27" i="4"/>
  <c r="W26" i="4"/>
  <c r="O26" i="4"/>
  <c r="W25" i="4"/>
  <c r="O25" i="4"/>
  <c r="W24" i="4"/>
  <c r="O24" i="4"/>
  <c r="W23" i="4"/>
  <c r="O23" i="4"/>
  <c r="W22" i="4"/>
  <c r="O22" i="4"/>
  <c r="W21" i="4"/>
  <c r="O21" i="4"/>
  <c r="W20" i="4"/>
  <c r="O20" i="4"/>
  <c r="W19" i="4"/>
  <c r="O19" i="4"/>
  <c r="W18" i="4"/>
  <c r="O18" i="4"/>
  <c r="W17" i="4"/>
  <c r="S17" i="4"/>
  <c r="Y17" i="4" s="1"/>
  <c r="R17" i="4"/>
  <c r="O17" i="4"/>
  <c r="E11" i="4"/>
  <c r="Y10" i="4"/>
  <c r="E10" i="4"/>
  <c r="Y9" i="4"/>
  <c r="Y8" i="4"/>
  <c r="J8" i="4"/>
  <c r="Y7" i="4"/>
  <c r="N48" i="3"/>
  <c r="L48" i="3"/>
  <c r="E48" i="3"/>
  <c r="F11" i="3"/>
  <c r="F10" i="3"/>
  <c r="K8" i="3"/>
  <c r="Y22" i="2"/>
  <c r="X22" i="2"/>
  <c r="W21" i="2"/>
  <c r="E21" i="2"/>
  <c r="AC21" i="2" s="1"/>
  <c r="W20" i="2"/>
  <c r="W19" i="2"/>
  <c r="E19" i="2"/>
  <c r="AD19" i="2" s="1"/>
  <c r="W18" i="2"/>
  <c r="E18" i="2"/>
  <c r="AE18" i="2" s="1"/>
  <c r="W17" i="2"/>
  <c r="W16" i="2"/>
  <c r="E16" i="2"/>
  <c r="AC16" i="2" s="1"/>
  <c r="Y15" i="2"/>
  <c r="X15" i="2"/>
  <c r="F11" i="2"/>
  <c r="F10" i="2"/>
  <c r="J8" i="2"/>
  <c r="AF17" i="2" l="1"/>
  <c r="AD17" i="2"/>
  <c r="U21" i="7"/>
  <c r="S30" i="4" s="1"/>
  <c r="Y30" i="4" s="1"/>
  <c r="I12" i="7"/>
  <c r="N20" i="3" s="1"/>
  <c r="G15" i="7"/>
  <c r="L23" i="3" s="1"/>
  <c r="X21" i="7"/>
  <c r="U31" i="7"/>
  <c r="S40" i="4" s="1"/>
  <c r="Y40" i="4" s="1"/>
  <c r="X36" i="7"/>
  <c r="Z36" i="7" s="1"/>
  <c r="M36" i="7" s="1"/>
  <c r="R44" i="3" s="1"/>
  <c r="AD16" i="2"/>
  <c r="R20" i="4"/>
  <c r="AE16" i="2"/>
  <c r="U26" i="7"/>
  <c r="S35" i="4" s="1"/>
  <c r="Y35" i="4" s="1"/>
  <c r="AF16" i="2"/>
  <c r="U25" i="7"/>
  <c r="S34" i="4" s="1"/>
  <c r="Y34" i="4" s="1"/>
  <c r="U22" i="7"/>
  <c r="S31" i="4" s="1"/>
  <c r="Y31" i="4" s="1"/>
  <c r="U27" i="7"/>
  <c r="S36" i="4" s="1"/>
  <c r="Y36" i="4" s="1"/>
  <c r="AD20" i="2"/>
  <c r="AC20" i="2"/>
  <c r="AB20" i="2"/>
  <c r="R25" i="4"/>
  <c r="U16" i="7"/>
  <c r="S25" i="4" s="1"/>
  <c r="Y25" i="4" s="1"/>
  <c r="AE17" i="2"/>
  <c r="X10" i="7"/>
  <c r="U12" i="7"/>
  <c r="S21" i="4" s="1"/>
  <c r="Y21" i="4" s="1"/>
  <c r="R21" i="4"/>
  <c r="X13" i="7"/>
  <c r="X16" i="7"/>
  <c r="K16" i="7" s="1"/>
  <c r="P24" i="3" s="1"/>
  <c r="W16" i="7"/>
  <c r="X27" i="7"/>
  <c r="W27" i="7"/>
  <c r="W29" i="7"/>
  <c r="X29" i="7"/>
  <c r="AX14" i="8" a="1"/>
  <c r="AX14" i="8" s="1"/>
  <c r="D28" i="5" s="1"/>
  <c r="AX13" i="8" a="1"/>
  <c r="AX13" i="8" s="1"/>
  <c r="D27" i="5" s="1"/>
  <c r="AX12" i="8" a="1"/>
  <c r="AX12" i="8" s="1"/>
  <c r="AX23" i="8" a="1"/>
  <c r="AX23" i="8" s="1"/>
  <c r="D37" i="5" s="1"/>
  <c r="U10" i="7"/>
  <c r="S19" i="4" s="1"/>
  <c r="Y19" i="4" s="1"/>
  <c r="R19" i="4"/>
  <c r="AC26" i="3"/>
  <c r="U18" i="7"/>
  <c r="S27" i="4" s="1"/>
  <c r="Y27" i="4" s="1"/>
  <c r="R27" i="4"/>
  <c r="R28" i="4"/>
  <c r="U19" i="7"/>
  <c r="S28" i="4" s="1"/>
  <c r="Y28" i="4" s="1"/>
  <c r="AF18" i="2"/>
  <c r="AB18" i="2"/>
  <c r="AC18" i="2"/>
  <c r="C26" i="3"/>
  <c r="U9" i="7"/>
  <c r="S18" i="4" s="1"/>
  <c r="Y18" i="4" s="1"/>
  <c r="R18" i="4"/>
  <c r="AA26" i="3"/>
  <c r="AD26" i="3"/>
  <c r="F20" i="7"/>
  <c r="E28" i="3" s="1"/>
  <c r="G23" i="7"/>
  <c r="L31" i="3" s="1"/>
  <c r="H12" i="7"/>
  <c r="M20" i="3" s="1"/>
  <c r="G12" i="7"/>
  <c r="L20" i="3" s="1"/>
  <c r="K14" i="7"/>
  <c r="P22" i="3" s="1"/>
  <c r="X9" i="7"/>
  <c r="W9" i="7"/>
  <c r="J9" i="7" s="1"/>
  <c r="O17" i="3" s="1"/>
  <c r="X18" i="7"/>
  <c r="AG17" i="2"/>
  <c r="AB17" i="2"/>
  <c r="AX6" i="8" a="1"/>
  <c r="AX6" i="8" s="1"/>
  <c r="AX9" i="8" a="1"/>
  <c r="AX9" i="8" s="1"/>
  <c r="AC19" i="2"/>
  <c r="AB19" i="2"/>
  <c r="BM7" i="8" a="1"/>
  <c r="BM7" i="8" s="1"/>
  <c r="AV17" i="8" a="1"/>
  <c r="AV17" i="8" s="1"/>
  <c r="Z12" i="7"/>
  <c r="T21" i="4" s="1"/>
  <c r="X21" i="4" s="1"/>
  <c r="U29" i="7"/>
  <c r="S38" i="4" s="1"/>
  <c r="Y38" i="4" s="1"/>
  <c r="R38" i="4"/>
  <c r="AV11" i="8" a="1"/>
  <c r="AV11" i="8" s="1"/>
  <c r="W22" i="7"/>
  <c r="X22" i="7"/>
  <c r="U28" i="7"/>
  <c r="S37" i="4" s="1"/>
  <c r="Y37" i="4" s="1"/>
  <c r="R37" i="4"/>
  <c r="X14" i="7"/>
  <c r="W14" i="7"/>
  <c r="Z14" i="7" s="1"/>
  <c r="T23" i="4" s="1"/>
  <c r="X23" i="4" s="1"/>
  <c r="Z18" i="7"/>
  <c r="T27" i="4" s="1"/>
  <c r="X27" i="4" s="1"/>
  <c r="U30" i="7"/>
  <c r="S39" i="4" s="1"/>
  <c r="Y39" i="4" s="1"/>
  <c r="R39" i="4"/>
  <c r="AV28" i="8" a="1"/>
  <c r="AV28" i="8" s="1"/>
  <c r="AV18" i="8" a="1"/>
  <c r="AV18" i="8" s="1"/>
  <c r="AV6" i="8" a="1"/>
  <c r="AV6" i="8" s="1"/>
  <c r="AV14" i="8" a="1"/>
  <c r="AV14" i="8" s="1"/>
  <c r="BD7" i="8" a="1"/>
  <c r="BD7" i="8" s="1"/>
  <c r="AV21" i="8" a="1"/>
  <c r="AV21" i="8" s="1"/>
  <c r="X26" i="7"/>
  <c r="AY23" i="8"/>
  <c r="J37" i="5" s="1"/>
  <c r="BA13" i="8"/>
  <c r="AZ14" i="8"/>
  <c r="L28" i="5" s="1"/>
  <c r="Z28" i="5" s="1"/>
  <c r="AY14" i="8"/>
  <c r="J28" i="5" s="1"/>
  <c r="BA14" i="8"/>
  <c r="BK7" i="8" a="1"/>
  <c r="BK7" i="8" s="1"/>
  <c r="AV9" i="8" a="1"/>
  <c r="AV9" i="8" s="1"/>
  <c r="AX27" i="8" a="1"/>
  <c r="AX27" i="8" s="1"/>
  <c r="D41" i="5" s="1"/>
  <c r="AV30" i="8" a="1"/>
  <c r="AV30" i="8" s="1"/>
  <c r="AX33" i="8" a="1"/>
  <c r="AX33" i="8" s="1"/>
  <c r="D47" i="5" s="1"/>
  <c r="AV12" i="8" a="1"/>
  <c r="AV12" i="8" s="1"/>
  <c r="AX26" i="8" a="1"/>
  <c r="AX26" i="8" s="1"/>
  <c r="D40" i="5" s="1"/>
  <c r="AV151" i="8" a="1"/>
  <c r="AV151" i="8" s="1"/>
  <c r="AV147" i="8" a="1"/>
  <c r="AV147" i="8" s="1"/>
  <c r="AV145" i="8" a="1"/>
  <c r="AV145" i="8" s="1"/>
  <c r="AV143" i="8" a="1"/>
  <c r="AV143" i="8" s="1"/>
  <c r="AV141" i="8" a="1"/>
  <c r="AV141" i="8" s="1"/>
  <c r="AV139" i="8" a="1"/>
  <c r="AV139" i="8" s="1"/>
  <c r="AV137" i="8" a="1"/>
  <c r="AV137" i="8" s="1"/>
  <c r="AV135" i="8" a="1"/>
  <c r="AV135" i="8" s="1"/>
  <c r="AV133" i="8" a="1"/>
  <c r="AV133" i="8" s="1"/>
  <c r="AV131" i="8" a="1"/>
  <c r="AV131" i="8" s="1"/>
  <c r="AV129" i="8" a="1"/>
  <c r="AV129" i="8" s="1"/>
  <c r="AV127" i="8" a="1"/>
  <c r="AV127" i="8" s="1"/>
  <c r="AV125" i="8" a="1"/>
  <c r="AV125" i="8" s="1"/>
  <c r="AV123" i="8" a="1"/>
  <c r="AV123" i="8" s="1"/>
  <c r="AV121" i="8" a="1"/>
  <c r="AV121" i="8" s="1"/>
  <c r="AV119" i="8" a="1"/>
  <c r="AV119" i="8" s="1"/>
  <c r="AV117" i="8" a="1"/>
  <c r="AV117" i="8" s="1"/>
  <c r="AV115" i="8" a="1"/>
  <c r="AV115" i="8" s="1"/>
  <c r="AV113" i="8" a="1"/>
  <c r="AV113" i="8" s="1"/>
  <c r="AV111" i="8" a="1"/>
  <c r="AV111" i="8" s="1"/>
  <c r="AV109" i="8" a="1"/>
  <c r="AV109" i="8" s="1"/>
  <c r="AV107" i="8" a="1"/>
  <c r="AV107" i="8" s="1"/>
  <c r="AV105" i="8" a="1"/>
  <c r="AV105" i="8" s="1"/>
  <c r="AV103" i="8" a="1"/>
  <c r="AV103" i="8" s="1"/>
  <c r="AV101" i="8" a="1"/>
  <c r="AV101" i="8" s="1"/>
  <c r="AV99" i="8" a="1"/>
  <c r="AV99" i="8" s="1"/>
  <c r="AV97" i="8" a="1"/>
  <c r="AV97" i="8" s="1"/>
  <c r="AV95" i="8" a="1"/>
  <c r="AV95" i="8" s="1"/>
  <c r="AV93" i="8" a="1"/>
  <c r="AV93" i="8" s="1"/>
  <c r="AV91" i="8" a="1"/>
  <c r="AV91" i="8" s="1"/>
  <c r="AV89" i="8" a="1"/>
  <c r="AV89" i="8" s="1"/>
  <c r="AV87" i="8" a="1"/>
  <c r="AV87" i="8" s="1"/>
  <c r="AV85" i="8" a="1"/>
  <c r="AV85" i="8" s="1"/>
  <c r="AV36" i="8" a="1"/>
  <c r="AV36" i="8" s="1"/>
  <c r="AV34" i="8" a="1"/>
  <c r="AV34" i="8" s="1"/>
  <c r="AV39" i="8" a="1"/>
  <c r="AV39" i="8" s="1"/>
  <c r="AV29" i="8" a="1"/>
  <c r="AV29" i="8" s="1"/>
  <c r="AV162" i="8" a="1"/>
  <c r="AV162" i="8" s="1"/>
  <c r="AV154" i="8" a="1"/>
  <c r="AV154" i="8" s="1"/>
  <c r="AV159" i="8" a="1"/>
  <c r="AV159" i="8" s="1"/>
  <c r="AV164" i="8" a="1"/>
  <c r="AV164" i="8" s="1"/>
  <c r="AV156" i="8" a="1"/>
  <c r="AV156" i="8" s="1"/>
  <c r="AV148" i="8" a="1"/>
  <c r="AV148" i="8" s="1"/>
  <c r="AV82" i="8" a="1"/>
  <c r="AV82" i="8" s="1"/>
  <c r="AV161" i="8" a="1"/>
  <c r="AV161" i="8" s="1"/>
  <c r="AV153" i="8" a="1"/>
  <c r="AV153" i="8" s="1"/>
  <c r="AV146" i="8" a="1"/>
  <c r="AV146" i="8" s="1"/>
  <c r="AV142" i="8" a="1"/>
  <c r="AV142" i="8" s="1"/>
  <c r="AV138" i="8" a="1"/>
  <c r="AV138" i="8" s="1"/>
  <c r="AV134" i="8" a="1"/>
  <c r="AV134" i="8" s="1"/>
  <c r="AV130" i="8" a="1"/>
  <c r="AV130" i="8" s="1"/>
  <c r="AV126" i="8" a="1"/>
  <c r="AV126" i="8" s="1"/>
  <c r="AV122" i="8" a="1"/>
  <c r="AV122" i="8" s="1"/>
  <c r="AV118" i="8" a="1"/>
  <c r="AV118" i="8" s="1"/>
  <c r="AV114" i="8" a="1"/>
  <c r="AV114" i="8" s="1"/>
  <c r="AV110" i="8" a="1"/>
  <c r="AV110" i="8" s="1"/>
  <c r="AV106" i="8" a="1"/>
  <c r="AV106" i="8" s="1"/>
  <c r="AV102" i="8" a="1"/>
  <c r="AV102" i="8" s="1"/>
  <c r="AV98" i="8" a="1"/>
  <c r="AV98" i="8" s="1"/>
  <c r="AV94" i="8" a="1"/>
  <c r="AV94" i="8" s="1"/>
  <c r="AV90" i="8" a="1"/>
  <c r="AV90" i="8" s="1"/>
  <c r="AV86" i="8" a="1"/>
  <c r="AV86" i="8" s="1"/>
  <c r="AV158" i="8" a="1"/>
  <c r="AV158" i="8" s="1"/>
  <c r="AV149" i="8" a="1"/>
  <c r="AV149" i="8" s="1"/>
  <c r="AV163" i="8" a="1"/>
  <c r="AV163" i="8" s="1"/>
  <c r="AV155" i="8" a="1"/>
  <c r="AV155" i="8" s="1"/>
  <c r="AV160" i="8" a="1"/>
  <c r="AV160" i="8" s="1"/>
  <c r="AV152" i="8" a="1"/>
  <c r="AV152" i="8" s="1"/>
  <c r="AV150" i="8" a="1"/>
  <c r="AV150" i="8" s="1"/>
  <c r="AV38" i="8" a="1"/>
  <c r="AV38" i="8" s="1"/>
  <c r="AV33" i="8" a="1"/>
  <c r="AV33" i="8" s="1"/>
  <c r="AV157" i="8" a="1"/>
  <c r="AV157" i="8" s="1"/>
  <c r="AV144" i="8" a="1"/>
  <c r="AV144" i="8" s="1"/>
  <c r="AV140" i="8" a="1"/>
  <c r="AV140" i="8" s="1"/>
  <c r="AV136" i="8" a="1"/>
  <c r="AV136" i="8" s="1"/>
  <c r="AV132" i="8" a="1"/>
  <c r="AV132" i="8" s="1"/>
  <c r="AV128" i="8" a="1"/>
  <c r="AV128" i="8" s="1"/>
  <c r="AV124" i="8" a="1"/>
  <c r="AV124" i="8" s="1"/>
  <c r="AV120" i="8" a="1"/>
  <c r="AV120" i="8" s="1"/>
  <c r="AV116" i="8" a="1"/>
  <c r="AV116" i="8" s="1"/>
  <c r="AV112" i="8" a="1"/>
  <c r="AV112" i="8" s="1"/>
  <c r="AV108" i="8" a="1"/>
  <c r="AV108" i="8" s="1"/>
  <c r="AV104" i="8" a="1"/>
  <c r="AV104" i="8" s="1"/>
  <c r="AV100" i="8" a="1"/>
  <c r="AV100" i="8" s="1"/>
  <c r="AV96" i="8" a="1"/>
  <c r="AV96" i="8" s="1"/>
  <c r="AV92" i="8" a="1"/>
  <c r="AV92" i="8" s="1"/>
  <c r="AV88" i="8" a="1"/>
  <c r="AV88" i="8" s="1"/>
  <c r="AV84" i="8" a="1"/>
  <c r="AV84" i="8" s="1"/>
  <c r="AV26" i="8" a="1"/>
  <c r="AV26" i="8" s="1"/>
  <c r="AV23" i="8" a="1"/>
  <c r="AV23" i="8" s="1"/>
  <c r="AV19" i="8" a="1"/>
  <c r="AV19" i="8" s="1"/>
  <c r="AV10" i="8" a="1"/>
  <c r="AV10" i="8" s="1"/>
  <c r="AV8" i="8" a="1"/>
  <c r="AV8" i="8" s="1"/>
  <c r="AV13" i="8" a="1"/>
  <c r="AV13" i="8" s="1"/>
  <c r="AV25" i="8" a="1"/>
  <c r="AV25" i="8" s="1"/>
  <c r="AX29" i="8" a="1"/>
  <c r="AX29" i="8" s="1"/>
  <c r="D43" i="5" s="1"/>
  <c r="AX47" i="8" a="1"/>
  <c r="AX47" i="8" s="1"/>
  <c r="AV22" i="8" a="1"/>
  <c r="AV22" i="8" s="1"/>
  <c r="AX28" i="8" a="1"/>
  <c r="AX28" i="8" s="1"/>
  <c r="D42" i="5" s="1"/>
  <c r="AX49" i="8" a="1"/>
  <c r="AX49" i="8" s="1"/>
  <c r="AX56" i="8" a="1"/>
  <c r="AX56" i="8" s="1"/>
  <c r="AV24" i="8" a="1"/>
  <c r="AV24" i="8" s="1"/>
  <c r="AX25" i="8" a="1"/>
  <c r="AX25" i="8" s="1"/>
  <c r="D39" i="5" s="1"/>
  <c r="AV31" i="8" a="1"/>
  <c r="AV31" i="8" s="1"/>
  <c r="AV15" i="8" a="1"/>
  <c r="AV15" i="8" s="1"/>
  <c r="AV16" i="8" a="1"/>
  <c r="AV16" i="8" s="1"/>
  <c r="AX19" i="8" a="1"/>
  <c r="AX19" i="8" s="1"/>
  <c r="D33" i="5" s="1"/>
  <c r="AV20" i="8" a="1"/>
  <c r="AV20" i="8" s="1"/>
  <c r="AX22" i="8" a="1"/>
  <c r="AX22" i="8" s="1"/>
  <c r="D36" i="5" s="1"/>
  <c r="AV32" i="8" a="1"/>
  <c r="AV32" i="8" s="1"/>
  <c r="AV37" i="8" a="1"/>
  <c r="AV37" i="8" s="1"/>
  <c r="AX82" i="8" a="1"/>
  <c r="AX82" i="8" s="1"/>
  <c r="AX79" i="8" a="1"/>
  <c r="AX79" i="8" s="1"/>
  <c r="AX75" i="8" a="1"/>
  <c r="AX75" i="8" s="1"/>
  <c r="AX71" i="8" a="1"/>
  <c r="AX71" i="8" s="1"/>
  <c r="AX64" i="8" a="1"/>
  <c r="AX64" i="8" s="1"/>
  <c r="AX48" i="8" a="1"/>
  <c r="AX48" i="8" s="1"/>
  <c r="AX44" i="8" a="1"/>
  <c r="AX44" i="8" s="1"/>
  <c r="AX32" i="8" a="1"/>
  <c r="AX32" i="8" s="1"/>
  <c r="D46" i="5" s="1"/>
  <c r="AX68" i="8" a="1"/>
  <c r="AX68" i="8" s="1"/>
  <c r="AX61" i="8" a="1"/>
  <c r="AX61" i="8" s="1"/>
  <c r="AX53" i="8" a="1"/>
  <c r="AX53" i="8" s="1"/>
  <c r="AX51" i="8" a="1"/>
  <c r="AX51" i="8" s="1"/>
  <c r="AX41" i="8" a="1"/>
  <c r="AX41" i="8" s="1"/>
  <c r="AX37" i="8" a="1"/>
  <c r="AX37" i="8" s="1"/>
  <c r="D51" i="5" s="1"/>
  <c r="AX69" i="8" a="1"/>
  <c r="AX69" i="8" s="1"/>
  <c r="AX66" i="8" a="1"/>
  <c r="AX66" i="8" s="1"/>
  <c r="AX46" i="8" a="1"/>
  <c r="AX46" i="8" s="1"/>
  <c r="AX43" i="8" a="1"/>
  <c r="AX43" i="8" s="1"/>
  <c r="AX40" i="8" a="1"/>
  <c r="AX40" i="8" s="1"/>
  <c r="AX35" i="8" a="1"/>
  <c r="AX35" i="8" s="1"/>
  <c r="D49" i="5" s="1"/>
  <c r="AX30" i="8" a="1"/>
  <c r="AX30" i="8" s="1"/>
  <c r="D44" i="5" s="1"/>
  <c r="AX146" i="8" a="1"/>
  <c r="AX146" i="8" s="1"/>
  <c r="AX145" i="8" a="1"/>
  <c r="AX145" i="8" s="1"/>
  <c r="AX142" i="8" a="1"/>
  <c r="AX142" i="8" s="1"/>
  <c r="AX141" i="8" a="1"/>
  <c r="AX141" i="8" s="1"/>
  <c r="AX138" i="8" a="1"/>
  <c r="AX138" i="8" s="1"/>
  <c r="AX137" i="8" a="1"/>
  <c r="AX137" i="8" s="1"/>
  <c r="AX134" i="8" a="1"/>
  <c r="AX134" i="8" s="1"/>
  <c r="AX133" i="8" a="1"/>
  <c r="AX133" i="8" s="1"/>
  <c r="AX130" i="8" a="1"/>
  <c r="AX130" i="8" s="1"/>
  <c r="AX129" i="8" a="1"/>
  <c r="AX129" i="8" s="1"/>
  <c r="AX126" i="8" a="1"/>
  <c r="AX126" i="8" s="1"/>
  <c r="AX125" i="8" a="1"/>
  <c r="AX125" i="8" s="1"/>
  <c r="AX122" i="8" a="1"/>
  <c r="AX122" i="8" s="1"/>
  <c r="AX121" i="8" a="1"/>
  <c r="AX121" i="8" s="1"/>
  <c r="AX118" i="8" a="1"/>
  <c r="AX118" i="8" s="1"/>
  <c r="AX117" i="8" a="1"/>
  <c r="AX117" i="8" s="1"/>
  <c r="AX114" i="8" a="1"/>
  <c r="AX114" i="8" s="1"/>
  <c r="AX113" i="8" a="1"/>
  <c r="AX113" i="8" s="1"/>
  <c r="AX110" i="8" a="1"/>
  <c r="AX110" i="8" s="1"/>
  <c r="AX109" i="8" a="1"/>
  <c r="AX109" i="8" s="1"/>
  <c r="AX106" i="8" a="1"/>
  <c r="AX106" i="8" s="1"/>
  <c r="AX105" i="8" a="1"/>
  <c r="AX105" i="8" s="1"/>
  <c r="AX102" i="8" a="1"/>
  <c r="AX102" i="8" s="1"/>
  <c r="AX101" i="8" a="1"/>
  <c r="AX101" i="8" s="1"/>
  <c r="AX98" i="8" a="1"/>
  <c r="AX98" i="8" s="1"/>
  <c r="AX97" i="8" a="1"/>
  <c r="AX97" i="8" s="1"/>
  <c r="AX94" i="8" a="1"/>
  <c r="AX94" i="8" s="1"/>
  <c r="AX93" i="8" a="1"/>
  <c r="AX93" i="8" s="1"/>
  <c r="AX90" i="8" a="1"/>
  <c r="AX90" i="8" s="1"/>
  <c r="AX89" i="8" a="1"/>
  <c r="AX89" i="8" s="1"/>
  <c r="AX86" i="8" a="1"/>
  <c r="AX86" i="8" s="1"/>
  <c r="AX85" i="8" a="1"/>
  <c r="AX85" i="8" s="1"/>
  <c r="AX77" i="8" a="1"/>
  <c r="AX77" i="8" s="1"/>
  <c r="AX72" i="8" a="1"/>
  <c r="AX72" i="8" s="1"/>
  <c r="AX70" i="8" a="1"/>
  <c r="AX70" i="8" s="1"/>
  <c r="AX58" i="8" a="1"/>
  <c r="AX58" i="8" s="1"/>
  <c r="AX73" i="8" a="1"/>
  <c r="AX73" i="8" s="1"/>
  <c r="AX78" i="8" a="1"/>
  <c r="AX78" i="8" s="1"/>
  <c r="AX65" i="8" a="1"/>
  <c r="AX65" i="8" s="1"/>
  <c r="AX144" i="8" a="1"/>
  <c r="AX144" i="8" s="1"/>
  <c r="AX143" i="8" a="1"/>
  <c r="AX143" i="8" s="1"/>
  <c r="AX140" i="8" a="1"/>
  <c r="AX140" i="8" s="1"/>
  <c r="AX139" i="8" a="1"/>
  <c r="AX139" i="8" s="1"/>
  <c r="AX136" i="8" a="1"/>
  <c r="AX136" i="8" s="1"/>
  <c r="AX135" i="8" a="1"/>
  <c r="AX135" i="8" s="1"/>
  <c r="AX132" i="8" a="1"/>
  <c r="AX132" i="8" s="1"/>
  <c r="AX131" i="8" a="1"/>
  <c r="AX131" i="8" s="1"/>
  <c r="AX128" i="8" a="1"/>
  <c r="AX128" i="8" s="1"/>
  <c r="AX127" i="8" a="1"/>
  <c r="AX127" i="8" s="1"/>
  <c r="AX124" i="8" a="1"/>
  <c r="AX124" i="8" s="1"/>
  <c r="AX123" i="8" a="1"/>
  <c r="AX123" i="8" s="1"/>
  <c r="AX120" i="8" a="1"/>
  <c r="AX120" i="8" s="1"/>
  <c r="AX119" i="8" a="1"/>
  <c r="AX119" i="8" s="1"/>
  <c r="AX116" i="8" a="1"/>
  <c r="AX116" i="8" s="1"/>
  <c r="AX115" i="8" a="1"/>
  <c r="AX115" i="8" s="1"/>
  <c r="AX112" i="8" a="1"/>
  <c r="AX112" i="8" s="1"/>
  <c r="AX111" i="8" a="1"/>
  <c r="AX111" i="8" s="1"/>
  <c r="AX108" i="8" a="1"/>
  <c r="AX108" i="8" s="1"/>
  <c r="AX107" i="8" a="1"/>
  <c r="AX107" i="8" s="1"/>
  <c r="AX104" i="8" a="1"/>
  <c r="AX104" i="8" s="1"/>
  <c r="AX103" i="8" a="1"/>
  <c r="AX103" i="8" s="1"/>
  <c r="AX100" i="8" a="1"/>
  <c r="AX100" i="8" s="1"/>
  <c r="AX99" i="8" a="1"/>
  <c r="AX99" i="8" s="1"/>
  <c r="AX96" i="8" a="1"/>
  <c r="AX96" i="8" s="1"/>
  <c r="AX95" i="8" a="1"/>
  <c r="AX95" i="8" s="1"/>
  <c r="AX92" i="8" a="1"/>
  <c r="AX92" i="8" s="1"/>
  <c r="AX91" i="8" a="1"/>
  <c r="AX91" i="8" s="1"/>
  <c r="AX88" i="8" a="1"/>
  <c r="AX88" i="8" s="1"/>
  <c r="AX87" i="8" a="1"/>
  <c r="AX87" i="8" s="1"/>
  <c r="AX84" i="8" a="1"/>
  <c r="AX84" i="8" s="1"/>
  <c r="AX83" i="8" a="1"/>
  <c r="AX83" i="8" s="1"/>
  <c r="AX74" i="8" a="1"/>
  <c r="AX74" i="8" s="1"/>
  <c r="AX62" i="8" a="1"/>
  <c r="AX62" i="8" s="1"/>
  <c r="AX59" i="8" a="1"/>
  <c r="AX59" i="8" s="1"/>
  <c r="AX55" i="8" a="1"/>
  <c r="AX55" i="8" s="1"/>
  <c r="AX45" i="8" a="1"/>
  <c r="AX45" i="8" s="1"/>
  <c r="AX81" i="8" a="1"/>
  <c r="AX81" i="8" s="1"/>
  <c r="AX76" i="8" a="1"/>
  <c r="AX76" i="8" s="1"/>
  <c r="AX63" i="8" a="1"/>
  <c r="AX63" i="8" s="1"/>
  <c r="AX60" i="8" a="1"/>
  <c r="AX60" i="8" s="1"/>
  <c r="AX57" i="8" a="1"/>
  <c r="AX57" i="8" s="1"/>
  <c r="AX50" i="8" a="1"/>
  <c r="AX50" i="8" s="1"/>
  <c r="AX42" i="8" a="1"/>
  <c r="AX42" i="8" s="1"/>
  <c r="AX39" i="8" a="1"/>
  <c r="AX39" i="8" s="1"/>
  <c r="AX34" i="8" a="1"/>
  <c r="AX34" i="8" s="1"/>
  <c r="D48" i="5" s="1"/>
  <c r="AX24" i="8" a="1"/>
  <c r="AX24" i="8" s="1"/>
  <c r="D38" i="5" s="1"/>
  <c r="AX20" i="8" a="1"/>
  <c r="AX20" i="8" s="1"/>
  <c r="D34" i="5" s="1"/>
  <c r="AX8" i="8" a="1"/>
  <c r="AX8" i="8" s="1"/>
  <c r="D22" i="5" s="1"/>
  <c r="AX7" i="8" a="1"/>
  <c r="AX7" i="8" s="1"/>
  <c r="D21" i="5" s="1"/>
  <c r="AX11" i="8" a="1"/>
  <c r="AX11" i="8" s="1"/>
  <c r="D25" i="5" s="1"/>
  <c r="AX17" i="8" a="1"/>
  <c r="AX17" i="8" s="1"/>
  <c r="D31" i="5" s="1"/>
  <c r="AX18" i="8" a="1"/>
  <c r="AX18" i="8" s="1"/>
  <c r="D32" i="5" s="1"/>
  <c r="AX21" i="8" a="1"/>
  <c r="AX21" i="8" s="1"/>
  <c r="D35" i="5" s="1"/>
  <c r="AV27" i="8" a="1"/>
  <c r="AV27" i="8" s="1"/>
  <c r="AX31" i="8" a="1"/>
  <c r="AX31" i="8" s="1"/>
  <c r="D45" i="5" s="1"/>
  <c r="AX36" i="8" a="1"/>
  <c r="AX36" i="8" s="1"/>
  <c r="D50" i="5" s="1"/>
  <c r="AX38" i="8" a="1"/>
  <c r="AX38" i="8" s="1"/>
  <c r="AX52" i="8" a="1"/>
  <c r="AX52" i="8" s="1"/>
  <c r="AX67" i="8" a="1"/>
  <c r="AX67" i="8" s="1"/>
  <c r="AH69" i="8"/>
  <c r="AX10" i="8" a="1"/>
  <c r="AX10" i="8" s="1"/>
  <c r="D24" i="5" s="1"/>
  <c r="AX15" i="8" a="1"/>
  <c r="AX15" i="8" s="1"/>
  <c r="D29" i="5" s="1"/>
  <c r="AX16" i="8" a="1"/>
  <c r="AX16" i="8" s="1"/>
  <c r="D30" i="5" s="1"/>
  <c r="AL28" i="8"/>
  <c r="AL29" i="8"/>
  <c r="AL34" i="8"/>
  <c r="AX54" i="8" a="1"/>
  <c r="AX54" i="8" s="1"/>
  <c r="AG57" i="8"/>
  <c r="AX80" i="8" a="1"/>
  <c r="AX80" i="8" s="1"/>
  <c r="J36" i="7"/>
  <c r="O44" i="3" s="1"/>
  <c r="H34" i="7"/>
  <c r="M42" i="3" s="1"/>
  <c r="G35" i="7"/>
  <c r="L43" i="3" s="1"/>
  <c r="H32" i="7"/>
  <c r="M40" i="3" s="1"/>
  <c r="F30" i="7"/>
  <c r="E38" i="3" s="1"/>
  <c r="Z38" i="3" s="1"/>
  <c r="I29" i="7"/>
  <c r="N37" i="3" s="1"/>
  <c r="G27" i="7"/>
  <c r="L35" i="3" s="1"/>
  <c r="H24" i="7"/>
  <c r="M32" i="3" s="1"/>
  <c r="K36" i="7"/>
  <c r="P44" i="3" s="1"/>
  <c r="F35" i="7"/>
  <c r="E43" i="3" s="1"/>
  <c r="Z43" i="3" s="1"/>
  <c r="I34" i="7"/>
  <c r="N42" i="3" s="1"/>
  <c r="G32" i="7"/>
  <c r="L40" i="3" s="1"/>
  <c r="H29" i="7"/>
  <c r="M37" i="3" s="1"/>
  <c r="F27" i="7"/>
  <c r="E35" i="3" s="1"/>
  <c r="I26" i="7"/>
  <c r="N34" i="3" s="1"/>
  <c r="G24" i="7"/>
  <c r="L32" i="3" s="1"/>
  <c r="G36" i="7"/>
  <c r="L44" i="3" s="1"/>
  <c r="H35" i="7"/>
  <c r="M43" i="3" s="1"/>
  <c r="F33" i="7"/>
  <c r="E41" i="3" s="1"/>
  <c r="C41" i="3" s="1"/>
  <c r="I32" i="7"/>
  <c r="N40" i="3" s="1"/>
  <c r="H30" i="7"/>
  <c r="M38" i="3" s="1"/>
  <c r="K29" i="7"/>
  <c r="P37" i="3" s="1"/>
  <c r="J27" i="7"/>
  <c r="O35" i="3" s="1"/>
  <c r="I25" i="7"/>
  <c r="N33" i="3" s="1"/>
  <c r="I22" i="7"/>
  <c r="N30" i="3" s="1"/>
  <c r="H19" i="7"/>
  <c r="M27" i="3" s="1"/>
  <c r="K18" i="7"/>
  <c r="P26" i="3" s="1"/>
  <c r="F17" i="7"/>
  <c r="E25" i="3" s="1"/>
  <c r="I16" i="7"/>
  <c r="N24" i="3" s="1"/>
  <c r="F36" i="7"/>
  <c r="E44" i="3" s="1"/>
  <c r="F32" i="7"/>
  <c r="E40" i="3" s="1"/>
  <c r="AA40" i="3" s="1"/>
  <c r="G30" i="7"/>
  <c r="L38" i="3" s="1"/>
  <c r="J29" i="7"/>
  <c r="O37" i="3" s="1"/>
  <c r="I27" i="7"/>
  <c r="N35" i="3" s="1"/>
  <c r="H25" i="7"/>
  <c r="M33" i="3" s="1"/>
  <c r="I23" i="7"/>
  <c r="N31" i="3" s="1"/>
  <c r="H22" i="7"/>
  <c r="M30" i="3" s="1"/>
  <c r="I21" i="7"/>
  <c r="N29" i="3" s="1"/>
  <c r="G19" i="7"/>
  <c r="L27" i="3" s="1"/>
  <c r="J18" i="7"/>
  <c r="O26" i="3" s="1"/>
  <c r="H16" i="7"/>
  <c r="M24" i="3" s="1"/>
  <c r="F14" i="7"/>
  <c r="E22" i="3" s="1"/>
  <c r="J33" i="7"/>
  <c r="O41" i="3" s="1"/>
  <c r="H31" i="7"/>
  <c r="M39" i="3" s="1"/>
  <c r="I28" i="7"/>
  <c r="N36" i="3" s="1"/>
  <c r="I33" i="7"/>
  <c r="N41" i="3" s="1"/>
  <c r="H36" i="7"/>
  <c r="M44" i="3" s="1"/>
  <c r="I35" i="7"/>
  <c r="N43" i="3" s="1"/>
  <c r="G34" i="7"/>
  <c r="L42" i="3" s="1"/>
  <c r="K26" i="7"/>
  <c r="P34" i="3" s="1"/>
  <c r="J25" i="7"/>
  <c r="O33" i="3" s="1"/>
  <c r="G21" i="7"/>
  <c r="L29" i="3" s="1"/>
  <c r="F19" i="7"/>
  <c r="E27" i="3" s="1"/>
  <c r="M18" i="7"/>
  <c r="R26" i="3" s="1"/>
  <c r="AB26" i="3" s="1"/>
  <c r="G17" i="7"/>
  <c r="L25" i="3" s="1"/>
  <c r="J16" i="7"/>
  <c r="O24" i="3" s="1"/>
  <c r="J14" i="7"/>
  <c r="O22" i="3" s="1"/>
  <c r="J13" i="7"/>
  <c r="O21" i="3" s="1"/>
  <c r="M12" i="7"/>
  <c r="R20" i="3" s="1"/>
  <c r="H11" i="7"/>
  <c r="M19" i="3" s="1"/>
  <c r="K10" i="7"/>
  <c r="P18" i="3" s="1"/>
  <c r="F9" i="7"/>
  <c r="E17" i="3" s="1"/>
  <c r="I8" i="7"/>
  <c r="N16" i="3" s="1"/>
  <c r="H8" i="7"/>
  <c r="M16" i="3" s="1"/>
  <c r="I31" i="7"/>
  <c r="N39" i="3" s="1"/>
  <c r="J28" i="7"/>
  <c r="O36" i="3" s="1"/>
  <c r="H26" i="7"/>
  <c r="M34" i="3" s="1"/>
  <c r="G25" i="7"/>
  <c r="L33" i="3" s="1"/>
  <c r="F21" i="7"/>
  <c r="E29" i="3" s="1"/>
  <c r="G16" i="7"/>
  <c r="L24" i="3" s="1"/>
  <c r="I14" i="7"/>
  <c r="N22" i="3" s="1"/>
  <c r="I13" i="7"/>
  <c r="N21" i="3" s="1"/>
  <c r="G11" i="7"/>
  <c r="L19" i="3" s="1"/>
  <c r="G31" i="7"/>
  <c r="L39" i="3" s="1"/>
  <c r="H28" i="7"/>
  <c r="M36" i="3" s="1"/>
  <c r="G26" i="7"/>
  <c r="L34" i="3" s="1"/>
  <c r="F25" i="7"/>
  <c r="E33" i="3" s="1"/>
  <c r="J20" i="7"/>
  <c r="O28" i="3" s="1"/>
  <c r="I18" i="7"/>
  <c r="N26" i="3" s="1"/>
  <c r="F16" i="7"/>
  <c r="E24" i="3" s="1"/>
  <c r="AD24" i="3" s="1"/>
  <c r="J15" i="7"/>
  <c r="O23" i="3" s="1"/>
  <c r="H14" i="7"/>
  <c r="M22" i="3" s="1"/>
  <c r="H13" i="7"/>
  <c r="M21" i="3" s="1"/>
  <c r="K12" i="7"/>
  <c r="P20" i="3" s="1"/>
  <c r="F11" i="7"/>
  <c r="E19" i="3" s="1"/>
  <c r="I10" i="7"/>
  <c r="N18" i="3" s="1"/>
  <c r="G8" i="7"/>
  <c r="L16" i="3" s="1"/>
  <c r="F31" i="7"/>
  <c r="E39" i="3" s="1"/>
  <c r="Z39" i="3" s="1"/>
  <c r="I30" i="7"/>
  <c r="N38" i="3" s="1"/>
  <c r="G28" i="7"/>
  <c r="L36" i="3" s="1"/>
  <c r="F26" i="7"/>
  <c r="E34" i="3" s="1"/>
  <c r="I20" i="7"/>
  <c r="N28" i="3" s="1"/>
  <c r="H18" i="7"/>
  <c r="M26" i="3" s="1"/>
  <c r="I15" i="7"/>
  <c r="N23" i="3" s="1"/>
  <c r="G14" i="7"/>
  <c r="L22" i="3" s="1"/>
  <c r="G13" i="7"/>
  <c r="L21" i="3" s="1"/>
  <c r="J12" i="7"/>
  <c r="O20" i="3" s="1"/>
  <c r="H10" i="7"/>
  <c r="M18" i="3" s="1"/>
  <c r="K9" i="7"/>
  <c r="P17" i="3" s="1"/>
  <c r="F8" i="7"/>
  <c r="E16" i="3" s="1"/>
  <c r="G33" i="7"/>
  <c r="L41" i="3" s="1"/>
  <c r="F28" i="7"/>
  <c r="E36" i="3" s="1"/>
  <c r="K27" i="7"/>
  <c r="P35" i="3" s="1"/>
  <c r="I24" i="7"/>
  <c r="N32" i="3" s="1"/>
  <c r="H23" i="7"/>
  <c r="M31" i="3" s="1"/>
  <c r="F10" i="7"/>
  <c r="E18" i="3" s="1"/>
  <c r="I17" i="7"/>
  <c r="N25" i="3" s="1"/>
  <c r="I19" i="7"/>
  <c r="N27" i="3" s="1"/>
  <c r="G20" i="7"/>
  <c r="L28" i="3" s="1"/>
  <c r="F22" i="7"/>
  <c r="E30" i="3" s="1"/>
  <c r="Z30" i="3" s="1"/>
  <c r="H9" i="7"/>
  <c r="M17" i="3" s="1"/>
  <c r="X11" i="7"/>
  <c r="K11" i="7" s="1"/>
  <c r="P19" i="3" s="1"/>
  <c r="W11" i="7"/>
  <c r="K13" i="7"/>
  <c r="P21" i="3" s="1"/>
  <c r="Z13" i="7"/>
  <c r="T22" i="4" s="1"/>
  <c r="X22" i="4" s="1"/>
  <c r="Y13" i="7"/>
  <c r="Z22" i="4" s="1"/>
  <c r="U15" i="7"/>
  <c r="X15" i="7"/>
  <c r="G29" i="7"/>
  <c r="L37" i="3" s="1"/>
  <c r="G38" i="7"/>
  <c r="K23" i="2" s="1"/>
  <c r="Y25" i="7"/>
  <c r="Y14" i="7"/>
  <c r="H17" i="7"/>
  <c r="M25" i="3" s="1"/>
  <c r="W10" i="7"/>
  <c r="J10" i="7" s="1"/>
  <c r="O18" i="3" s="1"/>
  <c r="X17" i="7"/>
  <c r="W17" i="7"/>
  <c r="J17" i="7" s="1"/>
  <c r="O25" i="3" s="1"/>
  <c r="G18" i="7"/>
  <c r="L26" i="3" s="1"/>
  <c r="G10" i="7"/>
  <c r="L18" i="3" s="1"/>
  <c r="I9" i="7"/>
  <c r="N17" i="3" s="1"/>
  <c r="F12" i="7"/>
  <c r="E20" i="3" s="1"/>
  <c r="AB20" i="3" s="1"/>
  <c r="F15" i="7"/>
  <c r="E23" i="3" s="1"/>
  <c r="F23" i="7"/>
  <c r="E31" i="3" s="1"/>
  <c r="X23" i="7"/>
  <c r="K23" i="7" s="1"/>
  <c r="P31" i="3" s="1"/>
  <c r="W23" i="7"/>
  <c r="K25" i="7"/>
  <c r="P33" i="3" s="1"/>
  <c r="F34" i="7"/>
  <c r="E42" i="3" s="1"/>
  <c r="Z42" i="3" s="1"/>
  <c r="X20" i="7"/>
  <c r="U20" i="7"/>
  <c r="M14" i="7"/>
  <c r="R22" i="3" s="1"/>
  <c r="X19" i="7"/>
  <c r="K19" i="7" s="1"/>
  <c r="P27" i="3" s="1"/>
  <c r="Z22" i="7"/>
  <c r="I38" i="7"/>
  <c r="M23" i="2" s="1"/>
  <c r="X8" i="7"/>
  <c r="Y12" i="7"/>
  <c r="Y16" i="7"/>
  <c r="Y18" i="7"/>
  <c r="W19" i="7"/>
  <c r="J19" i="7" s="1"/>
  <c r="O27" i="3" s="1"/>
  <c r="H21" i="7"/>
  <c r="M29" i="3" s="1"/>
  <c r="G22" i="7"/>
  <c r="L30" i="3" s="1"/>
  <c r="I36" i="7"/>
  <c r="N44" i="3" s="1"/>
  <c r="K8" i="7"/>
  <c r="P16" i="3" s="1"/>
  <c r="W8" i="7"/>
  <c r="K17" i="7"/>
  <c r="P25" i="3" s="1"/>
  <c r="K21" i="7"/>
  <c r="P29" i="3" s="1"/>
  <c r="W21" i="7"/>
  <c r="J22" i="7"/>
  <c r="O30" i="3" s="1"/>
  <c r="F24" i="7"/>
  <c r="E32" i="3" s="1"/>
  <c r="G9" i="7"/>
  <c r="L17" i="3" s="1"/>
  <c r="I11" i="7"/>
  <c r="N19" i="3" s="1"/>
  <c r="F13" i="7"/>
  <c r="E21" i="3" s="1"/>
  <c r="AB21" i="3" s="1"/>
  <c r="K22" i="7"/>
  <c r="P30" i="3" s="1"/>
  <c r="H27" i="7"/>
  <c r="M35" i="3" s="1"/>
  <c r="F29" i="7"/>
  <c r="E37" i="3" s="1"/>
  <c r="AB37" i="3" s="1"/>
  <c r="Y29" i="7"/>
  <c r="X24" i="7"/>
  <c r="K24" i="7" s="1"/>
  <c r="P32" i="3" s="1"/>
  <c r="W24" i="7"/>
  <c r="J24" i="7" s="1"/>
  <c r="O32" i="3" s="1"/>
  <c r="Y27" i="7"/>
  <c r="Z27" i="7"/>
  <c r="T36" i="4" s="1"/>
  <c r="X36" i="4" s="1"/>
  <c r="X30" i="7"/>
  <c r="K30" i="7" s="1"/>
  <c r="P38" i="3" s="1"/>
  <c r="W30" i="7"/>
  <c r="V80" i="7"/>
  <c r="AJ5" i="8" s="1"/>
  <c r="AJ38" i="8" s="1"/>
  <c r="V77" i="7"/>
  <c r="AG5" i="8" s="1"/>
  <c r="AG60" i="8" s="1"/>
  <c r="V82" i="7"/>
  <c r="AL5" i="8" s="1"/>
  <c r="AL58" i="8" s="1"/>
  <c r="T77" i="7"/>
  <c r="U5" i="8" s="1"/>
  <c r="U9" i="8" s="1"/>
  <c r="T78" i="7"/>
  <c r="T82" i="7"/>
  <c r="Y22" i="7"/>
  <c r="Z31" i="4" s="1"/>
  <c r="X32" i="7"/>
  <c r="K32" i="7" s="1"/>
  <c r="P40" i="3" s="1"/>
  <c r="W32" i="7"/>
  <c r="J32" i="7" s="1"/>
  <c r="O40" i="3" s="1"/>
  <c r="X31" i="7"/>
  <c r="K31" i="7" s="1"/>
  <c r="P39" i="3" s="1"/>
  <c r="W31" i="7"/>
  <c r="Z28" i="7"/>
  <c r="Y28" i="7"/>
  <c r="Y36" i="7"/>
  <c r="L36" i="7" s="1"/>
  <c r="Q44" i="3" s="1"/>
  <c r="V79" i="7"/>
  <c r="AI5" i="8" s="1"/>
  <c r="T79" i="7"/>
  <c r="T80" i="7"/>
  <c r="W26" i="7"/>
  <c r="X28" i="7"/>
  <c r="K28" i="7" s="1"/>
  <c r="P36" i="3" s="1"/>
  <c r="U33" i="7"/>
  <c r="X33" i="7"/>
  <c r="Z33" i="7" s="1"/>
  <c r="X34" i="7"/>
  <c r="K34" i="7" s="1"/>
  <c r="P42" i="3" s="1"/>
  <c r="W34" i="7"/>
  <c r="J34" i="7" s="1"/>
  <c r="O42" i="3" s="1"/>
  <c r="V78" i="7"/>
  <c r="AH5" i="8" s="1"/>
  <c r="AH17" i="8" s="1"/>
  <c r="W35" i="7"/>
  <c r="J35" i="7" s="1"/>
  <c r="O43" i="3" s="1"/>
  <c r="X35" i="7"/>
  <c r="K35" i="7" s="1"/>
  <c r="P43" i="3" s="1"/>
  <c r="T81" i="7"/>
  <c r="V81" i="7"/>
  <c r="AK5" i="8" s="1"/>
  <c r="AK35" i="8" s="1"/>
  <c r="Z29" i="7"/>
  <c r="AA28" i="3"/>
  <c r="AE40" i="3"/>
  <c r="AA44" i="3"/>
  <c r="Z32" i="3"/>
  <c r="AE24" i="3"/>
  <c r="Z27" i="3"/>
  <c r="Z26" i="3"/>
  <c r="AC29" i="3"/>
  <c r="AE31" i="3"/>
  <c r="AA35" i="3"/>
  <c r="AB36" i="3"/>
  <c r="AE39" i="3"/>
  <c r="AB44" i="3"/>
  <c r="Z31" i="3"/>
  <c r="AD31" i="3"/>
  <c r="AC20" i="3"/>
  <c r="AE22" i="3"/>
  <c r="C24" i="3"/>
  <c r="AC28" i="3"/>
  <c r="AD29" i="3"/>
  <c r="C32" i="3"/>
  <c r="AC44" i="3"/>
  <c r="AA32" i="3"/>
  <c r="Z24" i="3"/>
  <c r="C29" i="3"/>
  <c r="AA31" i="3"/>
  <c r="AB32" i="3"/>
  <c r="C20" i="3"/>
  <c r="AB31" i="3"/>
  <c r="AB39" i="3"/>
  <c r="AC40" i="3"/>
  <c r="AG16" i="2"/>
  <c r="AB21" i="2"/>
  <c r="AG18" i="2"/>
  <c r="AF19" i="2"/>
  <c r="AE20" i="2"/>
  <c r="AD21" i="2"/>
  <c r="AG19" i="2"/>
  <c r="AE21" i="2"/>
  <c r="AG20" i="2"/>
  <c r="AF21" i="2"/>
  <c r="C37" i="3" l="1"/>
  <c r="AC37" i="3"/>
  <c r="AJ58" i="8"/>
  <c r="AJ185" i="8"/>
  <c r="AJ45" i="8"/>
  <c r="AJ88" i="8"/>
  <c r="AJ172" i="8"/>
  <c r="AJ287" i="8"/>
  <c r="AJ247" i="8"/>
  <c r="AJ260" i="8"/>
  <c r="AJ290" i="8"/>
  <c r="AJ338" i="8"/>
  <c r="AJ351" i="8"/>
  <c r="AJ442" i="8"/>
  <c r="AJ410" i="8"/>
  <c r="AJ493" i="8"/>
  <c r="AJ521" i="8"/>
  <c r="AJ526" i="8"/>
  <c r="AJ460" i="8"/>
  <c r="AJ654" i="8"/>
  <c r="AJ581" i="8"/>
  <c r="AJ655" i="8"/>
  <c r="AJ704" i="8"/>
  <c r="AJ684" i="8"/>
  <c r="AJ750" i="8"/>
  <c r="AJ793" i="8"/>
  <c r="AJ862" i="8"/>
  <c r="AJ818" i="8"/>
  <c r="AJ820" i="8"/>
  <c r="AJ939" i="8"/>
  <c r="AJ955" i="8"/>
  <c r="AJ999" i="8"/>
  <c r="AA38" i="3"/>
  <c r="C40" i="3"/>
  <c r="AH60" i="8"/>
  <c r="AJ25" i="8"/>
  <c r="Z37" i="3"/>
  <c r="AE38" i="3"/>
  <c r="AG59" i="8"/>
  <c r="AJ18" i="8"/>
  <c r="AJ51" i="8"/>
  <c r="AJ13" i="8"/>
  <c r="AJ113" i="8"/>
  <c r="AJ171" i="8"/>
  <c r="AJ160" i="8"/>
  <c r="AJ104" i="8"/>
  <c r="AJ204" i="8"/>
  <c r="AJ237" i="8"/>
  <c r="AJ249" i="8"/>
  <c r="AJ228" i="8"/>
  <c r="AJ347" i="8"/>
  <c r="AJ308" i="8"/>
  <c r="AJ340" i="8"/>
  <c r="AJ415" i="8"/>
  <c r="AJ449" i="8"/>
  <c r="AJ527" i="8"/>
  <c r="AJ563" i="8"/>
  <c r="AJ558" i="8"/>
  <c r="AJ492" i="8"/>
  <c r="AJ598" i="8"/>
  <c r="AJ620" i="8"/>
  <c r="AJ742" i="8"/>
  <c r="AJ669" i="8"/>
  <c r="AJ730" i="8"/>
  <c r="AJ761" i="8"/>
  <c r="AJ856" i="8"/>
  <c r="AJ878" i="8"/>
  <c r="AJ886" i="8"/>
  <c r="AJ888" i="8"/>
  <c r="AJ919" i="8"/>
  <c r="AJ929" i="8"/>
  <c r="AJ977" i="8"/>
  <c r="AJ145" i="8"/>
  <c r="AJ107" i="8"/>
  <c r="AJ83" i="8"/>
  <c r="AJ120" i="8"/>
  <c r="AJ49" i="8"/>
  <c r="AJ239" i="8"/>
  <c r="AJ296" i="8"/>
  <c r="AJ345" i="8"/>
  <c r="AJ357" i="8"/>
  <c r="AJ333" i="8"/>
  <c r="AJ372" i="8"/>
  <c r="AJ454" i="8"/>
  <c r="AJ389" i="8"/>
  <c r="AJ432" i="8"/>
  <c r="AJ615" i="8"/>
  <c r="AJ600" i="8"/>
  <c r="AJ524" i="8"/>
  <c r="AJ607" i="8"/>
  <c r="AJ627" i="8"/>
  <c r="AJ641" i="8"/>
  <c r="AJ698" i="8"/>
  <c r="AJ699" i="8"/>
  <c r="AJ763" i="8"/>
  <c r="AJ785" i="8"/>
  <c r="AJ789" i="8"/>
  <c r="AJ885" i="8"/>
  <c r="AJ817" i="8"/>
  <c r="AJ915" i="8"/>
  <c r="AJ988" i="8"/>
  <c r="AJ996" i="8"/>
  <c r="AJ137" i="8"/>
  <c r="AJ99" i="8"/>
  <c r="AJ44" i="8"/>
  <c r="AJ116" i="8"/>
  <c r="AJ37" i="8"/>
  <c r="AJ222" i="8"/>
  <c r="AJ281" i="8"/>
  <c r="AJ329" i="8"/>
  <c r="AJ341" i="8"/>
  <c r="AJ371" i="8"/>
  <c r="AJ364" i="8"/>
  <c r="AJ439" i="8"/>
  <c r="AJ473" i="8"/>
  <c r="AJ424" i="8"/>
  <c r="AJ541" i="8"/>
  <c r="AJ584" i="8"/>
  <c r="AJ516" i="8"/>
  <c r="AJ599" i="8"/>
  <c r="AJ683" i="8"/>
  <c r="AJ633" i="8"/>
  <c r="AJ689" i="8"/>
  <c r="AJ691" i="8"/>
  <c r="AJ778" i="8"/>
  <c r="AJ829" i="8"/>
  <c r="AJ875" i="8"/>
  <c r="AJ877" i="8"/>
  <c r="AJ949" i="8"/>
  <c r="AJ900" i="8"/>
  <c r="AJ976" i="8"/>
  <c r="AJ980" i="8"/>
  <c r="AC38" i="3"/>
  <c r="AA39" i="3"/>
  <c r="AJ47" i="8"/>
  <c r="AJ14" i="8"/>
  <c r="AJ28" i="8"/>
  <c r="AJ189" i="8"/>
  <c r="AJ131" i="8"/>
  <c r="AJ30" i="8"/>
  <c r="AJ132" i="8"/>
  <c r="AJ219" i="8"/>
  <c r="AJ269" i="8"/>
  <c r="AJ205" i="8"/>
  <c r="AJ250" i="8"/>
  <c r="AJ309" i="8"/>
  <c r="AJ381" i="8"/>
  <c r="AJ396" i="8"/>
  <c r="AJ475" i="8"/>
  <c r="AJ413" i="8"/>
  <c r="AJ456" i="8"/>
  <c r="AJ486" i="8"/>
  <c r="AJ561" i="8"/>
  <c r="AJ548" i="8"/>
  <c r="AJ675" i="8"/>
  <c r="AJ610" i="8"/>
  <c r="AJ721" i="8"/>
  <c r="AJ744" i="8"/>
  <c r="AJ732" i="8"/>
  <c r="AJ802" i="8"/>
  <c r="AJ848" i="8"/>
  <c r="AJ835" i="8"/>
  <c r="AJ775" i="8"/>
  <c r="AJ865" i="8"/>
  <c r="AJ961" i="8"/>
  <c r="AJ942" i="8"/>
  <c r="AJ1006" i="8"/>
  <c r="Z25" i="7"/>
  <c r="AJ61" i="8"/>
  <c r="AJ148" i="8"/>
  <c r="AJ139" i="8"/>
  <c r="AJ54" i="8"/>
  <c r="AJ136" i="8"/>
  <c r="AJ227" i="8"/>
  <c r="AJ284" i="8"/>
  <c r="AJ229" i="8"/>
  <c r="AJ258" i="8"/>
  <c r="AJ317" i="8"/>
  <c r="AJ403" i="8"/>
  <c r="AJ404" i="8"/>
  <c r="AJ497" i="8"/>
  <c r="AJ430" i="8"/>
  <c r="AJ466" i="8"/>
  <c r="AJ494" i="8"/>
  <c r="AJ569" i="8"/>
  <c r="AJ556" i="8"/>
  <c r="AJ628" i="8"/>
  <c r="AJ618" i="8"/>
  <c r="AJ693" i="8"/>
  <c r="AJ652" i="8"/>
  <c r="AJ745" i="8"/>
  <c r="AJ845" i="8"/>
  <c r="AJ869" i="8"/>
  <c r="AJ851" i="8"/>
  <c r="AJ783" i="8"/>
  <c r="AJ887" i="8"/>
  <c r="AJ889" i="8"/>
  <c r="AJ968" i="8"/>
  <c r="AJ979" i="8"/>
  <c r="AJ29" i="8"/>
  <c r="AJ169" i="8"/>
  <c r="AJ181" i="8"/>
  <c r="AJ84" i="8"/>
  <c r="AJ149" i="8"/>
  <c r="AJ272" i="8"/>
  <c r="AJ233" i="8"/>
  <c r="AJ231" i="8"/>
  <c r="AJ282" i="8"/>
  <c r="AJ322" i="8"/>
  <c r="AJ319" i="8"/>
  <c r="AJ427" i="8"/>
  <c r="AJ402" i="8"/>
  <c r="AJ457" i="8"/>
  <c r="AJ580" i="8"/>
  <c r="AJ518" i="8"/>
  <c r="AJ617" i="8"/>
  <c r="AJ604" i="8"/>
  <c r="AJ670" i="8"/>
  <c r="AJ642" i="8"/>
  <c r="AJ737" i="8"/>
  <c r="AJ676" i="8"/>
  <c r="AJ754" i="8"/>
  <c r="AJ762" i="8"/>
  <c r="AJ823" i="8"/>
  <c r="AJ790" i="8"/>
  <c r="AJ807" i="8"/>
  <c r="AJ958" i="8"/>
  <c r="AJ946" i="8"/>
  <c r="AJ985" i="8"/>
  <c r="AZ23" i="8"/>
  <c r="L37" i="5" s="1"/>
  <c r="Z37" i="5" s="1"/>
  <c r="AJ105" i="8"/>
  <c r="AJ154" i="8"/>
  <c r="AJ78" i="8"/>
  <c r="AJ100" i="8"/>
  <c r="AJ196" i="8"/>
  <c r="AJ203" i="8"/>
  <c r="AJ235" i="8"/>
  <c r="AJ292" i="8"/>
  <c r="AJ314" i="8"/>
  <c r="AJ399" i="8"/>
  <c r="AJ332" i="8"/>
  <c r="AJ407" i="8"/>
  <c r="AJ434" i="8"/>
  <c r="AJ511" i="8"/>
  <c r="AJ547" i="8"/>
  <c r="AJ550" i="8"/>
  <c r="AJ484" i="8"/>
  <c r="AJ582" i="8"/>
  <c r="AJ605" i="8"/>
  <c r="AJ713" i="8"/>
  <c r="AJ661" i="8"/>
  <c r="AJ760" i="8"/>
  <c r="AJ752" i="8"/>
  <c r="AJ832" i="8"/>
  <c r="AJ890" i="8"/>
  <c r="AJ866" i="8"/>
  <c r="AJ868" i="8"/>
  <c r="AJ932" i="8"/>
  <c r="AJ913" i="8"/>
  <c r="AJ959" i="8"/>
  <c r="L28" i="7"/>
  <c r="Q36" i="3" s="1"/>
  <c r="Z37" i="4"/>
  <c r="L16" i="7"/>
  <c r="Q24" i="3" s="1"/>
  <c r="Z25" i="4"/>
  <c r="AB23" i="3"/>
  <c r="C23" i="3"/>
  <c r="Z23" i="3"/>
  <c r="AC16" i="3"/>
  <c r="AD16" i="3"/>
  <c r="C21" i="3"/>
  <c r="AD23" i="3"/>
  <c r="AI12" i="8"/>
  <c r="AI8" i="8"/>
  <c r="AI979" i="8"/>
  <c r="AI964" i="8"/>
  <c r="AI977" i="8"/>
  <c r="AI1004" i="8"/>
  <c r="AI915" i="8"/>
  <c r="AI926" i="8"/>
  <c r="AI944" i="8"/>
  <c r="AI945" i="8"/>
  <c r="AI972" i="8"/>
  <c r="AI975" i="8"/>
  <c r="AI932" i="8"/>
  <c r="AI937" i="8"/>
  <c r="AI854" i="8"/>
  <c r="AI802" i="8"/>
  <c r="AI907" i="8"/>
  <c r="AI841" i="8"/>
  <c r="AI876" i="8"/>
  <c r="AI888" i="8"/>
  <c r="AI784" i="8"/>
  <c r="AI743" i="8"/>
  <c r="AI908" i="8"/>
  <c r="AI892" i="8"/>
  <c r="AI880" i="8"/>
  <c r="AI842" i="8"/>
  <c r="AI789" i="8"/>
  <c r="AI828" i="8"/>
  <c r="AI844" i="8"/>
  <c r="AI852" i="8"/>
  <c r="AI783" i="8"/>
  <c r="AI796" i="8"/>
  <c r="AI807" i="8"/>
  <c r="AI746" i="8"/>
  <c r="AI714" i="8"/>
  <c r="AI769" i="8"/>
  <c r="AI726" i="8"/>
  <c r="AI740" i="8"/>
  <c r="AI680" i="8"/>
  <c r="AI756" i="8"/>
  <c r="AI685" i="8"/>
  <c r="AI653" i="8"/>
  <c r="AI686" i="8"/>
  <c r="AI704" i="8"/>
  <c r="AI671" i="8"/>
  <c r="AI626" i="8"/>
  <c r="AI615" i="8"/>
  <c r="AI580" i="8"/>
  <c r="AI627" i="8"/>
  <c r="AI641" i="8"/>
  <c r="AI594" i="8"/>
  <c r="AI612" i="8"/>
  <c r="AI582" i="8"/>
  <c r="AI654" i="8"/>
  <c r="AI560" i="8"/>
  <c r="AI528" i="8"/>
  <c r="AI1000" i="8"/>
  <c r="AI971" i="8"/>
  <c r="AI956" i="8"/>
  <c r="AI966" i="8"/>
  <c r="AI1002" i="8"/>
  <c r="AI986" i="8"/>
  <c r="AI918" i="8"/>
  <c r="AI940" i="8"/>
  <c r="AI933" i="8"/>
  <c r="AI946" i="8"/>
  <c r="AI955" i="8"/>
  <c r="AI928" i="8"/>
  <c r="AI927" i="8"/>
  <c r="AI846" i="8"/>
  <c r="AI798" i="8"/>
  <c r="AI903" i="8"/>
  <c r="AI833" i="8"/>
  <c r="AI922" i="8"/>
  <c r="AI869" i="8"/>
  <c r="AI771" i="8"/>
  <c r="AI739" i="8"/>
  <c r="AI901" i="8"/>
  <c r="AI864" i="8"/>
  <c r="AI875" i="8"/>
  <c r="AI839" i="8"/>
  <c r="AI861" i="8"/>
  <c r="AI813" i="8"/>
  <c r="AI808" i="8"/>
  <c r="AI820" i="8"/>
  <c r="AI772" i="8"/>
  <c r="AI776" i="8"/>
  <c r="AI777" i="8"/>
  <c r="AI827" i="8"/>
  <c r="AI710" i="8"/>
  <c r="AI741" i="8"/>
  <c r="AI715" i="8"/>
  <c r="AI734" i="8"/>
  <c r="AI676" i="8"/>
  <c r="AI744" i="8"/>
  <c r="AI681" i="8"/>
  <c r="AI795" i="8"/>
  <c r="AI682" i="8"/>
  <c r="AI701" i="8"/>
  <c r="AI663" i="8"/>
  <c r="AI622" i="8"/>
  <c r="AI608" i="8"/>
  <c r="AI576" i="8"/>
  <c r="AI679" i="8"/>
  <c r="AI631" i="8"/>
  <c r="AI590" i="8"/>
  <c r="AI573" i="8"/>
  <c r="AI577" i="8"/>
  <c r="AI619" i="8"/>
  <c r="AI556" i="8"/>
  <c r="AI524" i="8"/>
  <c r="AI992" i="8"/>
  <c r="AI999" i="8"/>
  <c r="AI1001" i="8"/>
  <c r="AI962" i="8"/>
  <c r="AI978" i="8"/>
  <c r="AI974" i="8"/>
  <c r="AI910" i="8"/>
  <c r="AM910" i="8" s="1"/>
  <c r="AN910" i="8" s="1"/>
  <c r="AI982" i="8"/>
  <c r="AI929" i="8"/>
  <c r="AI930" i="8"/>
  <c r="AI953" i="8"/>
  <c r="AI924" i="8"/>
  <c r="AI912" i="8"/>
  <c r="AI838" i="8"/>
  <c r="AI794" i="8"/>
  <c r="AI891" i="8"/>
  <c r="AI825" i="8"/>
  <c r="AI916" i="8"/>
  <c r="AI853" i="8"/>
  <c r="AI767" i="8"/>
  <c r="AI735" i="8"/>
  <c r="AI895" i="8"/>
  <c r="AI832" i="8"/>
  <c r="AI868" i="8"/>
  <c r="AI879" i="8"/>
  <c r="AI848" i="8"/>
  <c r="AI859" i="8"/>
  <c r="AI773" i="8"/>
  <c r="AI812" i="8"/>
  <c r="AI766" i="8"/>
  <c r="AI775" i="8"/>
  <c r="AI804" i="8"/>
  <c r="AI774" i="8"/>
  <c r="AI706" i="8"/>
  <c r="AI728" i="8"/>
  <c r="AI711" i="8"/>
  <c r="AI730" i="8"/>
  <c r="AI672" i="8"/>
  <c r="AI712" i="8"/>
  <c r="AI677" i="8"/>
  <c r="AI749" i="8"/>
  <c r="AI678" i="8"/>
  <c r="AI729" i="8"/>
  <c r="AI655" i="8"/>
  <c r="AI618" i="8"/>
  <c r="AI604" i="8"/>
  <c r="AI572" i="8"/>
  <c r="AI640" i="8"/>
  <c r="AI644" i="8"/>
  <c r="AI586" i="8"/>
  <c r="AI649" i="8"/>
  <c r="AI571" i="8"/>
  <c r="AI607" i="8"/>
  <c r="AI552" i="8"/>
  <c r="AI520" i="8"/>
  <c r="AI1003" i="8"/>
  <c r="AI996" i="8"/>
  <c r="AI988" i="8"/>
  <c r="AI989" i="8"/>
  <c r="AI939" i="8"/>
  <c r="AI950" i="8"/>
  <c r="AI943" i="8"/>
  <c r="AI985" i="8"/>
  <c r="AI902" i="8"/>
  <c r="AI897" i="8"/>
  <c r="AI941" i="8"/>
  <c r="AI935" i="8"/>
  <c r="AI878" i="8"/>
  <c r="AI814" i="8"/>
  <c r="AI782" i="8"/>
  <c r="AI865" i="8"/>
  <c r="AI882" i="8"/>
  <c r="AI900" i="8"/>
  <c r="AI801" i="8"/>
  <c r="AI755" i="8"/>
  <c r="AI723" i="8"/>
  <c r="AI834" i="8"/>
  <c r="AI883" i="8"/>
  <c r="AI858" i="8"/>
  <c r="AI840" i="8"/>
  <c r="AI787" i="8"/>
  <c r="AI791" i="8"/>
  <c r="AI781" i="8"/>
  <c r="AI768" i="8"/>
  <c r="AI831" i="8"/>
  <c r="AI788" i="8"/>
  <c r="AI748" i="8"/>
  <c r="AI737" i="8"/>
  <c r="AI694" i="8"/>
  <c r="AI816" i="8"/>
  <c r="AI699" i="8"/>
  <c r="AI700" i="8"/>
  <c r="AI660" i="8"/>
  <c r="AI692" i="8"/>
  <c r="AI665" i="8"/>
  <c r="AI720" i="8"/>
  <c r="AI650" i="8"/>
  <c r="AI683" i="8"/>
  <c r="AI638" i="8"/>
  <c r="AI636" i="8"/>
  <c r="AI592" i="8"/>
  <c r="AI659" i="8"/>
  <c r="AI670" i="8"/>
  <c r="AI606" i="8"/>
  <c r="AI635" i="8"/>
  <c r="AI601" i="8"/>
  <c r="AI611" i="8"/>
  <c r="AI583" i="8"/>
  <c r="AI540" i="8"/>
  <c r="AI987" i="8"/>
  <c r="AI969" i="8"/>
  <c r="AI981" i="8"/>
  <c r="AI1005" i="8"/>
  <c r="AI923" i="8"/>
  <c r="AI934" i="8"/>
  <c r="AI959" i="8"/>
  <c r="AI949" i="8"/>
  <c r="AI886" i="8"/>
  <c r="AI881" i="8"/>
  <c r="AI936" i="8"/>
  <c r="AI938" i="8"/>
  <c r="AI862" i="8"/>
  <c r="AI806" i="8"/>
  <c r="AI951" i="8"/>
  <c r="AI849" i="8"/>
  <c r="AI899" i="8"/>
  <c r="AI893" i="8"/>
  <c r="AI785" i="8"/>
  <c r="AI747" i="8"/>
  <c r="AI921" i="8"/>
  <c r="AI799" i="8"/>
  <c r="AI896" i="8"/>
  <c r="AI851" i="8"/>
  <c r="AI824" i="8"/>
  <c r="AI843" i="8"/>
  <c r="AI845" i="8"/>
  <c r="AI758" i="8"/>
  <c r="AI811" i="8"/>
  <c r="AI805" i="8"/>
  <c r="AI819" i="8"/>
  <c r="AI752" i="8"/>
  <c r="AI718" i="8"/>
  <c r="AI780" i="8"/>
  <c r="AI732" i="8"/>
  <c r="AI691" i="8"/>
  <c r="AI684" i="8"/>
  <c r="AI652" i="8"/>
  <c r="AI688" i="8"/>
  <c r="AI657" i="8"/>
  <c r="AI713" i="8"/>
  <c r="AI725" i="8"/>
  <c r="AI705" i="8"/>
  <c r="AI630" i="8"/>
  <c r="AI616" i="8"/>
  <c r="AI584" i="8"/>
  <c r="AI637" i="8"/>
  <c r="AI647" i="8"/>
  <c r="AI598" i="8"/>
  <c r="AI625" i="8"/>
  <c r="AI585" i="8"/>
  <c r="AI575" i="8"/>
  <c r="AI564" i="8"/>
  <c r="AI532" i="8"/>
  <c r="AI998" i="8"/>
  <c r="AI931" i="8"/>
  <c r="AI993" i="8"/>
  <c r="AI954" i="8"/>
  <c r="AI870" i="8"/>
  <c r="AI873" i="8"/>
  <c r="AI837" i="8"/>
  <c r="AI719" i="8"/>
  <c r="AI867" i="8"/>
  <c r="AI829" i="8"/>
  <c r="AI762" i="8"/>
  <c r="AI753" i="8"/>
  <c r="AI722" i="8"/>
  <c r="AI697" i="8"/>
  <c r="AI669" i="8"/>
  <c r="AI708" i="8"/>
  <c r="AI617" i="8"/>
  <c r="AI674" i="8"/>
  <c r="AI624" i="8"/>
  <c r="AI568" i="8"/>
  <c r="AI500" i="8"/>
  <c r="AI468" i="8"/>
  <c r="AI621" i="8"/>
  <c r="AI562" i="8"/>
  <c r="AI530" i="8"/>
  <c r="AI498" i="8"/>
  <c r="AI543" i="8"/>
  <c r="AI553" i="8"/>
  <c r="AI563" i="8"/>
  <c r="AI565" i="8"/>
  <c r="AI497" i="8"/>
  <c r="AI467" i="8"/>
  <c r="AI436" i="8"/>
  <c r="AI442" i="8"/>
  <c r="AI404" i="8"/>
  <c r="AI487" i="8"/>
  <c r="AI409" i="8"/>
  <c r="AI458" i="8"/>
  <c r="AI419" i="8"/>
  <c r="AI463" i="8"/>
  <c r="AI438" i="8"/>
  <c r="AI403" i="8"/>
  <c r="AI371" i="8"/>
  <c r="AI339" i="8"/>
  <c r="AI402" i="8"/>
  <c r="AI329" i="8"/>
  <c r="AI390" i="8"/>
  <c r="AI333" i="8"/>
  <c r="AI316" i="8"/>
  <c r="AI338" i="8"/>
  <c r="AI352" i="8"/>
  <c r="AI373" i="8"/>
  <c r="AI239" i="8"/>
  <c r="AI314" i="8"/>
  <c r="AI282" i="8"/>
  <c r="AI250" i="8"/>
  <c r="AI304" i="8"/>
  <c r="AI260" i="8"/>
  <c r="AI229" i="8"/>
  <c r="AI296" i="8"/>
  <c r="AI249" i="8"/>
  <c r="AI207" i="8"/>
  <c r="AI285" i="8"/>
  <c r="AI251" i="8"/>
  <c r="AI299" i="8"/>
  <c r="AI191" i="8"/>
  <c r="AI82" i="8"/>
  <c r="AI289" i="8"/>
  <c r="AI255" i="8"/>
  <c r="AI65" i="8"/>
  <c r="AI158" i="8"/>
  <c r="AI177" i="8"/>
  <c r="AI160" i="8"/>
  <c r="AI147" i="8"/>
  <c r="AI991" i="8"/>
  <c r="AI973" i="8"/>
  <c r="AI958" i="8"/>
  <c r="AI948" i="8"/>
  <c r="AI830" i="8"/>
  <c r="AI857" i="8"/>
  <c r="AI821" i="8"/>
  <c r="AI866" i="8"/>
  <c r="AI855" i="8"/>
  <c r="AI809" i="8"/>
  <c r="AI863" i="8"/>
  <c r="AI742" i="8"/>
  <c r="AI823" i="8"/>
  <c r="AI668" i="8"/>
  <c r="AI661" i="8"/>
  <c r="AI693" i="8"/>
  <c r="AI600" i="8"/>
  <c r="AI667" i="8"/>
  <c r="AI620" i="8"/>
  <c r="AI548" i="8"/>
  <c r="AI496" i="8"/>
  <c r="AI464" i="8"/>
  <c r="AI603" i="8"/>
  <c r="AI558" i="8"/>
  <c r="AI526" i="8"/>
  <c r="AI494" i="8"/>
  <c r="AI535" i="8"/>
  <c r="AI545" i="8"/>
  <c r="AI555" i="8"/>
  <c r="AI557" i="8"/>
  <c r="AI489" i="8"/>
  <c r="AI466" i="8"/>
  <c r="AI432" i="8"/>
  <c r="AI441" i="8"/>
  <c r="AI400" i="8"/>
  <c r="AI447" i="8"/>
  <c r="AI405" i="8"/>
  <c r="AI517" i="8"/>
  <c r="AI418" i="8"/>
  <c r="AI459" i="8"/>
  <c r="AI437" i="8"/>
  <c r="AI399" i="8"/>
  <c r="AI367" i="8"/>
  <c r="AI335" i="8"/>
  <c r="AI378" i="8"/>
  <c r="AI376" i="8"/>
  <c r="AI382" i="8"/>
  <c r="AI318" i="8"/>
  <c r="AI312" i="8"/>
  <c r="AI337" i="8"/>
  <c r="AI336" i="8"/>
  <c r="AI358" i="8"/>
  <c r="AI235" i="8"/>
  <c r="AI310" i="8"/>
  <c r="AI278" i="8"/>
  <c r="AI300" i="8"/>
  <c r="AI293" i="8"/>
  <c r="AI259" i="8"/>
  <c r="AI206" i="8"/>
  <c r="AI295" i="8"/>
  <c r="AI248" i="8"/>
  <c r="AI247" i="8"/>
  <c r="AI284" i="8"/>
  <c r="AI232" i="8"/>
  <c r="AI246" i="8"/>
  <c r="AI187" i="8"/>
  <c r="AI78" i="8"/>
  <c r="AI288" i="8"/>
  <c r="AI236" i="8"/>
  <c r="AI63" i="8"/>
  <c r="AI149" i="8"/>
  <c r="AI163" i="8"/>
  <c r="AI152" i="8"/>
  <c r="AI144" i="8"/>
  <c r="AI984" i="8"/>
  <c r="AI965" i="8"/>
  <c r="AI968" i="8"/>
  <c r="AI917" i="8"/>
  <c r="AI919" i="8"/>
  <c r="AI822" i="8"/>
  <c r="AI817" i="8"/>
  <c r="AI800" i="8"/>
  <c r="AI850" i="8"/>
  <c r="AI877" i="8"/>
  <c r="AI885" i="8"/>
  <c r="AI856" i="8"/>
  <c r="AI765" i="8"/>
  <c r="AI745" i="8"/>
  <c r="AI664" i="8"/>
  <c r="AI733" i="8"/>
  <c r="AI651" i="8"/>
  <c r="AI596" i="8"/>
  <c r="AI628" i="8"/>
  <c r="AI593" i="8"/>
  <c r="AI544" i="8"/>
  <c r="AI492" i="8"/>
  <c r="AI460" i="8"/>
  <c r="AI595" i="8"/>
  <c r="AI554" i="8"/>
  <c r="AI522" i="8"/>
  <c r="AI490" i="8"/>
  <c r="AI527" i="8"/>
  <c r="AI605" i="8"/>
  <c r="AI547" i="8"/>
  <c r="AI549" i="8"/>
  <c r="AI481" i="8"/>
  <c r="AI465" i="8"/>
  <c r="AI428" i="8"/>
  <c r="AI427" i="8"/>
  <c r="AI396" i="8"/>
  <c r="AI446" i="8"/>
  <c r="AI401" i="8"/>
  <c r="AI451" i="8"/>
  <c r="AI417" i="8"/>
  <c r="AI483" i="8"/>
  <c r="AI423" i="8"/>
  <c r="AI395" i="8"/>
  <c r="AI363" i="8"/>
  <c r="AI331" i="8"/>
  <c r="AI377" i="8"/>
  <c r="AI360" i="8"/>
  <c r="AI381" i="8"/>
  <c r="AI398" i="8"/>
  <c r="AI308" i="8"/>
  <c r="AI322" i="8"/>
  <c r="AI320" i="8"/>
  <c r="AI357" i="8"/>
  <c r="AI231" i="8"/>
  <c r="AI306" i="8"/>
  <c r="AI274" i="8"/>
  <c r="AI245" i="8"/>
  <c r="AI292" i="8"/>
  <c r="AI240" i="8"/>
  <c r="AI205" i="8"/>
  <c r="AI281" i="8"/>
  <c r="AI244" i="8"/>
  <c r="AI234" i="8"/>
  <c r="AI283" i="8"/>
  <c r="AI226" i="8"/>
  <c r="AI238" i="8"/>
  <c r="AI183" i="8"/>
  <c r="AI74" i="8"/>
  <c r="AI287" i="8"/>
  <c r="AI227" i="8"/>
  <c r="AI49" i="8"/>
  <c r="AI75" i="8"/>
  <c r="AI155" i="8"/>
  <c r="AI192" i="8"/>
  <c r="AI976" i="8"/>
  <c r="AI994" i="8"/>
  <c r="AI942" i="8"/>
  <c r="AI913" i="8"/>
  <c r="AI963" i="8"/>
  <c r="AI810" i="8"/>
  <c r="AI911" i="8"/>
  <c r="AI763" i="8"/>
  <c r="AI818" i="8"/>
  <c r="AI860" i="8"/>
  <c r="AI760" i="8"/>
  <c r="AI815" i="8"/>
  <c r="AI750" i="8"/>
  <c r="AI707" i="8"/>
  <c r="AI656" i="8"/>
  <c r="AI721" i="8"/>
  <c r="AI646" i="8"/>
  <c r="AI588" i="8"/>
  <c r="AI609" i="8"/>
  <c r="AI658" i="8"/>
  <c r="AI536" i="8"/>
  <c r="AI488" i="8"/>
  <c r="AI639" i="8"/>
  <c r="AI587" i="8"/>
  <c r="AI550" i="8"/>
  <c r="AI518" i="8"/>
  <c r="AI486" i="8"/>
  <c r="AI519" i="8"/>
  <c r="AI541" i="8"/>
  <c r="AI589" i="8"/>
  <c r="AI537" i="8"/>
  <c r="AI473" i="8"/>
  <c r="AI456" i="8"/>
  <c r="AI424" i="8"/>
  <c r="AI426" i="8"/>
  <c r="AI501" i="8"/>
  <c r="AI445" i="8"/>
  <c r="AI397" i="8"/>
  <c r="AI450" i="8"/>
  <c r="AI414" i="8"/>
  <c r="AI469" i="8"/>
  <c r="AI422" i="8"/>
  <c r="AI391" i="8"/>
  <c r="AI359" i="8"/>
  <c r="AI327" i="8"/>
  <c r="AI362" i="8"/>
  <c r="AI344" i="8"/>
  <c r="AI366" i="8"/>
  <c r="AI392" i="8"/>
  <c r="AI385" i="8"/>
  <c r="AI321" i="8"/>
  <c r="AI317" i="8"/>
  <c r="AI342" i="8"/>
  <c r="AI389" i="8"/>
  <c r="AI302" i="8"/>
  <c r="AI270" i="8"/>
  <c r="AI242" i="8"/>
  <c r="AI291" i="8"/>
  <c r="AI224" i="8"/>
  <c r="AI201" i="8"/>
  <c r="AI280" i="8"/>
  <c r="AI228" i="8"/>
  <c r="AI233" i="8"/>
  <c r="AI269" i="8"/>
  <c r="AI222" i="8"/>
  <c r="AI237" i="8"/>
  <c r="AI179" i="8"/>
  <c r="AI58" i="8"/>
  <c r="AI273" i="8"/>
  <c r="AI223" i="8"/>
  <c r="AI43" i="8"/>
  <c r="AI64" i="8"/>
  <c r="AI83" i="8"/>
  <c r="AI182" i="8"/>
  <c r="AI983" i="8"/>
  <c r="AI1006" i="8"/>
  <c r="AI957" i="8"/>
  <c r="AI914" i="8"/>
  <c r="AI920" i="8"/>
  <c r="AI786" i="8"/>
  <c r="AI909" i="8"/>
  <c r="AI751" i="8"/>
  <c r="AI872" i="8"/>
  <c r="AI836" i="8"/>
  <c r="AI764" i="8"/>
  <c r="AI797" i="8"/>
  <c r="AI702" i="8"/>
  <c r="AI695" i="8"/>
  <c r="AI779" i="8"/>
  <c r="AI696" i="8"/>
  <c r="AI634" i="8"/>
  <c r="AI662" i="8"/>
  <c r="AI736" i="8"/>
  <c r="AI581" i="8"/>
  <c r="AI512" i="8"/>
  <c r="AI480" i="8"/>
  <c r="AI633" i="8"/>
  <c r="AI578" i="8"/>
  <c r="AI542" i="8"/>
  <c r="AI510" i="8"/>
  <c r="AI478" i="8"/>
  <c r="AI503" i="8"/>
  <c r="AI525" i="8"/>
  <c r="AI531" i="8"/>
  <c r="AI521" i="8"/>
  <c r="AI567" i="8"/>
  <c r="AI448" i="8"/>
  <c r="AI485" i="8"/>
  <c r="AI416" i="8"/>
  <c r="AI479" i="8"/>
  <c r="AI430" i="8"/>
  <c r="AI509" i="8"/>
  <c r="AI435" i="8"/>
  <c r="AI406" i="8"/>
  <c r="AI454" i="8"/>
  <c r="AI415" i="8"/>
  <c r="AI383" i="8"/>
  <c r="AI351" i="8"/>
  <c r="AI319" i="8"/>
  <c r="AI346" i="8"/>
  <c r="AI315" i="8"/>
  <c r="AI350" i="8"/>
  <c r="AI364" i="8"/>
  <c r="AI369" i="8"/>
  <c r="AI386" i="8"/>
  <c r="AI309" i="8"/>
  <c r="AI326" i="8"/>
  <c r="AI356" i="8"/>
  <c r="AI294" i="8"/>
  <c r="AI262" i="8"/>
  <c r="AI204" i="8"/>
  <c r="AI276" i="8"/>
  <c r="AI216" i="8"/>
  <c r="AI193" i="8"/>
  <c r="AI265" i="8"/>
  <c r="AI221" i="8"/>
  <c r="AI202" i="8"/>
  <c r="AI267" i="8"/>
  <c r="AI214" i="8"/>
  <c r="AI203" i="8"/>
  <c r="AI171" i="8"/>
  <c r="AI46" i="8"/>
  <c r="AI271" i="8"/>
  <c r="AI215" i="8"/>
  <c r="AI35" i="8"/>
  <c r="AI48" i="8"/>
  <c r="AI44" i="8"/>
  <c r="AI166" i="8"/>
  <c r="AI995" i="8"/>
  <c r="AI970" i="8"/>
  <c r="AI778" i="8"/>
  <c r="AI874" i="8"/>
  <c r="AI792" i="8"/>
  <c r="AI717" i="8"/>
  <c r="AI642" i="8"/>
  <c r="AI629" i="8"/>
  <c r="AI476" i="8"/>
  <c r="AI546" i="8"/>
  <c r="AI470" i="8"/>
  <c r="AI523" i="8"/>
  <c r="AI452" i="8"/>
  <c r="AI408" i="8"/>
  <c r="AI499" i="8"/>
  <c r="AI455" i="8"/>
  <c r="AI375" i="8"/>
  <c r="AI345" i="8"/>
  <c r="AI380" i="8"/>
  <c r="AI368" i="8"/>
  <c r="AI340" i="8"/>
  <c r="AI241" i="8"/>
  <c r="AI230" i="8"/>
  <c r="AI217" i="8"/>
  <c r="AI218" i="8"/>
  <c r="AI150" i="8"/>
  <c r="AI211" i="8"/>
  <c r="AI80" i="8"/>
  <c r="AI139" i="8"/>
  <c r="AI123" i="8"/>
  <c r="AI107" i="8"/>
  <c r="AI91" i="8"/>
  <c r="AI154" i="8"/>
  <c r="AI184" i="8"/>
  <c r="AI47" i="8"/>
  <c r="AI161" i="8"/>
  <c r="AI137" i="8"/>
  <c r="AI121" i="8"/>
  <c r="AI105" i="8"/>
  <c r="AI89" i="8"/>
  <c r="AI961" i="8"/>
  <c r="AI894" i="8"/>
  <c r="AI887" i="8"/>
  <c r="AI871" i="8"/>
  <c r="AI761" i="8"/>
  <c r="AI738" i="8"/>
  <c r="AI614" i="8"/>
  <c r="AI623" i="8"/>
  <c r="AI472" i="8"/>
  <c r="AI538" i="8"/>
  <c r="AI511" i="8"/>
  <c r="AI515" i="8"/>
  <c r="AI444" i="8"/>
  <c r="AI493" i="8"/>
  <c r="AI462" i="8"/>
  <c r="AI453" i="8"/>
  <c r="AI355" i="8"/>
  <c r="AI330" i="8"/>
  <c r="AI348" i="8"/>
  <c r="AI313" i="8"/>
  <c r="AI324" i="8"/>
  <c r="AI200" i="8"/>
  <c r="AI197" i="8"/>
  <c r="AI213" i="8"/>
  <c r="AI209" i="8"/>
  <c r="AI56" i="8"/>
  <c r="AI70" i="8"/>
  <c r="AI41" i="8"/>
  <c r="AI136" i="8"/>
  <c r="AI120" i="8"/>
  <c r="AI104" i="8"/>
  <c r="AI88" i="8"/>
  <c r="AI69" i="8"/>
  <c r="AI168" i="8"/>
  <c r="AI30" i="8"/>
  <c r="AI153" i="8"/>
  <c r="AI134" i="8"/>
  <c r="AI118" i="8"/>
  <c r="AI102" i="8"/>
  <c r="AI86" i="8"/>
  <c r="AI980" i="8"/>
  <c r="AI905" i="8"/>
  <c r="AI925" i="8"/>
  <c r="AI884" i="8"/>
  <c r="AI826" i="8"/>
  <c r="AI709" i="8"/>
  <c r="AI610" i="8"/>
  <c r="AI599" i="8"/>
  <c r="AI632" i="8"/>
  <c r="AI534" i="8"/>
  <c r="AM534" i="8" s="1"/>
  <c r="AN534" i="8" s="1"/>
  <c r="AI495" i="8"/>
  <c r="AI529" i="8"/>
  <c r="AI440" i="8"/>
  <c r="AI461" i="8"/>
  <c r="AI449" i="8"/>
  <c r="AI439" i="8"/>
  <c r="AI347" i="8"/>
  <c r="AI328" i="8"/>
  <c r="AI332" i="8"/>
  <c r="AI394" i="8"/>
  <c r="AI298" i="8"/>
  <c r="AI196" i="8"/>
  <c r="AI301" i="8"/>
  <c r="AI208" i="8"/>
  <c r="AI303" i="8"/>
  <c r="AI32" i="8"/>
  <c r="AI37" i="8"/>
  <c r="AI176" i="8"/>
  <c r="AI135" i="8"/>
  <c r="AI119" i="8"/>
  <c r="AI103" i="8"/>
  <c r="AI87" i="8"/>
  <c r="AI66" i="8"/>
  <c r="AI164" i="8"/>
  <c r="AI23" i="8"/>
  <c r="AI151" i="8"/>
  <c r="AI133" i="8"/>
  <c r="AI117" i="8"/>
  <c r="AI101" i="8"/>
  <c r="AI85" i="8"/>
  <c r="AI990" i="8"/>
  <c r="AI889" i="8"/>
  <c r="AI904" i="8"/>
  <c r="AI835" i="8"/>
  <c r="AI770" i="8"/>
  <c r="AI689" i="8"/>
  <c r="AI666" i="8"/>
  <c r="AI591" i="8"/>
  <c r="AI613" i="8"/>
  <c r="AI514" i="8"/>
  <c r="AI561" i="8"/>
  <c r="AI513" i="8"/>
  <c r="AI420" i="8"/>
  <c r="AI457" i="8"/>
  <c r="AI434" i="8"/>
  <c r="AI421" i="8"/>
  <c r="AI343" i="8"/>
  <c r="AI311" i="8"/>
  <c r="AI370" i="8"/>
  <c r="AI374" i="8"/>
  <c r="AI290" i="8"/>
  <c r="AI277" i="8"/>
  <c r="AI297" i="8"/>
  <c r="AI198" i="8"/>
  <c r="AI210" i="8"/>
  <c r="AI305" i="8"/>
  <c r="AI188" i="8"/>
  <c r="AI181" i="8"/>
  <c r="AI132" i="8"/>
  <c r="AI116" i="8"/>
  <c r="AI100" i="8"/>
  <c r="AI84" i="8"/>
  <c r="AI186" i="8"/>
  <c r="AI156" i="8"/>
  <c r="AI19" i="8"/>
  <c r="AI146" i="8"/>
  <c r="AI130" i="8"/>
  <c r="AI114" i="8"/>
  <c r="AI98" i="8"/>
  <c r="AI73" i="8"/>
  <c r="AI967" i="8"/>
  <c r="AI952" i="8"/>
  <c r="AI898" i="8"/>
  <c r="AI803" i="8"/>
  <c r="AI724" i="8"/>
  <c r="AI673" i="8"/>
  <c r="AI643" i="8"/>
  <c r="AI516" i="8"/>
  <c r="AI648" i="8"/>
  <c r="AI506" i="8"/>
  <c r="AI533" i="8"/>
  <c r="AI505" i="8"/>
  <c r="AI471" i="8"/>
  <c r="AI431" i="8"/>
  <c r="AI433" i="8"/>
  <c r="AI411" i="8"/>
  <c r="AI323" i="8"/>
  <c r="AI307" i="8"/>
  <c r="AI354" i="8"/>
  <c r="AI341" i="8"/>
  <c r="AI286" i="8"/>
  <c r="AI275" i="8"/>
  <c r="AI279" i="8"/>
  <c r="AI194" i="8"/>
  <c r="AI199" i="8"/>
  <c r="AI272" i="8"/>
  <c r="AI172" i="8"/>
  <c r="AI165" i="8"/>
  <c r="AI131" i="8"/>
  <c r="AI115" i="8"/>
  <c r="AI99" i="8"/>
  <c r="AI81" i="8"/>
  <c r="AI185" i="8"/>
  <c r="AI148" i="8"/>
  <c r="AI190" i="8"/>
  <c r="AI145" i="8"/>
  <c r="AI129" i="8"/>
  <c r="AI113" i="8"/>
  <c r="AI97" i="8"/>
  <c r="AI54" i="8"/>
  <c r="AI947" i="8"/>
  <c r="AI906" i="8"/>
  <c r="AI759" i="8"/>
  <c r="AI847" i="8"/>
  <c r="AI698" i="8"/>
  <c r="AI716" i="8"/>
  <c r="AI687" i="8"/>
  <c r="AI508" i="8"/>
  <c r="AI579" i="8"/>
  <c r="AI502" i="8"/>
  <c r="AI574" i="8"/>
  <c r="AI597" i="8"/>
  <c r="AI443" i="8"/>
  <c r="AI429" i="8"/>
  <c r="AI410" i="8"/>
  <c r="AI407" i="8"/>
  <c r="AI491" i="8"/>
  <c r="AI365" i="8"/>
  <c r="AI353" i="8"/>
  <c r="AI325" i="8"/>
  <c r="AI266" i="8"/>
  <c r="AI261" i="8"/>
  <c r="AI264" i="8"/>
  <c r="AI268" i="8"/>
  <c r="AI195" i="8"/>
  <c r="AI257" i="8"/>
  <c r="AI61" i="8"/>
  <c r="AI157" i="8"/>
  <c r="AI128" i="8"/>
  <c r="AI112" i="8"/>
  <c r="AI96" i="8"/>
  <c r="AI76" i="8"/>
  <c r="AI170" i="8"/>
  <c r="AI79" i="8"/>
  <c r="AI189" i="8"/>
  <c r="AI142" i="8"/>
  <c r="AI126" i="8"/>
  <c r="AI110" i="8"/>
  <c r="AI94" i="8"/>
  <c r="AI53" i="8"/>
  <c r="AI960" i="8"/>
  <c r="AI790" i="8"/>
  <c r="AI727" i="8"/>
  <c r="AI793" i="8"/>
  <c r="AI703" i="8"/>
  <c r="AI757" i="8"/>
  <c r="AI645" i="8"/>
  <c r="AI484" i="8"/>
  <c r="AI566" i="8"/>
  <c r="AI474" i="8"/>
  <c r="AI539" i="8"/>
  <c r="AI551" i="8"/>
  <c r="AI412" i="8"/>
  <c r="AI393" i="8"/>
  <c r="AI475" i="8"/>
  <c r="AI379" i="8"/>
  <c r="AI361" i="8"/>
  <c r="AI334" i="8"/>
  <c r="AI384" i="8"/>
  <c r="AI372" i="8"/>
  <c r="AI254" i="8"/>
  <c r="AI212" i="8"/>
  <c r="AI225" i="8"/>
  <c r="AI252" i="8"/>
  <c r="AI167" i="8"/>
  <c r="AI219" i="8"/>
  <c r="AI178" i="8"/>
  <c r="AI140" i="8"/>
  <c r="AI124" i="8"/>
  <c r="AI108" i="8"/>
  <c r="AI92" i="8"/>
  <c r="AI162" i="8"/>
  <c r="AI159" i="8"/>
  <c r="AI52" i="8"/>
  <c r="AI173" i="8"/>
  <c r="AI138" i="8"/>
  <c r="AI122" i="8"/>
  <c r="AI106" i="8"/>
  <c r="AI90" i="8"/>
  <c r="AI9" i="8"/>
  <c r="AI675" i="8"/>
  <c r="AI413" i="8"/>
  <c r="AI220" i="8"/>
  <c r="AI111" i="8"/>
  <c r="AI109" i="8"/>
  <c r="AI602" i="8"/>
  <c r="AI507" i="8"/>
  <c r="AI263" i="8"/>
  <c r="AI95" i="8"/>
  <c r="AI93" i="8"/>
  <c r="AI504" i="8"/>
  <c r="AI387" i="8"/>
  <c r="AI253" i="8"/>
  <c r="AI180" i="8"/>
  <c r="AI29" i="8"/>
  <c r="AI997" i="8"/>
  <c r="AI570" i="8"/>
  <c r="AI477" i="8"/>
  <c r="AI175" i="8"/>
  <c r="AI169" i="8"/>
  <c r="AI890" i="8"/>
  <c r="AI482" i="8"/>
  <c r="AI349" i="8"/>
  <c r="AI256" i="8"/>
  <c r="AI67" i="8"/>
  <c r="AI731" i="8"/>
  <c r="AI569" i="8"/>
  <c r="AI388" i="8"/>
  <c r="AI28" i="8"/>
  <c r="AI174" i="8"/>
  <c r="AI690" i="8"/>
  <c r="AI425" i="8"/>
  <c r="AI258" i="8"/>
  <c r="AI127" i="8"/>
  <c r="AI125" i="8"/>
  <c r="AI559" i="8"/>
  <c r="AI243" i="8"/>
  <c r="AI143" i="8"/>
  <c r="AI141" i="8"/>
  <c r="AI754" i="8"/>
  <c r="AI59" i="8"/>
  <c r="AI15" i="8"/>
  <c r="AI60" i="8"/>
  <c r="AI20" i="8"/>
  <c r="AI16" i="8"/>
  <c r="AI72" i="8"/>
  <c r="AI57" i="8"/>
  <c r="AI55" i="8"/>
  <c r="AI27" i="8"/>
  <c r="AI39" i="8"/>
  <c r="AI62" i="8"/>
  <c r="AI38" i="8"/>
  <c r="AI26" i="8"/>
  <c r="AI36" i="8"/>
  <c r="AI51" i="8"/>
  <c r="AI68" i="8"/>
  <c r="AI13" i="8"/>
  <c r="AI31" i="8"/>
  <c r="AI34" i="8"/>
  <c r="AI33" i="8"/>
  <c r="AI40" i="8"/>
  <c r="AI77" i="8"/>
  <c r="AI71" i="8"/>
  <c r="AI11" i="8"/>
  <c r="AI18" i="8"/>
  <c r="AI25" i="8"/>
  <c r="AI22" i="8"/>
  <c r="AI45" i="8"/>
  <c r="AA30" i="3"/>
  <c r="C30" i="3"/>
  <c r="AB30" i="3"/>
  <c r="Z36" i="3"/>
  <c r="AE36" i="3"/>
  <c r="C36" i="3"/>
  <c r="AA36" i="3"/>
  <c r="AA22" i="3"/>
  <c r="C22" i="3"/>
  <c r="AB22" i="3"/>
  <c r="C43" i="3"/>
  <c r="AD43" i="3"/>
  <c r="AC43" i="3"/>
  <c r="AI50" i="8"/>
  <c r="AC24" i="3"/>
  <c r="AB16" i="3"/>
  <c r="AB43" i="3"/>
  <c r="G82" i="7"/>
  <c r="K21" i="2" s="1"/>
  <c r="Z5" i="8"/>
  <c r="L18" i="7"/>
  <c r="Q26" i="3" s="1"/>
  <c r="Z27" i="4"/>
  <c r="C31" i="3"/>
  <c r="R12" i="7"/>
  <c r="S24" i="4"/>
  <c r="Y24" i="4" s="1"/>
  <c r="U34" i="8"/>
  <c r="AK22" i="8"/>
  <c r="AI17" i="8"/>
  <c r="AK13" i="8"/>
  <c r="AH50" i="8"/>
  <c r="U36" i="8"/>
  <c r="AG20" i="8"/>
  <c r="AG10" i="8"/>
  <c r="M29" i="7"/>
  <c r="R37" i="3" s="1"/>
  <c r="AD37" i="3" s="1"/>
  <c r="T38" i="4"/>
  <c r="X38" i="4" s="1"/>
  <c r="L27" i="7"/>
  <c r="Q35" i="3" s="1"/>
  <c r="Z36" i="4"/>
  <c r="AA16" i="3"/>
  <c r="AK8" i="8"/>
  <c r="AK10" i="8"/>
  <c r="AK9" i="8"/>
  <c r="AK993" i="8"/>
  <c r="AK959" i="8"/>
  <c r="AK964" i="8"/>
  <c r="AK984" i="8"/>
  <c r="AK953" i="8"/>
  <c r="AK1005" i="8"/>
  <c r="AK985" i="8"/>
  <c r="AK995" i="8"/>
  <c r="AK963" i="8"/>
  <c r="AK1002" i="8"/>
  <c r="AK945" i="8"/>
  <c r="AK1006" i="8"/>
  <c r="AK977" i="8"/>
  <c r="AK994" i="8"/>
  <c r="AK1003" i="8"/>
  <c r="AK991" i="8"/>
  <c r="AK937" i="8"/>
  <c r="AK990" i="8"/>
  <c r="AK1004" i="8"/>
  <c r="AK978" i="8"/>
  <c r="AK970" i="8"/>
  <c r="AK983" i="8"/>
  <c r="AK921" i="8"/>
  <c r="AK982" i="8"/>
  <c r="AK997" i="8"/>
  <c r="AK962" i="8"/>
  <c r="AK960" i="8"/>
  <c r="AK976" i="8"/>
  <c r="AK913" i="8"/>
  <c r="AK1001" i="8"/>
  <c r="AK967" i="8"/>
  <c r="AK996" i="8"/>
  <c r="AK992" i="8"/>
  <c r="AK956" i="8"/>
  <c r="AK998" i="8"/>
  <c r="AK988" i="8"/>
  <c r="AK932" i="8"/>
  <c r="AK938" i="8"/>
  <c r="AK915" i="8"/>
  <c r="AK912" i="8"/>
  <c r="AK918" i="8"/>
  <c r="AK920" i="8"/>
  <c r="AK917" i="8"/>
  <c r="AK852" i="8"/>
  <c r="AK799" i="8"/>
  <c r="AK955" i="8"/>
  <c r="AK831" i="8"/>
  <c r="AK877" i="8"/>
  <c r="AK910" i="8"/>
  <c r="AK805" i="8"/>
  <c r="AK756" i="8"/>
  <c r="AK724" i="8"/>
  <c r="AK833" i="8"/>
  <c r="AK862" i="8"/>
  <c r="AK881" i="8"/>
  <c r="AK873" i="8"/>
  <c r="AK870" i="8"/>
  <c r="AK806" i="8"/>
  <c r="AK798" i="8"/>
  <c r="AK753" i="8"/>
  <c r="AK797" i="8"/>
  <c r="AK850" i="8"/>
  <c r="AK765" i="8"/>
  <c r="AK726" i="8"/>
  <c r="AK784" i="8"/>
  <c r="AK719" i="8"/>
  <c r="AK723" i="8"/>
  <c r="AK685" i="8"/>
  <c r="AK653" i="8"/>
  <c r="AK674" i="8"/>
  <c r="AM674" i="8" s="1"/>
  <c r="AN674" i="8" s="1"/>
  <c r="AK729" i="8"/>
  <c r="AK731" i="8"/>
  <c r="AK746" i="8"/>
  <c r="AK623" i="8"/>
  <c r="AK621" i="8"/>
  <c r="AK585" i="8"/>
  <c r="AK642" i="8"/>
  <c r="AK697" i="8"/>
  <c r="AK612" i="8"/>
  <c r="AK660" i="8"/>
  <c r="AK596" i="8"/>
  <c r="AK586" i="8"/>
  <c r="AK549" i="8"/>
  <c r="AK517" i="8"/>
  <c r="AK485" i="8"/>
  <c r="AK622" i="8"/>
  <c r="AK625" i="8"/>
  <c r="AK559" i="8"/>
  <c r="AK527" i="8"/>
  <c r="AK495" i="8"/>
  <c r="AK564" i="8"/>
  <c r="AK498" i="8"/>
  <c r="AK536" i="8"/>
  <c r="AK544" i="8"/>
  <c r="AK546" i="8"/>
  <c r="AK500" i="8"/>
  <c r="AK441" i="8"/>
  <c r="AK490" i="8"/>
  <c r="AK420" i="8"/>
  <c r="AK462" i="8"/>
  <c r="AK434" i="8"/>
  <c r="AK398" i="8"/>
  <c r="AK455" i="8"/>
  <c r="AK415" i="8"/>
  <c r="AK474" i="8"/>
  <c r="AK416" i="8"/>
  <c r="AK384" i="8"/>
  <c r="AK352" i="8"/>
  <c r="AK320" i="8"/>
  <c r="AK350" i="8"/>
  <c r="AK339" i="8"/>
  <c r="AK369" i="8"/>
  <c r="AK359" i="8"/>
  <c r="AK387" i="8"/>
  <c r="AK326" i="8"/>
  <c r="AM326" i="8" s="1"/>
  <c r="AN326" i="8" s="1"/>
  <c r="AK310" i="8"/>
  <c r="AK330" i="8"/>
  <c r="AK393" i="8"/>
  <c r="AK307" i="8"/>
  <c r="AK275" i="8"/>
  <c r="AK304" i="8"/>
  <c r="AK301" i="8"/>
  <c r="AK264" i="8"/>
  <c r="AK213" i="8"/>
  <c r="AK194" i="8"/>
  <c r="AK253" i="8"/>
  <c r="AK306" i="8"/>
  <c r="AK294" i="8"/>
  <c r="AK256" i="8"/>
  <c r="AK242" i="8"/>
  <c r="AK180" i="8"/>
  <c r="AK140" i="8"/>
  <c r="AK124" i="8"/>
  <c r="AK108" i="8"/>
  <c r="AK92" i="8"/>
  <c r="AK67" i="8"/>
  <c r="AK282" i="8"/>
  <c r="AK224" i="8"/>
  <c r="AK183" i="8"/>
  <c r="AK62" i="8"/>
  <c r="AK166" i="8"/>
  <c r="AK127" i="8"/>
  <c r="AK95" i="8"/>
  <c r="AK171" i="8"/>
  <c r="AK159" i="8"/>
  <c r="AK190" i="8"/>
  <c r="AK141" i="8"/>
  <c r="AK109" i="8"/>
  <c r="AK158" i="8"/>
  <c r="AK20" i="8"/>
  <c r="AK44" i="8"/>
  <c r="AK974" i="8"/>
  <c r="AK965" i="8"/>
  <c r="AK924" i="8"/>
  <c r="AK975" i="8"/>
  <c r="AK908" i="8"/>
  <c r="AK903" i="8"/>
  <c r="AK973" i="8"/>
  <c r="AK958" i="8"/>
  <c r="AK905" i="8"/>
  <c r="AK844" i="8"/>
  <c r="AK795" i="8"/>
  <c r="AK901" i="8"/>
  <c r="AK823" i="8"/>
  <c r="AK878" i="8"/>
  <c r="AK907" i="8"/>
  <c r="AK804" i="8"/>
  <c r="AK752" i="8"/>
  <c r="AK720" i="8"/>
  <c r="AK832" i="8"/>
  <c r="AK845" i="8"/>
  <c r="AK880" i="8"/>
  <c r="AK853" i="8"/>
  <c r="AK857" i="8"/>
  <c r="AK801" i="8"/>
  <c r="AK793" i="8"/>
  <c r="AK751" i="8"/>
  <c r="AK776" i="8"/>
  <c r="AK761" i="8"/>
  <c r="AK758" i="8"/>
  <c r="AK715" i="8"/>
  <c r="AK781" i="8"/>
  <c r="AK716" i="8"/>
  <c r="AK718" i="8"/>
  <c r="AK681" i="8"/>
  <c r="AK710" i="8"/>
  <c r="AK670" i="8"/>
  <c r="AK714" i="8"/>
  <c r="AK725" i="8"/>
  <c r="AK680" i="8"/>
  <c r="AK619" i="8"/>
  <c r="AK620" i="8"/>
  <c r="AK581" i="8"/>
  <c r="AK626" i="8"/>
  <c r="AK676" i="8"/>
  <c r="AK607" i="8"/>
  <c r="AK656" i="8"/>
  <c r="AK588" i="8"/>
  <c r="AK574" i="8"/>
  <c r="AK545" i="8"/>
  <c r="AK513" i="8"/>
  <c r="AK481" i="8"/>
  <c r="AK616" i="8"/>
  <c r="AK606" i="8"/>
  <c r="AK555" i="8"/>
  <c r="AK523" i="8"/>
  <c r="AK491" i="8"/>
  <c r="AK556" i="8"/>
  <c r="AK608" i="8"/>
  <c r="AK528" i="8"/>
  <c r="AK542" i="8"/>
  <c r="AK638" i="8"/>
  <c r="AK492" i="8"/>
  <c r="AK437" i="8"/>
  <c r="AK488" i="8"/>
  <c r="AK413" i="8"/>
  <c r="AK458" i="8"/>
  <c r="AK424" i="8"/>
  <c r="AK394" i="8"/>
  <c r="AK454" i="8"/>
  <c r="AK411" i="8"/>
  <c r="AK472" i="8"/>
  <c r="AK412" i="8"/>
  <c r="AK380" i="8"/>
  <c r="AK348" i="8"/>
  <c r="AK504" i="8"/>
  <c r="AK349" i="8"/>
  <c r="AK323" i="8"/>
  <c r="AK354" i="8"/>
  <c r="AK343" i="8"/>
  <c r="AK386" i="8"/>
  <c r="AK325" i="8"/>
  <c r="AK389" i="8"/>
  <c r="AK329" i="8"/>
  <c r="AK383" i="8"/>
  <c r="AK303" i="8"/>
  <c r="AK271" i="8"/>
  <c r="AK230" i="8"/>
  <c r="AK297" i="8"/>
  <c r="AK254" i="8"/>
  <c r="AK207" i="8"/>
  <c r="AK290" i="8"/>
  <c r="AK252" i="8"/>
  <c r="AK302" i="8"/>
  <c r="AK289" i="8"/>
  <c r="AK243" i="8"/>
  <c r="AK241" i="8"/>
  <c r="AK176" i="8"/>
  <c r="AK138" i="8"/>
  <c r="AK122" i="8"/>
  <c r="AK106" i="8"/>
  <c r="AK90" i="8"/>
  <c r="AK60" i="8"/>
  <c r="AK277" i="8"/>
  <c r="AK220" i="8"/>
  <c r="AK167" i="8"/>
  <c r="AK59" i="8"/>
  <c r="AK165" i="8"/>
  <c r="AK123" i="8"/>
  <c r="AK91" i="8"/>
  <c r="AK162" i="8"/>
  <c r="AK72" i="8"/>
  <c r="AK189" i="8"/>
  <c r="AK137" i="8"/>
  <c r="AK105" i="8"/>
  <c r="AK82" i="8"/>
  <c r="AK191" i="8"/>
  <c r="AK41" i="8"/>
  <c r="AK969" i="8"/>
  <c r="AK929" i="8"/>
  <c r="AK916" i="8"/>
  <c r="AK961" i="8"/>
  <c r="AK900" i="8"/>
  <c r="AK895" i="8"/>
  <c r="AK934" i="8"/>
  <c r="AK951" i="8"/>
  <c r="AK904" i="8"/>
  <c r="AK836" i="8"/>
  <c r="AK791" i="8"/>
  <c r="AK885" i="8"/>
  <c r="AK815" i="8"/>
  <c r="AK874" i="8"/>
  <c r="AK911" i="8"/>
  <c r="AK789" i="8"/>
  <c r="AK748" i="8"/>
  <c r="AK899" i="8"/>
  <c r="AK817" i="8"/>
  <c r="AK842" i="8"/>
  <c r="AK838" i="8"/>
  <c r="AK846" i="8"/>
  <c r="AK854" i="8"/>
  <c r="AK821" i="8"/>
  <c r="AK861" i="8"/>
  <c r="AK840" i="8"/>
  <c r="AK778" i="8"/>
  <c r="AK763" i="8"/>
  <c r="AK754" i="8"/>
  <c r="AK711" i="8"/>
  <c r="AK749" i="8"/>
  <c r="AK712" i="8"/>
  <c r="AK709" i="8"/>
  <c r="AK677" i="8"/>
  <c r="AK701" i="8"/>
  <c r="AK666" i="8"/>
  <c r="AK705" i="8"/>
  <c r="AK706" i="8"/>
  <c r="AK647" i="8"/>
  <c r="AK615" i="8"/>
  <c r="AK610" i="8"/>
  <c r="AK577" i="8"/>
  <c r="AK644" i="8"/>
  <c r="AK648" i="8"/>
  <c r="AK603" i="8"/>
  <c r="AK655" i="8"/>
  <c r="AK693" i="8"/>
  <c r="AK572" i="8"/>
  <c r="AK541" i="8"/>
  <c r="AK509" i="8"/>
  <c r="AK477" i="8"/>
  <c r="AK580" i="8"/>
  <c r="AK598" i="8"/>
  <c r="AK551" i="8"/>
  <c r="AK519" i="8"/>
  <c r="AK487" i="8"/>
  <c r="AK548" i="8"/>
  <c r="AK566" i="8"/>
  <c r="AK520" i="8"/>
  <c r="AK534" i="8"/>
  <c r="AK600" i="8"/>
  <c r="AK484" i="8"/>
  <c r="AK433" i="8"/>
  <c r="AK452" i="8"/>
  <c r="AK409" i="8"/>
  <c r="AK502" i="8"/>
  <c r="AK419" i="8"/>
  <c r="AK470" i="8"/>
  <c r="AK444" i="8"/>
  <c r="AK407" i="8"/>
  <c r="AK448" i="8"/>
  <c r="AK408" i="8"/>
  <c r="AK376" i="8"/>
  <c r="AK344" i="8"/>
  <c r="AK482" i="8"/>
  <c r="AK334" i="8"/>
  <c r="AK316" i="8"/>
  <c r="AK353" i="8"/>
  <c r="AK327" i="8"/>
  <c r="AK374" i="8"/>
  <c r="AK395" i="8"/>
  <c r="AK378" i="8"/>
  <c r="AK245" i="8"/>
  <c r="AK367" i="8"/>
  <c r="AK299" i="8"/>
  <c r="AK267" i="8"/>
  <c r="AK229" i="8"/>
  <c r="AK296" i="8"/>
  <c r="AK249" i="8"/>
  <c r="AK247" i="8"/>
  <c r="AK285" i="8"/>
  <c r="AK239" i="8"/>
  <c r="AK238" i="8"/>
  <c r="AK288" i="8"/>
  <c r="AK227" i="8"/>
  <c r="AK204" i="8"/>
  <c r="AK172" i="8"/>
  <c r="AK136" i="8"/>
  <c r="AK120" i="8"/>
  <c r="AK104" i="8"/>
  <c r="AK88" i="8"/>
  <c r="AK54" i="8"/>
  <c r="AK276" i="8"/>
  <c r="AK216" i="8"/>
  <c r="AK160" i="8"/>
  <c r="AK55" i="8"/>
  <c r="AK157" i="8"/>
  <c r="AK119" i="8"/>
  <c r="AK87" i="8"/>
  <c r="AK154" i="8"/>
  <c r="AK63" i="8"/>
  <c r="AK174" i="8"/>
  <c r="AK133" i="8"/>
  <c r="AK101" i="8"/>
  <c r="AK75" i="8"/>
  <c r="AK178" i="8"/>
  <c r="AK36" i="8"/>
  <c r="AK981" i="8"/>
  <c r="AK1000" i="8"/>
  <c r="AK986" i="8"/>
  <c r="AK957" i="8"/>
  <c r="AK892" i="8"/>
  <c r="AK887" i="8"/>
  <c r="AK926" i="8"/>
  <c r="AK949" i="8"/>
  <c r="AK889" i="8"/>
  <c r="AK828" i="8"/>
  <c r="AK787" i="8"/>
  <c r="AK871" i="8"/>
  <c r="AK914" i="8"/>
  <c r="AK902" i="8"/>
  <c r="AK882" i="8"/>
  <c r="AK788" i="8"/>
  <c r="AK744" i="8"/>
  <c r="AK894" i="8"/>
  <c r="AK816" i="8"/>
  <c r="AK837" i="8"/>
  <c r="AK826" i="8"/>
  <c r="AK875" i="8"/>
  <c r="AK829" i="8"/>
  <c r="AK790" i="8"/>
  <c r="AK762" i="8"/>
  <c r="AK802" i="8"/>
  <c r="AK769" i="8"/>
  <c r="AK759" i="8"/>
  <c r="AK741" i="8"/>
  <c r="AK707" i="8"/>
  <c r="AK747" i="8"/>
  <c r="AK708" i="8"/>
  <c r="AK727" i="8"/>
  <c r="AK673" i="8"/>
  <c r="AK713" i="8"/>
  <c r="AK662" i="8"/>
  <c r="AK687" i="8"/>
  <c r="AK651" i="8"/>
  <c r="AK643" i="8"/>
  <c r="AK611" i="8"/>
  <c r="AK605" i="8"/>
  <c r="AK573" i="8"/>
  <c r="AK641" i="8"/>
  <c r="AK645" i="8"/>
  <c r="AK599" i="8"/>
  <c r="AK634" i="8"/>
  <c r="AK664" i="8"/>
  <c r="AK569" i="8"/>
  <c r="AK537" i="8"/>
  <c r="AK505" i="8"/>
  <c r="AK473" i="8"/>
  <c r="AK576" i="8"/>
  <c r="AK590" i="8"/>
  <c r="AK547" i="8"/>
  <c r="AK515" i="8"/>
  <c r="AK483" i="8"/>
  <c r="AK538" i="8"/>
  <c r="AK558" i="8"/>
  <c r="AK592" i="8"/>
  <c r="AK526" i="8"/>
  <c r="AK540" i="8"/>
  <c r="AK476" i="8"/>
  <c r="AK429" i="8"/>
  <c r="AK447" i="8"/>
  <c r="AK405" i="8"/>
  <c r="AK456" i="8"/>
  <c r="AK418" i="8"/>
  <c r="AK464" i="8"/>
  <c r="AK439" i="8"/>
  <c r="AK403" i="8"/>
  <c r="AK443" i="8"/>
  <c r="AK404" i="8"/>
  <c r="AK372" i="8"/>
  <c r="AK340" i="8"/>
  <c r="AK480" i="8"/>
  <c r="AK333" i="8"/>
  <c r="AK312" i="8"/>
  <c r="AK338" i="8"/>
  <c r="AK317" i="8"/>
  <c r="AK373" i="8"/>
  <c r="AK379" i="8"/>
  <c r="AK377" i="8"/>
  <c r="AK244" i="8"/>
  <c r="AK351" i="8"/>
  <c r="AK295" i="8"/>
  <c r="AK263" i="8"/>
  <c r="AK206" i="8"/>
  <c r="AK286" i="8"/>
  <c r="AK248" i="8"/>
  <c r="AK234" i="8"/>
  <c r="AK284" i="8"/>
  <c r="AK226" i="8"/>
  <c r="AK237" i="8"/>
  <c r="AK278" i="8"/>
  <c r="AK223" i="8"/>
  <c r="AK200" i="8"/>
  <c r="AK168" i="8"/>
  <c r="AK134" i="8"/>
  <c r="AK118" i="8"/>
  <c r="AK102" i="8"/>
  <c r="AK86" i="8"/>
  <c r="AK40" i="8"/>
  <c r="AK266" i="8"/>
  <c r="AK212" i="8"/>
  <c r="AK152" i="8"/>
  <c r="AK49" i="8"/>
  <c r="AK147" i="8"/>
  <c r="AK115" i="8"/>
  <c r="AK76" i="8"/>
  <c r="AK150" i="8"/>
  <c r="AK175" i="8"/>
  <c r="AK173" i="8"/>
  <c r="AK129" i="8"/>
  <c r="AK97" i="8"/>
  <c r="AK64" i="8"/>
  <c r="AK177" i="8"/>
  <c r="AK31" i="8"/>
  <c r="AK979" i="8"/>
  <c r="AK987" i="8"/>
  <c r="AK942" i="8"/>
  <c r="AK947" i="8"/>
  <c r="AK884" i="8"/>
  <c r="AK879" i="8"/>
  <c r="AK952" i="8"/>
  <c r="AK946" i="8"/>
  <c r="AK888" i="8"/>
  <c r="AK820" i="8"/>
  <c r="AK783" i="8"/>
  <c r="AK863" i="8"/>
  <c r="AK909" i="8"/>
  <c r="AK897" i="8"/>
  <c r="AK867" i="8"/>
  <c r="AK772" i="8"/>
  <c r="AK740" i="8"/>
  <c r="AK865" i="8"/>
  <c r="AK810" i="8"/>
  <c r="AK830" i="8"/>
  <c r="AK825" i="8"/>
  <c r="AK866" i="8"/>
  <c r="AK786" i="8"/>
  <c r="AK841" i="8"/>
  <c r="AK824" i="8"/>
  <c r="AK770" i="8"/>
  <c r="AK767" i="8"/>
  <c r="AK750" i="8"/>
  <c r="AK780" i="8"/>
  <c r="AK703" i="8"/>
  <c r="AK730" i="8"/>
  <c r="AK704" i="8"/>
  <c r="AK722" i="8"/>
  <c r="AK669" i="8"/>
  <c r="AK690" i="8"/>
  <c r="AK658" i="8"/>
  <c r="AK683" i="8"/>
  <c r="AK649" i="8"/>
  <c r="AK639" i="8"/>
  <c r="AK694" i="8"/>
  <c r="AK601" i="8"/>
  <c r="AK672" i="8"/>
  <c r="AK684" i="8"/>
  <c r="AK632" i="8"/>
  <c r="AK595" i="8"/>
  <c r="AK628" i="8"/>
  <c r="AK617" i="8"/>
  <c r="AK565" i="8"/>
  <c r="AK533" i="8"/>
  <c r="AK501" i="8"/>
  <c r="AK469" i="8"/>
  <c r="AK738" i="8"/>
  <c r="AK582" i="8"/>
  <c r="AK543" i="8"/>
  <c r="AK511" i="8"/>
  <c r="AK479" i="8"/>
  <c r="AK530" i="8"/>
  <c r="AK550" i="8"/>
  <c r="AK579" i="8"/>
  <c r="AK518" i="8"/>
  <c r="AK532" i="8"/>
  <c r="AK460" i="8"/>
  <c r="AK425" i="8"/>
  <c r="AK446" i="8"/>
  <c r="AK401" i="8"/>
  <c r="AK451" i="8"/>
  <c r="AK414" i="8"/>
  <c r="AK463" i="8"/>
  <c r="AK438" i="8"/>
  <c r="AK496" i="8"/>
  <c r="AK442" i="8"/>
  <c r="AK400" i="8"/>
  <c r="AK368" i="8"/>
  <c r="AK336" i="8"/>
  <c r="AK382" i="8"/>
  <c r="AK318" i="8"/>
  <c r="AK308" i="8"/>
  <c r="AK337" i="8"/>
  <c r="AK313" i="8"/>
  <c r="AK358" i="8"/>
  <c r="AK363" i="8"/>
  <c r="AK362" i="8"/>
  <c r="AK240" i="8"/>
  <c r="AK335" i="8"/>
  <c r="AK291" i="8"/>
  <c r="AK259" i="8"/>
  <c r="AK205" i="8"/>
  <c r="AK281" i="8"/>
  <c r="AK235" i="8"/>
  <c r="AK233" i="8"/>
  <c r="AK274" i="8"/>
  <c r="AK222" i="8"/>
  <c r="AK210" i="8"/>
  <c r="AK273" i="8"/>
  <c r="AK219" i="8"/>
  <c r="AK196" i="8"/>
  <c r="AK149" i="8"/>
  <c r="AK132" i="8"/>
  <c r="AK116" i="8"/>
  <c r="AK100" i="8"/>
  <c r="AK84" i="8"/>
  <c r="AK30" i="8"/>
  <c r="AK261" i="8"/>
  <c r="AK57" i="8"/>
  <c r="AK78" i="8"/>
  <c r="AK38" i="8"/>
  <c r="AK143" i="8"/>
  <c r="AK111" i="8"/>
  <c r="AK56" i="8"/>
  <c r="AK186" i="8"/>
  <c r="AK164" i="8"/>
  <c r="AK161" i="8"/>
  <c r="AK125" i="8"/>
  <c r="AK93" i="8"/>
  <c r="AK61" i="8"/>
  <c r="AK163" i="8"/>
  <c r="AK15" i="8"/>
  <c r="AK954" i="8"/>
  <c r="AK966" i="8"/>
  <c r="AK941" i="8"/>
  <c r="AK943" i="8"/>
  <c r="AK980" i="8"/>
  <c r="AK936" i="8"/>
  <c r="AK950" i="8"/>
  <c r="AK933" i="8"/>
  <c r="AK876" i="8"/>
  <c r="AK811" i="8"/>
  <c r="AK779" i="8"/>
  <c r="AK855" i="8"/>
  <c r="AK906" i="8"/>
  <c r="AK919" i="8"/>
  <c r="AK851" i="8"/>
  <c r="AK768" i="8"/>
  <c r="AK736" i="8"/>
  <c r="AK864" i="8"/>
  <c r="AK794" i="8"/>
  <c r="AK883" i="8"/>
  <c r="AK813" i="8"/>
  <c r="AK843" i="8"/>
  <c r="AK859" i="8"/>
  <c r="AK827" i="8"/>
  <c r="AK792" i="8"/>
  <c r="AK757" i="8"/>
  <c r="AK856" i="8"/>
  <c r="AK737" i="8"/>
  <c r="AK773" i="8"/>
  <c r="AK699" i="8"/>
  <c r="AK858" i="8"/>
  <c r="AK700" i="8"/>
  <c r="AK698" i="8"/>
  <c r="AK665" i="8"/>
  <c r="AK686" i="8"/>
  <c r="AK654" i="8"/>
  <c r="AK679" i="8"/>
  <c r="AK733" i="8"/>
  <c r="AK635" i="8"/>
  <c r="AK640" i="8"/>
  <c r="AK597" i="8"/>
  <c r="AK671" i="8"/>
  <c r="AK652" i="8"/>
  <c r="AK629" i="8"/>
  <c r="AK591" i="8"/>
  <c r="AK575" i="8"/>
  <c r="AK614" i="8"/>
  <c r="AK561" i="8"/>
  <c r="AK529" i="8"/>
  <c r="AK497" i="8"/>
  <c r="AK465" i="8"/>
  <c r="AK668" i="8"/>
  <c r="AK571" i="8"/>
  <c r="AK539" i="8"/>
  <c r="AK507" i="8"/>
  <c r="AK475" i="8"/>
  <c r="AK522" i="8"/>
  <c r="AK659" i="8"/>
  <c r="AK568" i="8"/>
  <c r="AK570" i="8"/>
  <c r="AK524" i="8"/>
  <c r="AK453" i="8"/>
  <c r="AK421" i="8"/>
  <c r="AK436" i="8"/>
  <c r="AK397" i="8"/>
  <c r="AK450" i="8"/>
  <c r="AK410" i="8"/>
  <c r="AK459" i="8"/>
  <c r="AK428" i="8"/>
  <c r="AK486" i="8"/>
  <c r="AK432" i="8"/>
  <c r="AK396" i="8"/>
  <c r="AK364" i="8"/>
  <c r="AK332" i="8"/>
  <c r="AK381" i="8"/>
  <c r="AK390" i="8"/>
  <c r="AK399" i="8"/>
  <c r="AK322" i="8"/>
  <c r="AK309" i="8"/>
  <c r="AK357" i="8"/>
  <c r="AK347" i="8"/>
  <c r="AK361" i="8"/>
  <c r="AK236" i="8"/>
  <c r="AK319" i="8"/>
  <c r="AK287" i="8"/>
  <c r="AK255" i="8"/>
  <c r="AK201" i="8"/>
  <c r="AK280" i="8"/>
  <c r="AK225" i="8"/>
  <c r="AK208" i="8"/>
  <c r="AK269" i="8"/>
  <c r="AK218" i="8"/>
  <c r="AK203" i="8"/>
  <c r="AK272" i="8"/>
  <c r="AK215" i="8"/>
  <c r="AK192" i="8"/>
  <c r="AK146" i="8"/>
  <c r="AK130" i="8"/>
  <c r="AK114" i="8"/>
  <c r="AK98" i="8"/>
  <c r="AK81" i="8"/>
  <c r="AK298" i="8"/>
  <c r="AK260" i="8"/>
  <c r="AK47" i="8"/>
  <c r="AK71" i="8"/>
  <c r="AK37" i="8"/>
  <c r="AK139" i="8"/>
  <c r="AK107" i="8"/>
  <c r="AK50" i="8"/>
  <c r="AK185" i="8"/>
  <c r="AK156" i="8"/>
  <c r="AK153" i="8"/>
  <c r="AK121" i="8"/>
  <c r="AK89" i="8"/>
  <c r="AK48" i="8"/>
  <c r="AK155" i="8"/>
  <c r="AK999" i="8"/>
  <c r="AK940" i="8"/>
  <c r="AK968" i="8"/>
  <c r="AK927" i="8"/>
  <c r="AK928" i="8"/>
  <c r="AK923" i="8"/>
  <c r="AK935" i="8"/>
  <c r="AK922" i="8"/>
  <c r="AK860" i="8"/>
  <c r="AK803" i="8"/>
  <c r="AK972" i="8"/>
  <c r="AK839" i="8"/>
  <c r="AK891" i="8"/>
  <c r="AK893" i="8"/>
  <c r="AK819" i="8"/>
  <c r="AK760" i="8"/>
  <c r="AK728" i="8"/>
  <c r="AK848" i="8"/>
  <c r="AK872" i="8"/>
  <c r="AK890" i="8"/>
  <c r="AK800" i="8"/>
  <c r="AK785" i="8"/>
  <c r="AK822" i="8"/>
  <c r="AK808" i="8"/>
  <c r="AK766" i="8"/>
  <c r="AK814" i="8"/>
  <c r="AK771" i="8"/>
  <c r="AK774" i="8"/>
  <c r="AK743" i="8"/>
  <c r="AK691" i="8"/>
  <c r="AK721" i="8"/>
  <c r="AK692" i="8"/>
  <c r="AK688" i="8"/>
  <c r="AK657" i="8"/>
  <c r="AK678" i="8"/>
  <c r="AK739" i="8"/>
  <c r="AK796" i="8"/>
  <c r="AK702" i="8"/>
  <c r="AK627" i="8"/>
  <c r="AK624" i="8"/>
  <c r="AK589" i="8"/>
  <c r="AK650" i="8"/>
  <c r="AK630" i="8"/>
  <c r="AK613" i="8"/>
  <c r="AK583" i="8"/>
  <c r="AK604" i="8"/>
  <c r="AK594" i="8"/>
  <c r="AK553" i="8"/>
  <c r="AK521" i="8"/>
  <c r="AK489" i="8"/>
  <c r="AK457" i="8"/>
  <c r="AK663" i="8"/>
  <c r="AK563" i="8"/>
  <c r="AK531" i="8"/>
  <c r="AK499" i="8"/>
  <c r="AK584" i="8"/>
  <c r="AK506" i="8"/>
  <c r="AK578" i="8"/>
  <c r="AK552" i="8"/>
  <c r="AK554" i="8"/>
  <c r="AK508" i="8"/>
  <c r="AK445" i="8"/>
  <c r="AK494" i="8"/>
  <c r="AK430" i="8"/>
  <c r="AK466" i="8"/>
  <c r="AK435" i="8"/>
  <c r="AK402" i="8"/>
  <c r="AK478" i="8"/>
  <c r="AK422" i="8"/>
  <c r="AK467" i="8"/>
  <c r="AK426" i="8"/>
  <c r="AK388" i="8"/>
  <c r="AK356" i="8"/>
  <c r="AK324" i="8"/>
  <c r="AK365" i="8"/>
  <c r="AK355" i="8"/>
  <c r="AK370" i="8"/>
  <c r="AK375" i="8"/>
  <c r="AK391" i="8"/>
  <c r="AK341" i="8"/>
  <c r="AK314" i="8"/>
  <c r="AK345" i="8"/>
  <c r="AK228" i="8"/>
  <c r="AK311" i="8"/>
  <c r="AK279" i="8"/>
  <c r="AK246" i="8"/>
  <c r="AK193" i="8"/>
  <c r="AK265" i="8"/>
  <c r="AK217" i="8"/>
  <c r="AK198" i="8"/>
  <c r="AK258" i="8"/>
  <c r="AK209" i="8"/>
  <c r="AK195" i="8"/>
  <c r="AK257" i="8"/>
  <c r="AK300" i="8"/>
  <c r="AK184" i="8"/>
  <c r="AK142" i="8"/>
  <c r="AK126" i="8"/>
  <c r="AK110" i="8"/>
  <c r="AK94" i="8"/>
  <c r="AK73" i="8"/>
  <c r="AK292" i="8"/>
  <c r="AK231" i="8"/>
  <c r="AK33" i="8"/>
  <c r="AK65" i="8"/>
  <c r="AK181" i="8"/>
  <c r="AK131" i="8"/>
  <c r="AK99" i="8"/>
  <c r="AK187" i="8"/>
  <c r="AK169" i="8"/>
  <c r="AK79" i="8"/>
  <c r="AK145" i="8"/>
  <c r="AK113" i="8"/>
  <c r="AK179" i="8"/>
  <c r="AK24" i="8"/>
  <c r="AK80" i="8"/>
  <c r="AK989" i="8"/>
  <c r="AK868" i="8"/>
  <c r="AK732" i="8"/>
  <c r="AK782" i="8"/>
  <c r="AK689" i="8"/>
  <c r="AK593" i="8"/>
  <c r="AK525" i="8"/>
  <c r="AK514" i="8"/>
  <c r="AK512" i="8"/>
  <c r="AK360" i="8"/>
  <c r="AK331" i="8"/>
  <c r="AK221" i="8"/>
  <c r="AK144" i="8"/>
  <c r="AK68" i="8"/>
  <c r="AK117" i="8"/>
  <c r="AK948" i="8"/>
  <c r="AK807" i="8"/>
  <c r="AK849" i="8"/>
  <c r="AK755" i="8"/>
  <c r="AK661" i="8"/>
  <c r="AK667" i="8"/>
  <c r="AK493" i="8"/>
  <c r="AK633" i="8"/>
  <c r="AK440" i="8"/>
  <c r="AK328" i="8"/>
  <c r="AK346" i="8"/>
  <c r="AK202" i="8"/>
  <c r="AK128" i="8"/>
  <c r="AK182" i="8"/>
  <c r="AK85" i="8"/>
  <c r="AK971" i="8"/>
  <c r="AK775" i="8"/>
  <c r="AK886" i="8"/>
  <c r="AK777" i="8"/>
  <c r="AK682" i="8"/>
  <c r="AK646" i="8"/>
  <c r="AK461" i="8"/>
  <c r="AK560" i="8"/>
  <c r="AK406" i="8"/>
  <c r="AK366" i="8"/>
  <c r="AK232" i="8"/>
  <c r="AK268" i="8"/>
  <c r="AK112" i="8"/>
  <c r="AK135" i="8"/>
  <c r="AK28" i="8"/>
  <c r="AK931" i="8"/>
  <c r="AK847" i="8"/>
  <c r="AK869" i="8"/>
  <c r="AK735" i="8"/>
  <c r="AK742" i="8"/>
  <c r="AK618" i="8"/>
  <c r="AK636" i="8"/>
  <c r="AK562" i="8"/>
  <c r="AK510" i="8"/>
  <c r="AK371" i="8"/>
  <c r="AK315" i="8"/>
  <c r="AK214" i="8"/>
  <c r="AK96" i="8"/>
  <c r="AK103" i="8"/>
  <c r="AK83" i="8"/>
  <c r="AK944" i="8"/>
  <c r="AK896" i="8"/>
  <c r="AK809" i="8"/>
  <c r="AK745" i="8"/>
  <c r="AK675" i="8"/>
  <c r="AK587" i="8"/>
  <c r="AK567" i="8"/>
  <c r="AK516" i="8"/>
  <c r="AK423" i="8"/>
  <c r="AK385" i="8"/>
  <c r="AK283" i="8"/>
  <c r="AK199" i="8"/>
  <c r="AK77" i="8"/>
  <c r="AK42" i="8"/>
  <c r="AK930" i="8"/>
  <c r="AK898" i="8"/>
  <c r="AK818" i="8"/>
  <c r="AK695" i="8"/>
  <c r="AK717" i="8"/>
  <c r="AK609" i="8"/>
  <c r="AK535" i="8"/>
  <c r="AK449" i="8"/>
  <c r="AK468" i="8"/>
  <c r="AK321" i="8"/>
  <c r="AK251" i="8"/>
  <c r="AK262" i="8"/>
  <c r="AK293" i="8"/>
  <c r="AK170" i="8"/>
  <c r="AK939" i="8"/>
  <c r="AK835" i="8"/>
  <c r="AK834" i="8"/>
  <c r="AK734" i="8"/>
  <c r="AK631" i="8"/>
  <c r="AK602" i="8"/>
  <c r="AK503" i="8"/>
  <c r="AK417" i="8"/>
  <c r="AK427" i="8"/>
  <c r="AK305" i="8"/>
  <c r="AK197" i="8"/>
  <c r="AK211" i="8"/>
  <c r="AK250" i="8"/>
  <c r="AK148" i="8"/>
  <c r="AK925" i="8"/>
  <c r="AK764" i="8"/>
  <c r="AK812" i="8"/>
  <c r="AK696" i="8"/>
  <c r="AK637" i="8"/>
  <c r="AK557" i="8"/>
  <c r="AK471" i="8"/>
  <c r="AK431" i="8"/>
  <c r="AK392" i="8"/>
  <c r="AK342" i="8"/>
  <c r="AK270" i="8"/>
  <c r="AK188" i="8"/>
  <c r="AK45" i="8"/>
  <c r="AK151" i="8"/>
  <c r="AK18" i="8"/>
  <c r="AK17" i="8"/>
  <c r="AK21" i="8"/>
  <c r="AK14" i="8"/>
  <c r="AK19" i="8"/>
  <c r="AK25" i="8"/>
  <c r="AK53" i="8"/>
  <c r="AK74" i="8"/>
  <c r="AK16" i="8"/>
  <c r="AK46" i="8"/>
  <c r="AK39" i="8"/>
  <c r="AK27" i="8"/>
  <c r="AK32" i="8"/>
  <c r="AK52" i="8"/>
  <c r="AK11" i="8"/>
  <c r="AK23" i="8"/>
  <c r="AK34" i="8"/>
  <c r="AK43" i="8"/>
  <c r="AK58" i="8"/>
  <c r="AK26" i="8"/>
  <c r="AK12" i="8"/>
  <c r="AK66" i="8"/>
  <c r="R33" i="7"/>
  <c r="M28" i="7"/>
  <c r="R36" i="3" s="1"/>
  <c r="AD36" i="3" s="1"/>
  <c r="T37" i="4"/>
  <c r="X37" i="4" s="1"/>
  <c r="L13" i="7"/>
  <c r="Q21" i="3" s="1"/>
  <c r="AB19" i="3"/>
  <c r="AD19" i="3"/>
  <c r="AE19" i="3"/>
  <c r="C19" i="3"/>
  <c r="AC19" i="3"/>
  <c r="AE17" i="3"/>
  <c r="AA17" i="3"/>
  <c r="C17" i="3"/>
  <c r="AC17" i="3"/>
  <c r="AB17" i="3"/>
  <c r="AD17" i="3"/>
  <c r="AI10" i="8"/>
  <c r="AH44" i="8"/>
  <c r="AH24" i="8"/>
  <c r="U18" i="8"/>
  <c r="Z21" i="3"/>
  <c r="AE21" i="3"/>
  <c r="AD21" i="3"/>
  <c r="AE23" i="3"/>
  <c r="U13" i="8"/>
  <c r="U10" i="8"/>
  <c r="U983" i="8"/>
  <c r="U982" i="8"/>
  <c r="U1005" i="8"/>
  <c r="U976" i="8"/>
  <c r="U987" i="8"/>
  <c r="U922" i="8"/>
  <c r="U944" i="8"/>
  <c r="U934" i="8"/>
  <c r="U882" i="8"/>
  <c r="U893" i="8"/>
  <c r="U924" i="8"/>
  <c r="U942" i="8"/>
  <c r="U874" i="8"/>
  <c r="U812" i="8"/>
  <c r="U780" i="8"/>
  <c r="U877" i="8"/>
  <c r="U904" i="8"/>
  <c r="U905" i="8"/>
  <c r="U773" i="8"/>
  <c r="U741" i="8"/>
  <c r="U870" i="8"/>
  <c r="U811" i="8"/>
  <c r="U888" i="8"/>
  <c r="U864" i="8"/>
  <c r="U833" i="8"/>
  <c r="U844" i="8"/>
  <c r="U819" i="8"/>
  <c r="U847" i="8"/>
  <c r="U783" i="8"/>
  <c r="U810" i="8"/>
  <c r="U779" i="8"/>
  <c r="U755" i="8"/>
  <c r="U712" i="8"/>
  <c r="U748" i="8"/>
  <c r="U735" i="8"/>
  <c r="U693" i="8"/>
  <c r="U682" i="8"/>
  <c r="U739" i="8"/>
  <c r="U687" i="8"/>
  <c r="U655" i="8"/>
  <c r="U738" i="8"/>
  <c r="U695" i="8"/>
  <c r="U636" i="8"/>
  <c r="U669" i="8"/>
  <c r="U617" i="8"/>
  <c r="U582" i="8"/>
  <c r="U642" i="8"/>
  <c r="U645" i="8"/>
  <c r="U600" i="8"/>
  <c r="U661" i="8"/>
  <c r="U677" i="8"/>
  <c r="U589" i="8"/>
  <c r="U546" i="8"/>
  <c r="U514" i="8"/>
  <c r="U482" i="8"/>
  <c r="U615" i="8"/>
  <c r="U633" i="8"/>
  <c r="U564" i="8"/>
  <c r="U532" i="8"/>
  <c r="U500" i="8"/>
  <c r="U587" i="8"/>
  <c r="U517" i="8"/>
  <c r="U523" i="8"/>
  <c r="U603" i="8"/>
  <c r="U511" i="8"/>
  <c r="U454" i="8"/>
  <c r="U422" i="8"/>
  <c r="U432" i="8"/>
  <c r="U394" i="8"/>
  <c r="U447" i="8"/>
  <c r="U407" i="8"/>
  <c r="U463" i="8"/>
  <c r="U435" i="8"/>
  <c r="U499" i="8"/>
  <c r="U988" i="8"/>
  <c r="U985" i="8"/>
  <c r="U960" i="8"/>
  <c r="U966" i="8"/>
  <c r="U935" i="8"/>
  <c r="U957" i="8"/>
  <c r="U945" i="8"/>
  <c r="U958" i="8"/>
  <c r="U917" i="8"/>
  <c r="U948" i="8"/>
  <c r="U939" i="8"/>
  <c r="U931" i="8"/>
  <c r="U912" i="8"/>
  <c r="U850" i="8"/>
  <c r="U800" i="8"/>
  <c r="U936" i="8"/>
  <c r="U853" i="8"/>
  <c r="U887" i="8"/>
  <c r="U855" i="8"/>
  <c r="U761" i="8"/>
  <c r="U729" i="8"/>
  <c r="U852" i="8"/>
  <c r="U790" i="8"/>
  <c r="U875" i="8"/>
  <c r="U809" i="8"/>
  <c r="U856" i="8"/>
  <c r="U815" i="8"/>
  <c r="U843" i="8"/>
  <c r="U774" i="8"/>
  <c r="U865" i="8"/>
  <c r="U766" i="8"/>
  <c r="U736" i="8"/>
  <c r="U762" i="8"/>
  <c r="U700" i="8"/>
  <c r="U873" i="8"/>
  <c r="U713" i="8"/>
  <c r="U781" i="8"/>
  <c r="U670" i="8"/>
  <c r="U728" i="8"/>
  <c r="U675" i="8"/>
  <c r="U714" i="8"/>
  <c r="U740" i="8"/>
  <c r="U664" i="8"/>
  <c r="U624" i="8"/>
  <c r="U639" i="8"/>
  <c r="U602" i="8"/>
  <c r="U703" i="8"/>
  <c r="U668" i="8"/>
  <c r="U629" i="8"/>
  <c r="U588" i="8"/>
  <c r="U607" i="8"/>
  <c r="U625" i="8"/>
  <c r="U566" i="8"/>
  <c r="U534" i="8"/>
  <c r="U502" i="8"/>
  <c r="U470" i="8"/>
  <c r="U575" i="8"/>
  <c r="U593" i="8"/>
  <c r="U552" i="8"/>
  <c r="U520" i="8"/>
  <c r="U488" i="8"/>
  <c r="U555" i="8"/>
  <c r="U565" i="8"/>
  <c r="U559" i="8"/>
  <c r="U545" i="8"/>
  <c r="U487" i="8"/>
  <c r="U442" i="8"/>
  <c r="U473" i="8"/>
  <c r="U414" i="8"/>
  <c r="U505" i="8"/>
  <c r="U431" i="8"/>
  <c r="U395" i="8"/>
  <c r="U485" i="8"/>
  <c r="U419" i="8"/>
  <c r="U468" i="8"/>
  <c r="U428" i="8"/>
  <c r="U393" i="8"/>
  <c r="U361" i="8"/>
  <c r="U329" i="8"/>
  <c r="U346" i="8"/>
  <c r="U335" i="8"/>
  <c r="U350" i="8"/>
  <c r="U339" i="8"/>
  <c r="U370" i="8"/>
  <c r="U980" i="8"/>
  <c r="U998" i="8"/>
  <c r="U989" i="8"/>
  <c r="U927" i="8"/>
  <c r="U938" i="8"/>
  <c r="U986" i="8"/>
  <c r="U911" i="8"/>
  <c r="U909" i="8"/>
  <c r="U920" i="8"/>
  <c r="U910" i="8"/>
  <c r="U826" i="8"/>
  <c r="U776" i="8"/>
  <c r="U845" i="8"/>
  <c r="U900" i="8"/>
  <c r="U769" i="8"/>
  <c r="U725" i="8"/>
  <c r="U822" i="8"/>
  <c r="U883" i="8"/>
  <c r="U832" i="8"/>
  <c r="U786" i="8"/>
  <c r="U791" i="8"/>
  <c r="U763" i="8"/>
  <c r="U817" i="8"/>
  <c r="U772" i="8"/>
  <c r="U744" i="8"/>
  <c r="U775" i="8"/>
  <c r="U720" i="8"/>
  <c r="U723" i="8"/>
  <c r="U658" i="8"/>
  <c r="U683" i="8"/>
  <c r="U688" i="8"/>
  <c r="U726" i="8"/>
  <c r="U632" i="8"/>
  <c r="U638" i="8"/>
  <c r="U590" i="8"/>
  <c r="U972" i="8"/>
  <c r="U984" i="8"/>
  <c r="U977" i="8"/>
  <c r="U919" i="8"/>
  <c r="U930" i="8"/>
  <c r="U962" i="8"/>
  <c r="U906" i="8"/>
  <c r="U901" i="8"/>
  <c r="U937" i="8"/>
  <c r="U908" i="8"/>
  <c r="U818" i="8"/>
  <c r="U991" i="8"/>
  <c r="U968" i="8"/>
  <c r="U992" i="8"/>
  <c r="U1003" i="8"/>
  <c r="U947" i="8"/>
  <c r="U956" i="8"/>
  <c r="U890" i="8"/>
  <c r="U952" i="8"/>
  <c r="U971" i="8"/>
  <c r="U892" i="8"/>
  <c r="U804" i="8"/>
  <c r="U913" i="8"/>
  <c r="U821" i="8"/>
  <c r="U871" i="8"/>
  <c r="U753" i="8"/>
  <c r="U889" i="8"/>
  <c r="U795" i="8"/>
  <c r="U879" i="8"/>
  <c r="U805" i="8"/>
  <c r="U827" i="8"/>
  <c r="U798" i="8"/>
  <c r="U752" i="8"/>
  <c r="U768" i="8"/>
  <c r="U789" i="8"/>
  <c r="U716" i="8"/>
  <c r="U731" i="8"/>
  <c r="U705" i="8"/>
  <c r="U686" i="8"/>
  <c r="U710" i="8"/>
  <c r="U667" i="8"/>
  <c r="U676" i="8"/>
  <c r="U672" i="8"/>
  <c r="U616" i="8"/>
  <c r="U622" i="8"/>
  <c r="U574" i="8"/>
  <c r="U653" i="8"/>
  <c r="U604" i="8"/>
  <c r="U626" i="8"/>
  <c r="U610" i="8"/>
  <c r="U550" i="8"/>
  <c r="U506" i="8"/>
  <c r="U462" i="8"/>
  <c r="U743" i="8"/>
  <c r="U556" i="8"/>
  <c r="U512" i="8"/>
  <c r="U472" i="8"/>
  <c r="U501" i="8"/>
  <c r="U537" i="8"/>
  <c r="U519" i="8"/>
  <c r="U446" i="8"/>
  <c r="U448" i="8"/>
  <c r="U398" i="8"/>
  <c r="U436" i="8"/>
  <c r="U491" i="8"/>
  <c r="U440" i="8"/>
  <c r="U469" i="8"/>
  <c r="U423" i="8"/>
  <c r="U385" i="8"/>
  <c r="U349" i="8"/>
  <c r="U396" i="8"/>
  <c r="U356" i="8"/>
  <c r="U382" i="8"/>
  <c r="U344" i="8"/>
  <c r="U354" i="8"/>
  <c r="U364" i="8"/>
  <c r="U374" i="8"/>
  <c r="U229" i="8"/>
  <c r="U336" i="8"/>
  <c r="U296" i="8"/>
  <c r="U264" i="8"/>
  <c r="U202" i="8"/>
  <c r="U277" i="8"/>
  <c r="U226" i="8"/>
  <c r="U203" i="8"/>
  <c r="U275" i="8"/>
  <c r="U235" i="8"/>
  <c r="U200" i="8"/>
  <c r="U269" i="8"/>
  <c r="U220" i="8"/>
  <c r="U193" i="8"/>
  <c r="U164" i="8"/>
  <c r="U156" i="8"/>
  <c r="U76" i="8"/>
  <c r="U38" i="8"/>
  <c r="U267" i="8"/>
  <c r="U996" i="8"/>
  <c r="U979" i="8"/>
  <c r="U1006" i="8"/>
  <c r="U964" i="8"/>
  <c r="U978" i="8"/>
  <c r="U955" i="8"/>
  <c r="U858" i="8"/>
  <c r="U940" i="8"/>
  <c r="U896" i="8"/>
  <c r="U801" i="8"/>
  <c r="U721" i="8"/>
  <c r="U881" i="8"/>
  <c r="U848" i="8"/>
  <c r="U863" i="8"/>
  <c r="U793" i="8"/>
  <c r="U859" i="8"/>
  <c r="U751" i="8"/>
  <c r="U708" i="8"/>
  <c r="U770" i="8"/>
  <c r="U699" i="8"/>
  <c r="U724" i="8"/>
  <c r="U732" i="8"/>
  <c r="U722" i="8"/>
  <c r="U612" i="8"/>
  <c r="U598" i="8"/>
  <c r="U641" i="8"/>
  <c r="U614" i="8"/>
  <c r="U657" i="8"/>
  <c r="U605" i="8"/>
  <c r="U538" i="8"/>
  <c r="U490" i="8"/>
  <c r="U577" i="8"/>
  <c r="U572" i="8"/>
  <c r="U524" i="8"/>
  <c r="U476" i="8"/>
  <c r="U557" i="8"/>
  <c r="U521" i="8"/>
  <c r="U479" i="8"/>
  <c r="U426" i="8"/>
  <c r="U410" i="8"/>
  <c r="U452" i="8"/>
  <c r="U515" i="8"/>
  <c r="U429" i="8"/>
  <c r="U460" i="8"/>
  <c r="U409" i="8"/>
  <c r="U369" i="8"/>
  <c r="U325" i="8"/>
  <c r="U372" i="8"/>
  <c r="U309" i="8"/>
  <c r="U328" i="8"/>
  <c r="U322" i="8"/>
  <c r="U999" i="8"/>
  <c r="U969" i="8"/>
  <c r="U981" i="8"/>
  <c r="U963" i="8"/>
  <c r="U959" i="8"/>
  <c r="U929" i="8"/>
  <c r="U842" i="8"/>
  <c r="U915" i="8"/>
  <c r="U895" i="8"/>
  <c r="U785" i="8"/>
  <c r="U899" i="8"/>
  <c r="U862" i="8"/>
  <c r="U846" i="8"/>
  <c r="U841" i="8"/>
  <c r="U857" i="8"/>
  <c r="U840" i="8"/>
  <c r="U734" i="8"/>
  <c r="U704" i="8"/>
  <c r="U750" i="8"/>
  <c r="U698" i="8"/>
  <c r="U691" i="8"/>
  <c r="U715" i="8"/>
  <c r="U681" i="8"/>
  <c r="U706" i="8"/>
  <c r="U594" i="8"/>
  <c r="U673" i="8"/>
  <c r="U608" i="8"/>
  <c r="U599" i="8"/>
  <c r="U597" i="8"/>
  <c r="U530" i="8"/>
  <c r="U486" i="8"/>
  <c r="U702" i="8"/>
  <c r="U568" i="8"/>
  <c r="U516" i="8"/>
  <c r="U571" i="8"/>
  <c r="U549" i="8"/>
  <c r="U561" i="8"/>
  <c r="U471" i="8"/>
  <c r="U418" i="8"/>
  <c r="U406" i="8"/>
  <c r="U441" i="8"/>
  <c r="U477" i="8"/>
  <c r="U424" i="8"/>
  <c r="U455" i="8"/>
  <c r="U405" i="8"/>
  <c r="U365" i="8"/>
  <c r="U321" i="8"/>
  <c r="U367" i="8"/>
  <c r="U366" i="8"/>
  <c r="U323" i="8"/>
  <c r="U400" i="8"/>
  <c r="U332" i="8"/>
  <c r="U241" i="8"/>
  <c r="U352" i="8"/>
  <c r="U300" i="8"/>
  <c r="U260" i="8"/>
  <c r="U194" i="8"/>
  <c r="U261" i="8"/>
  <c r="U209" i="8"/>
  <c r="U291" i="8"/>
  <c r="U245" i="8"/>
  <c r="U204" i="8"/>
  <c r="U263" i="8"/>
  <c r="U212" i="8"/>
  <c r="U181" i="8"/>
  <c r="U160" i="8"/>
  <c r="U148" i="8"/>
  <c r="U47" i="8"/>
  <c r="U273" i="8"/>
  <c r="U217" i="8"/>
  <c r="U192" i="8"/>
  <c r="U61" i="8"/>
  <c r="U130" i="8"/>
  <c r="U98" i="8"/>
  <c r="U188" i="8"/>
  <c r="U147" i="8"/>
  <c r="U115" i="8"/>
  <c r="U65" i="8"/>
  <c r="U144" i="8"/>
  <c r="U112" i="8"/>
  <c r="U180" i="8"/>
  <c r="U21" i="8"/>
  <c r="U141" i="8"/>
  <c r="U109" i="8"/>
  <c r="U70" i="8"/>
  <c r="U975" i="8"/>
  <c r="U967" i="8"/>
  <c r="U974" i="8"/>
  <c r="U995" i="8"/>
  <c r="U932" i="8"/>
  <c r="U961" i="8"/>
  <c r="U834" i="8"/>
  <c r="U907" i="8"/>
  <c r="U921" i="8"/>
  <c r="U765" i="8"/>
  <c r="U868" i="8"/>
  <c r="U830" i="8"/>
  <c r="U816" i="8"/>
  <c r="U807" i="8"/>
  <c r="U831" i="8"/>
  <c r="U813" i="8"/>
  <c r="U778" i="8"/>
  <c r="U696" i="8"/>
  <c r="U717" i="8"/>
  <c r="U678" i="8"/>
  <c r="U690" i="8"/>
  <c r="U684" i="8"/>
  <c r="U656" i="8"/>
  <c r="U652" i="8"/>
  <c r="U586" i="8"/>
  <c r="U747" i="8"/>
  <c r="U596" i="8"/>
  <c r="U591" i="8"/>
  <c r="U573" i="8"/>
  <c r="U526" i="8"/>
  <c r="U478" i="8"/>
  <c r="U627" i="8"/>
  <c r="U560" i="8"/>
  <c r="U508" i="8"/>
  <c r="U563" i="8"/>
  <c r="U539" i="8"/>
  <c r="U553" i="8"/>
  <c r="U467" i="8"/>
  <c r="U497" i="8"/>
  <c r="U402" i="8"/>
  <c r="U425" i="8"/>
  <c r="U464" i="8"/>
  <c r="U416" i="8"/>
  <c r="U449" i="8"/>
  <c r="U401" i="8"/>
  <c r="U357" i="8"/>
  <c r="U507" i="8"/>
  <c r="U351" i="8"/>
  <c r="U334" i="8"/>
  <c r="U318" i="8"/>
  <c r="U388" i="8"/>
  <c r="U327" i="8"/>
  <c r="U237" i="8"/>
  <c r="U347" i="8"/>
  <c r="U292" i="8"/>
  <c r="U256" i="8"/>
  <c r="U301" i="8"/>
  <c r="U255" i="8"/>
  <c r="U302" i="8"/>
  <c r="U286" i="8"/>
  <c r="U240" i="8"/>
  <c r="U196" i="8"/>
  <c r="U258" i="8"/>
  <c r="U307" i="8"/>
  <c r="U177" i="8"/>
  <c r="U159" i="8"/>
  <c r="U83" i="8"/>
  <c r="U42" i="8"/>
  <c r="U262" i="8"/>
  <c r="U213" i="8"/>
  <c r="U184" i="8"/>
  <c r="U53" i="8"/>
  <c r="U126" i="8"/>
  <c r="U94" i="8"/>
  <c r="U183" i="8"/>
  <c r="U143" i="8"/>
  <c r="U111" i="8"/>
  <c r="U187" i="8"/>
  <c r="U140" i="8"/>
  <c r="U108" i="8"/>
  <c r="U175" i="8"/>
  <c r="U16" i="8"/>
  <c r="U137" i="8"/>
  <c r="U105" i="8"/>
  <c r="U58" i="8"/>
  <c r="U1001" i="8"/>
  <c r="U1002" i="8"/>
  <c r="U954" i="8"/>
  <c r="U950" i="8"/>
  <c r="U916" i="8"/>
  <c r="U953" i="8"/>
  <c r="U808" i="8"/>
  <c r="U891" i="8"/>
  <c r="U902" i="8"/>
  <c r="U757" i="8"/>
  <c r="U854" i="8"/>
  <c r="U878" i="8"/>
  <c r="U814" i="8"/>
  <c r="U872" i="8"/>
  <c r="U782" i="8"/>
  <c r="U777" i="8"/>
  <c r="U759" i="8"/>
  <c r="U692" i="8"/>
  <c r="U709" i="8"/>
  <c r="U674" i="8"/>
  <c r="U689" i="8"/>
  <c r="U680" i="8"/>
  <c r="U648" i="8"/>
  <c r="U650" i="8"/>
  <c r="U578" i="8"/>
  <c r="U647" i="8"/>
  <c r="U592" i="8"/>
  <c r="U583" i="8"/>
  <c r="U570" i="8"/>
  <c r="U522" i="8"/>
  <c r="U474" i="8"/>
  <c r="U580" i="8"/>
  <c r="U548" i="8"/>
  <c r="U504" i="8"/>
  <c r="U547" i="8"/>
  <c r="U531" i="8"/>
  <c r="U543" i="8"/>
  <c r="U461" i="8"/>
  <c r="U453" i="8"/>
  <c r="U481" i="8"/>
  <c r="U420" i="8"/>
  <c r="U459" i="8"/>
  <c r="U412" i="8"/>
  <c r="U444" i="8"/>
  <c r="U397" i="8"/>
  <c r="U353" i="8"/>
  <c r="U390" i="8"/>
  <c r="U340" i="8"/>
  <c r="U391" i="8"/>
  <c r="U314" i="8"/>
  <c r="U387" i="8"/>
  <c r="U315" i="8"/>
  <c r="U233" i="8"/>
  <c r="U331" i="8"/>
  <c r="U288" i="8"/>
  <c r="U252" i="8"/>
  <c r="U298" i="8"/>
  <c r="U250" i="8"/>
  <c r="U230" i="8"/>
  <c r="U281" i="8"/>
  <c r="U227" i="8"/>
  <c r="U303" i="8"/>
  <c r="U253" i="8"/>
  <c r="U238" i="8"/>
  <c r="U173" i="8"/>
  <c r="U158" i="8"/>
  <c r="U80" i="8"/>
  <c r="U28" i="8"/>
  <c r="U257" i="8"/>
  <c r="U207" i="8"/>
  <c r="U965" i="8"/>
  <c r="U997" i="8"/>
  <c r="U946" i="8"/>
  <c r="U949" i="8"/>
  <c r="U885" i="8"/>
  <c r="U941" i="8"/>
  <c r="U796" i="8"/>
  <c r="U869" i="8"/>
  <c r="U897" i="8"/>
  <c r="U749" i="8"/>
  <c r="U838" i="8"/>
  <c r="U876" i="8"/>
  <c r="U825" i="8"/>
  <c r="U867" i="8"/>
  <c r="U828" i="8"/>
  <c r="U849" i="8"/>
  <c r="U754" i="8"/>
  <c r="U760" i="8"/>
  <c r="U701" i="8"/>
  <c r="U666" i="8"/>
  <c r="U679" i="8"/>
  <c r="U685" i="8"/>
  <c r="U644" i="8"/>
  <c r="U637" i="8"/>
  <c r="U694" i="8"/>
  <c r="U646" i="8"/>
  <c r="U584" i="8"/>
  <c r="U569" i="8"/>
  <c r="U562" i="8"/>
  <c r="U518" i="8"/>
  <c r="U466" i="8"/>
  <c r="U609" i="8"/>
  <c r="U544" i="8"/>
  <c r="U496" i="8"/>
  <c r="U541" i="8"/>
  <c r="U595" i="8"/>
  <c r="U535" i="8"/>
  <c r="U450" i="8"/>
  <c r="U443" i="8"/>
  <c r="U475" i="8"/>
  <c r="U415" i="8"/>
  <c r="U513" i="8"/>
  <c r="U408" i="8"/>
  <c r="U439" i="8"/>
  <c r="U389" i="8"/>
  <c r="U345" i="8"/>
  <c r="U378" i="8"/>
  <c r="U324" i="8"/>
  <c r="U376" i="8"/>
  <c r="U310" i="8"/>
  <c r="U380" i="8"/>
  <c r="U311" i="8"/>
  <c r="U392" i="8"/>
  <c r="U320" i="8"/>
  <c r="U284" i="8"/>
  <c r="U248" i="8"/>
  <c r="U293" i="8"/>
  <c r="U236" i="8"/>
  <c r="U210" i="8"/>
  <c r="U270" i="8"/>
  <c r="U223" i="8"/>
  <c r="U295" i="8"/>
  <c r="U244" i="8"/>
  <c r="U205" i="8"/>
  <c r="U169" i="8"/>
  <c r="U157" i="8"/>
  <c r="U72" i="8"/>
  <c r="U299" i="8"/>
  <c r="U251" i="8"/>
  <c r="U206" i="8"/>
  <c r="U1004" i="8"/>
  <c r="U994" i="8"/>
  <c r="U943" i="8"/>
  <c r="U973" i="8"/>
  <c r="U898" i="8"/>
  <c r="U926" i="8"/>
  <c r="U866" i="8"/>
  <c r="U784" i="8"/>
  <c r="U829" i="8"/>
  <c r="U823" i="8"/>
  <c r="U733" i="8"/>
  <c r="U806" i="8"/>
  <c r="U880" i="8"/>
  <c r="U787" i="8"/>
  <c r="U835" i="8"/>
  <c r="U756" i="8"/>
  <c r="U797" i="8"/>
  <c r="U727" i="8"/>
  <c r="U799" i="8"/>
  <c r="U718" i="8"/>
  <c r="U711" i="8"/>
  <c r="U659" i="8"/>
  <c r="U730" i="8"/>
  <c r="U620" i="8"/>
  <c r="U606" i="8"/>
  <c r="U643" i="8"/>
  <c r="U619" i="8"/>
  <c r="U576" i="8"/>
  <c r="U621" i="8"/>
  <c r="U542" i="8"/>
  <c r="U494" i="8"/>
  <c r="U581" i="8"/>
  <c r="U579" i="8"/>
  <c r="U528" i="8"/>
  <c r="U480" i="8"/>
  <c r="U509" i="8"/>
  <c r="U529" i="8"/>
  <c r="U495" i="8"/>
  <c r="U430" i="8"/>
  <c r="U421" i="8"/>
  <c r="U457" i="8"/>
  <c r="U399" i="8"/>
  <c r="U445" i="8"/>
  <c r="U465" i="8"/>
  <c r="U413" i="8"/>
  <c r="U373" i="8"/>
  <c r="U333" i="8"/>
  <c r="U383" i="8"/>
  <c r="U313" i="8"/>
  <c r="U355" i="8"/>
  <c r="U338" i="8"/>
  <c r="U348" i="8"/>
  <c r="U326" i="8"/>
  <c r="U368" i="8"/>
  <c r="U308" i="8"/>
  <c r="U272" i="8"/>
  <c r="U208" i="8"/>
  <c r="U271" i="8"/>
  <c r="U218" i="8"/>
  <c r="U305" i="8"/>
  <c r="U254" i="8"/>
  <c r="U211" i="8"/>
  <c r="U279" i="8"/>
  <c r="U224" i="8"/>
  <c r="U189" i="8"/>
  <c r="U162" i="8"/>
  <c r="U153" i="8"/>
  <c r="U990" i="8"/>
  <c r="U925" i="8"/>
  <c r="U745" i="8"/>
  <c r="U824" i="8"/>
  <c r="U746" i="8"/>
  <c r="U651" i="8"/>
  <c r="U631" i="8"/>
  <c r="U510" i="8"/>
  <c r="U492" i="8"/>
  <c r="U438" i="8"/>
  <c r="U456" i="8"/>
  <c r="U341" i="8"/>
  <c r="U306" i="8"/>
  <c r="U384" i="8"/>
  <c r="U268" i="8"/>
  <c r="U222" i="8"/>
  <c r="U219" i="8"/>
  <c r="U216" i="8"/>
  <c r="U154" i="8"/>
  <c r="U283" i="8"/>
  <c r="U50" i="8"/>
  <c r="U30" i="8"/>
  <c r="U114" i="8"/>
  <c r="U44" i="8"/>
  <c r="U139" i="8"/>
  <c r="U99" i="8"/>
  <c r="U186" i="8"/>
  <c r="U104" i="8"/>
  <c r="U43" i="8"/>
  <c r="U151" i="8"/>
  <c r="U101" i="8"/>
  <c r="U951" i="8"/>
  <c r="U894" i="8"/>
  <c r="U737" i="8"/>
  <c r="U860" i="8"/>
  <c r="U802" i="8"/>
  <c r="U707" i="8"/>
  <c r="U630" i="8"/>
  <c r="U498" i="8"/>
  <c r="U484" i="8"/>
  <c r="U434" i="8"/>
  <c r="U451" i="8"/>
  <c r="U337" i="8"/>
  <c r="U386" i="8"/>
  <c r="U379" i="8"/>
  <c r="U246" i="8"/>
  <c r="U214" i="8"/>
  <c r="U215" i="8"/>
  <c r="U201" i="8"/>
  <c r="U152" i="8"/>
  <c r="U278" i="8"/>
  <c r="U31" i="8"/>
  <c r="U178" i="8"/>
  <c r="U110" i="8"/>
  <c r="U41" i="8"/>
  <c r="U135" i="8"/>
  <c r="U95" i="8"/>
  <c r="U170" i="8"/>
  <c r="U100" i="8"/>
  <c r="U40" i="8"/>
  <c r="U145" i="8"/>
  <c r="U97" i="8"/>
  <c r="U914" i="8"/>
  <c r="U792" i="8"/>
  <c r="U836" i="8"/>
  <c r="U767" i="8"/>
  <c r="U697" i="8"/>
  <c r="U640" i="8"/>
  <c r="U635" i="8"/>
  <c r="U458" i="8"/>
  <c r="U533" i="8"/>
  <c r="U437" i="8"/>
  <c r="U404" i="8"/>
  <c r="U362" i="8"/>
  <c r="U375" i="8"/>
  <c r="U363" i="8"/>
  <c r="U242" i="8"/>
  <c r="U199" i="8"/>
  <c r="U234" i="8"/>
  <c r="U197" i="8"/>
  <c r="U69" i="8"/>
  <c r="U243" i="8"/>
  <c r="U179" i="8"/>
  <c r="U146" i="8"/>
  <c r="U106" i="8"/>
  <c r="U172" i="8"/>
  <c r="U131" i="8"/>
  <c r="U91" i="8"/>
  <c r="U136" i="8"/>
  <c r="U96" i="8"/>
  <c r="U35" i="8"/>
  <c r="U133" i="8"/>
  <c r="U93" i="8"/>
  <c r="U918" i="8"/>
  <c r="U837" i="8"/>
  <c r="U886" i="8"/>
  <c r="U758" i="8"/>
  <c r="U654" i="8"/>
  <c r="U611" i="8"/>
  <c r="U613" i="8"/>
  <c r="U585" i="8"/>
  <c r="U551" i="8"/>
  <c r="U483" i="8"/>
  <c r="U417" i="8"/>
  <c r="U317" i="8"/>
  <c r="U358" i="8"/>
  <c r="U304" i="8"/>
  <c r="U282" i="8"/>
  <c r="U265" i="8"/>
  <c r="U274" i="8"/>
  <c r="U163" i="8"/>
  <c r="U52" i="8"/>
  <c r="U221" i="8"/>
  <c r="U75" i="8"/>
  <c r="U134" i="8"/>
  <c r="U86" i="8"/>
  <c r="U78" i="8"/>
  <c r="U119" i="8"/>
  <c r="U171" i="8"/>
  <c r="U124" i="8"/>
  <c r="U84" i="8"/>
  <c r="U191" i="8"/>
  <c r="U121" i="8"/>
  <c r="U77" i="8"/>
  <c r="U970" i="8"/>
  <c r="U923" i="8"/>
  <c r="U839" i="8"/>
  <c r="U851" i="8"/>
  <c r="U742" i="8"/>
  <c r="U663" i="8"/>
  <c r="U660" i="8"/>
  <c r="U554" i="8"/>
  <c r="U536" i="8"/>
  <c r="U503" i="8"/>
  <c r="U403" i="8"/>
  <c r="U377" i="8"/>
  <c r="U360" i="8"/>
  <c r="U247" i="8"/>
  <c r="U276" i="8"/>
  <c r="U231" i="8"/>
  <c r="U249" i="8"/>
  <c r="U228" i="8"/>
  <c r="U155" i="8"/>
  <c r="U289" i="8"/>
  <c r="U59" i="8"/>
  <c r="U64" i="8"/>
  <c r="U118" i="8"/>
  <c r="U48" i="8"/>
  <c r="U166" i="8"/>
  <c r="U103" i="8"/>
  <c r="U74" i="8"/>
  <c r="U116" i="8"/>
  <c r="U46" i="8"/>
  <c r="U174" i="8"/>
  <c r="U113" i="8"/>
  <c r="U14" i="8"/>
  <c r="U933" i="8"/>
  <c r="U928" i="8"/>
  <c r="U788" i="8"/>
  <c r="U764" i="8"/>
  <c r="U649" i="8"/>
  <c r="U427" i="8"/>
  <c r="U371" i="8"/>
  <c r="U287" i="8"/>
  <c r="U185" i="8"/>
  <c r="U66" i="8"/>
  <c r="U90" i="8"/>
  <c r="U87" i="8"/>
  <c r="U79" i="8"/>
  <c r="U85" i="8"/>
  <c r="U861" i="8"/>
  <c r="U719" i="8"/>
  <c r="U558" i="8"/>
  <c r="U489" i="8"/>
  <c r="U359" i="8"/>
  <c r="U266" i="8"/>
  <c r="U165" i="8"/>
  <c r="U168" i="8"/>
  <c r="U73" i="8"/>
  <c r="U176" i="8"/>
  <c r="U25" i="8"/>
  <c r="U17" i="8"/>
  <c r="U903" i="8"/>
  <c r="U662" i="8"/>
  <c r="U618" i="8"/>
  <c r="U411" i="8"/>
  <c r="U343" i="8"/>
  <c r="U195" i="8"/>
  <c r="U161" i="8"/>
  <c r="U82" i="8"/>
  <c r="U167" i="8"/>
  <c r="U150" i="8"/>
  <c r="U15" i="8"/>
  <c r="U820" i="8"/>
  <c r="U671" i="8"/>
  <c r="U601" i="8"/>
  <c r="U493" i="8"/>
  <c r="U342" i="8"/>
  <c r="U297" i="8"/>
  <c r="U62" i="8"/>
  <c r="U67" i="8"/>
  <c r="U149" i="8"/>
  <c r="U132" i="8"/>
  <c r="U190" i="8"/>
  <c r="U993" i="8"/>
  <c r="U794" i="8"/>
  <c r="U623" i="8"/>
  <c r="U525" i="8"/>
  <c r="U381" i="8"/>
  <c r="U312" i="8"/>
  <c r="U290" i="8"/>
  <c r="U294" i="8"/>
  <c r="U138" i="8"/>
  <c r="U127" i="8"/>
  <c r="U120" i="8"/>
  <c r="U125" i="8"/>
  <c r="U771" i="8"/>
  <c r="U433" i="8"/>
  <c r="U239" i="8"/>
  <c r="U123" i="8"/>
  <c r="U803" i="8"/>
  <c r="U330" i="8"/>
  <c r="U57" i="8"/>
  <c r="U107" i="8"/>
  <c r="U628" i="8"/>
  <c r="U319" i="8"/>
  <c r="U232" i="8"/>
  <c r="U128" i="8"/>
  <c r="U665" i="8"/>
  <c r="U316" i="8"/>
  <c r="U225" i="8"/>
  <c r="U92" i="8"/>
  <c r="U634" i="8"/>
  <c r="U280" i="8"/>
  <c r="U142" i="8"/>
  <c r="U88" i="8"/>
  <c r="U540" i="8"/>
  <c r="U198" i="8"/>
  <c r="U122" i="8"/>
  <c r="U129" i="8"/>
  <c r="U884" i="8"/>
  <c r="U527" i="8"/>
  <c r="U285" i="8"/>
  <c r="U182" i="8"/>
  <c r="U89" i="8"/>
  <c r="U259" i="8"/>
  <c r="U102" i="8"/>
  <c r="U117" i="8"/>
  <c r="U567" i="8"/>
  <c r="U1000" i="8"/>
  <c r="U8" i="8"/>
  <c r="U29" i="8"/>
  <c r="U54" i="8"/>
  <c r="U51" i="8"/>
  <c r="U12" i="8"/>
  <c r="U60" i="8"/>
  <c r="U68" i="8"/>
  <c r="U11" i="8"/>
  <c r="U23" i="8"/>
  <c r="U26" i="8"/>
  <c r="U27" i="8"/>
  <c r="U49" i="8"/>
  <c r="U81" i="8"/>
  <c r="U39" i="8"/>
  <c r="U56" i="8"/>
  <c r="U24" i="8"/>
  <c r="U37" i="8"/>
  <c r="U71" i="8"/>
  <c r="U20" i="8"/>
  <c r="U55" i="8"/>
  <c r="U22" i="8"/>
  <c r="U63" i="8"/>
  <c r="U32" i="8"/>
  <c r="U19" i="8"/>
  <c r="U33" i="8"/>
  <c r="L22" i="7"/>
  <c r="Q30" i="3" s="1"/>
  <c r="Z33" i="3"/>
  <c r="AB33" i="3"/>
  <c r="C33" i="3"/>
  <c r="AA33" i="3"/>
  <c r="AE33" i="3"/>
  <c r="AD33" i="3"/>
  <c r="AI42" i="8"/>
  <c r="U45" i="8"/>
  <c r="AI21" i="8"/>
  <c r="AD22" i="3"/>
  <c r="AC22" i="3"/>
  <c r="G81" i="7"/>
  <c r="K20" i="2" s="1"/>
  <c r="Y5" i="8"/>
  <c r="AL10" i="8"/>
  <c r="AL9" i="8"/>
  <c r="AL977" i="8"/>
  <c r="AL979" i="8"/>
  <c r="AL989" i="8"/>
  <c r="AL990" i="8"/>
  <c r="AL966" i="8"/>
  <c r="AL964" i="8"/>
  <c r="AL911" i="8"/>
  <c r="AL983" i="8"/>
  <c r="AL903" i="8"/>
  <c r="AL926" i="8"/>
  <c r="AL936" i="8"/>
  <c r="AL949" i="8"/>
  <c r="AL885" i="8"/>
  <c r="AL815" i="8"/>
  <c r="AL858" i="8"/>
  <c r="AL804" i="8"/>
  <c r="AL913" i="8"/>
  <c r="AL897" i="8"/>
  <c r="AL908" i="8"/>
  <c r="AL832" i="8"/>
  <c r="AL909" i="8"/>
  <c r="AL793" i="8"/>
  <c r="AL888" i="8"/>
  <c r="AL846" i="8"/>
  <c r="AL869" i="8"/>
  <c r="AL813" i="8"/>
  <c r="AL797" i="8"/>
  <c r="AL785" i="8"/>
  <c r="AL798" i="8"/>
  <c r="AL790" i="8"/>
  <c r="AL789" i="8"/>
  <c r="AL745" i="8"/>
  <c r="AL736" i="8"/>
  <c r="AL700" i="8"/>
  <c r="AL738" i="8"/>
  <c r="AL699" i="8"/>
  <c r="AL665" i="8"/>
  <c r="AL701" i="8"/>
  <c r="AL670" i="8"/>
  <c r="AL720" i="8"/>
  <c r="AL694" i="8"/>
  <c r="AL660" i="8"/>
  <c r="AL626" i="8"/>
  <c r="AL714" i="8"/>
  <c r="AL619" i="8"/>
  <c r="AL680" i="8"/>
  <c r="AL1004" i="8"/>
  <c r="AL978" i="8"/>
  <c r="AL981" i="8"/>
  <c r="AL984" i="8"/>
  <c r="AL948" i="8"/>
  <c r="AL963" i="8"/>
  <c r="AL971" i="8"/>
  <c r="AL976" i="8"/>
  <c r="AL895" i="8"/>
  <c r="AL925" i="8"/>
  <c r="AL930" i="8"/>
  <c r="AL947" i="8"/>
  <c r="AL871" i="8"/>
  <c r="AL954" i="8"/>
  <c r="AL850" i="8"/>
  <c r="AL800" i="8"/>
  <c r="AL889" i="8"/>
  <c r="AL892" i="8"/>
  <c r="AL899" i="8"/>
  <c r="AL817" i="8"/>
  <c r="AL896" i="8"/>
  <c r="AL870" i="8"/>
  <c r="AL881" i="8"/>
  <c r="AL872" i="8"/>
  <c r="AL868" i="8"/>
  <c r="AL806" i="8"/>
  <c r="AL795" i="8"/>
  <c r="AL782" i="8"/>
  <c r="AL772" i="8"/>
  <c r="AL777" i="8"/>
  <c r="AL775" i="8"/>
  <c r="AL743" i="8"/>
  <c r="AL734" i="8"/>
  <c r="AL696" i="8"/>
  <c r="AL725" i="8"/>
  <c r="AL698" i="8"/>
  <c r="AL661" i="8"/>
  <c r="AL713" i="8"/>
  <c r="AL666" i="8"/>
  <c r="AL703" i="8"/>
  <c r="AL729" i="8"/>
  <c r="AL655" i="8"/>
  <c r="AL622" i="8"/>
  <c r="AL647" i="8"/>
  <c r="AL615" i="8"/>
  <c r="AL644" i="8"/>
  <c r="AL996" i="8"/>
  <c r="AL962" i="8"/>
  <c r="AL970" i="8"/>
  <c r="AL1006" i="8"/>
  <c r="AL940" i="8"/>
  <c r="AL955" i="8"/>
  <c r="AL968" i="8"/>
  <c r="AL973" i="8"/>
  <c r="AL887" i="8"/>
  <c r="AL906" i="8"/>
  <c r="AL934" i="8"/>
  <c r="AL946" i="8"/>
  <c r="AL863" i="8"/>
  <c r="AL902" i="8"/>
  <c r="AL842" i="8"/>
  <c r="AL796" i="8"/>
  <c r="AL878" i="8"/>
  <c r="AL883" i="8"/>
  <c r="AL894" i="8"/>
  <c r="AL816" i="8"/>
  <c r="AL891" i="8"/>
  <c r="AL860" i="8"/>
  <c r="AL867" i="8"/>
  <c r="AL837" i="8"/>
  <c r="AL857" i="8"/>
  <c r="AL801" i="8"/>
  <c r="AL838" i="8"/>
  <c r="AM838" i="8" s="1"/>
  <c r="AN838" i="8" s="1"/>
  <c r="AL768" i="8"/>
  <c r="AL770" i="8"/>
  <c r="AL765" i="8"/>
  <c r="AL763" i="8"/>
  <c r="AL988" i="8"/>
  <c r="AL991" i="8"/>
  <c r="AL960" i="8"/>
  <c r="AL1002" i="8"/>
  <c r="AL932" i="8"/>
  <c r="AL951" i="8"/>
  <c r="AL980" i="8"/>
  <c r="AL975" i="8"/>
  <c r="AL999" i="8"/>
  <c r="AL1005" i="8"/>
  <c r="AL924" i="8"/>
  <c r="AL943" i="8"/>
  <c r="AL982" i="8"/>
  <c r="AL958" i="8"/>
  <c r="AL997" i="8"/>
  <c r="AL890" i="8"/>
  <c r="AL950" i="8"/>
  <c r="AL929" i="8"/>
  <c r="AL847" i="8"/>
  <c r="AL886" i="8"/>
  <c r="AL826" i="8"/>
  <c r="AL788" i="8"/>
  <c r="AL918" i="8"/>
  <c r="AL923" i="8"/>
  <c r="AL864" i="8"/>
  <c r="AL799" i="8"/>
  <c r="AL861" i="8"/>
  <c r="AL841" i="8"/>
  <c r="AL873" i="8"/>
  <c r="AL830" i="8"/>
  <c r="AL803" i="8"/>
  <c r="AL856" i="8"/>
  <c r="AL820" i="8"/>
  <c r="AL753" i="8"/>
  <c r="AL755" i="8"/>
  <c r="AL779" i="8"/>
  <c r="AL754" i="8"/>
  <c r="AL1001" i="8"/>
  <c r="AL972" i="8"/>
  <c r="AL965" i="8"/>
  <c r="AL992" i="8"/>
  <c r="AL1000" i="8"/>
  <c r="AL916" i="8"/>
  <c r="AL935" i="8"/>
  <c r="AL953" i="8"/>
  <c r="AL944" i="8"/>
  <c r="AL986" i="8"/>
  <c r="AL882" i="8"/>
  <c r="AL920" i="8"/>
  <c r="AL922" i="8"/>
  <c r="AL839" i="8"/>
  <c r="AL884" i="8"/>
  <c r="AL818" i="8"/>
  <c r="AL784" i="8"/>
  <c r="AL917" i="8"/>
  <c r="AL910" i="8"/>
  <c r="AL849" i="8"/>
  <c r="AL794" i="8"/>
  <c r="AL845" i="8"/>
  <c r="AL828" i="8"/>
  <c r="AL862" i="8"/>
  <c r="AL821" i="8"/>
  <c r="AL787" i="8"/>
  <c r="AL852" i="8"/>
  <c r="AL811" i="8"/>
  <c r="AL751" i="8"/>
  <c r="AL791" i="8"/>
  <c r="AL774" i="8"/>
  <c r="AL741" i="8"/>
  <c r="AL993" i="8"/>
  <c r="AL987" i="8"/>
  <c r="AL937" i="8"/>
  <c r="AL956" i="8"/>
  <c r="AL855" i="8"/>
  <c r="AL808" i="8"/>
  <c r="AL907" i="8"/>
  <c r="AL877" i="8"/>
  <c r="AL851" i="8"/>
  <c r="AL807" i="8"/>
  <c r="AL757" i="8"/>
  <c r="AL769" i="8"/>
  <c r="AL719" i="8"/>
  <c r="AL762" i="8"/>
  <c r="AL722" i="8"/>
  <c r="AL653" i="8"/>
  <c r="AL682" i="8"/>
  <c r="AL731" i="8"/>
  <c r="AL724" i="8"/>
  <c r="AL638" i="8"/>
  <c r="AL715" i="8"/>
  <c r="AL735" i="8"/>
  <c r="AL614" i="8"/>
  <c r="AL582" i="8"/>
  <c r="AL629" i="8"/>
  <c r="AL608" i="8"/>
  <c r="AL620" i="8"/>
  <c r="AL607" i="8"/>
  <c r="AL561" i="8"/>
  <c r="AL529" i="8"/>
  <c r="AL497" i="8"/>
  <c r="AL465" i="8"/>
  <c r="AL605" i="8"/>
  <c r="AL554" i="8"/>
  <c r="AL587" i="8"/>
  <c r="AL547" i="8"/>
  <c r="AL515" i="8"/>
  <c r="AL483" i="8"/>
  <c r="AL536" i="8"/>
  <c r="AL552" i="8"/>
  <c r="AL524" i="8"/>
  <c r="AL437" i="8"/>
  <c r="AL548" i="8"/>
  <c r="AL482" i="8"/>
  <c r="AL484" i="8"/>
  <c r="AL419" i="8"/>
  <c r="AL390" i="8"/>
  <c r="AL478" i="8"/>
  <c r="AL422" i="8"/>
  <c r="AL387" i="8"/>
  <c r="AL432" i="8"/>
  <c r="AL488" i="8"/>
  <c r="AL413" i="8"/>
  <c r="AL381" i="8"/>
  <c r="AL349" i="8"/>
  <c r="AL376" i="8"/>
  <c r="AL316" i="8"/>
  <c r="AL322" i="8"/>
  <c r="AL343" i="8"/>
  <c r="AL386" i="8"/>
  <c r="AL368" i="8"/>
  <c r="AL310" i="8"/>
  <c r="AL367" i="8"/>
  <c r="AM367" i="8" s="1"/>
  <c r="AN367" i="8" s="1"/>
  <c r="AL311" i="8"/>
  <c r="AL279" i="8"/>
  <c r="AL246" i="8"/>
  <c r="AL237" i="8"/>
  <c r="AL280" i="8"/>
  <c r="AL235" i="8"/>
  <c r="AL202" i="8"/>
  <c r="AL269" i="8"/>
  <c r="AL226" i="8"/>
  <c r="AL210" i="8"/>
  <c r="AL273" i="8"/>
  <c r="AL223" i="8"/>
  <c r="AL192" i="8"/>
  <c r="AL261" i="8"/>
  <c r="AL212" i="8"/>
  <c r="AL205" i="8"/>
  <c r="AL173" i="8"/>
  <c r="AL159" i="8"/>
  <c r="AL148" i="8"/>
  <c r="AL50" i="8"/>
  <c r="AL135" i="8"/>
  <c r="AL103" i="8"/>
  <c r="AL176" i="8"/>
  <c r="AL144" i="8"/>
  <c r="AL112" i="8"/>
  <c r="AL81" i="8"/>
  <c r="AL137" i="8"/>
  <c r="AL105" i="8"/>
  <c r="AL184" i="8"/>
  <c r="AL138" i="8"/>
  <c r="AL106" i="8"/>
  <c r="AL44" i="8"/>
  <c r="AL167" i="8"/>
  <c r="AL49" i="8"/>
  <c r="AL985" i="8"/>
  <c r="AL974" i="8"/>
  <c r="AL967" i="8"/>
  <c r="AL945" i="8"/>
  <c r="AL831" i="8"/>
  <c r="AL792" i="8"/>
  <c r="AL905" i="8"/>
  <c r="AL829" i="8"/>
  <c r="AL835" i="8"/>
  <c r="AL805" i="8"/>
  <c r="AL761" i="8"/>
  <c r="AL781" i="8"/>
  <c r="AL716" i="8"/>
  <c r="AL760" i="8"/>
  <c r="AL689" i="8"/>
  <c r="AL649" i="8"/>
  <c r="AL678" i="8"/>
  <c r="AL702" i="8"/>
  <c r="AL683" i="8"/>
  <c r="AL634" i="8"/>
  <c r="AL643" i="8"/>
  <c r="AL679" i="8"/>
  <c r="AL609" i="8"/>
  <c r="AL578" i="8"/>
  <c r="AL675" i="8"/>
  <c r="AL604" i="8"/>
  <c r="AL601" i="8"/>
  <c r="AL599" i="8"/>
  <c r="AL557" i="8"/>
  <c r="AL525" i="8"/>
  <c r="AM525" i="8" s="1"/>
  <c r="AN525" i="8" s="1"/>
  <c r="AL493" i="8"/>
  <c r="AL461" i="8"/>
  <c r="AL597" i="8"/>
  <c r="AL550" i="8"/>
  <c r="AL573" i="8"/>
  <c r="AL543" i="8"/>
  <c r="AL511" i="8"/>
  <c r="AL479" i="8"/>
  <c r="AM479" i="8" s="1"/>
  <c r="AN479" i="8" s="1"/>
  <c r="AL528" i="8"/>
  <c r="AL544" i="8"/>
  <c r="AL516" i="8"/>
  <c r="AL433" i="8"/>
  <c r="AL538" i="8"/>
  <c r="AL474" i="8"/>
  <c r="AL456" i="8"/>
  <c r="AL418" i="8"/>
  <c r="AL492" i="8"/>
  <c r="AL455" i="8"/>
  <c r="AL415" i="8"/>
  <c r="AL486" i="8"/>
  <c r="AL427" i="8"/>
  <c r="AL452" i="8"/>
  <c r="AL409" i="8"/>
  <c r="AL377" i="8"/>
  <c r="AL345" i="8"/>
  <c r="AL371" i="8"/>
  <c r="AL312" i="8"/>
  <c r="AL400" i="8"/>
  <c r="AL332" i="8"/>
  <c r="AL374" i="8"/>
  <c r="AL363" i="8"/>
  <c r="AL396" i="8"/>
  <c r="AL356" i="8"/>
  <c r="AL307" i="8"/>
  <c r="AL275" i="8"/>
  <c r="AL382" i="8"/>
  <c r="AL233" i="8"/>
  <c r="AL270" i="8"/>
  <c r="AL225" i="8"/>
  <c r="AL198" i="8"/>
  <c r="AL268" i="8"/>
  <c r="AL222" i="8"/>
  <c r="AL203" i="8"/>
  <c r="AL272" i="8"/>
  <c r="AL219" i="8"/>
  <c r="AL298" i="8"/>
  <c r="AL260" i="8"/>
  <c r="AL57" i="8"/>
  <c r="AL201" i="8"/>
  <c r="AL169" i="8"/>
  <c r="AL158" i="8"/>
  <c r="AL83" i="8"/>
  <c r="AL42" i="8"/>
  <c r="AL131" i="8"/>
  <c r="AL99" i="8"/>
  <c r="AL171" i="8"/>
  <c r="AL140" i="8"/>
  <c r="AL108" i="8"/>
  <c r="AL180" i="8"/>
  <c r="AL133" i="8"/>
  <c r="AL101" i="8"/>
  <c r="AL179" i="8"/>
  <c r="AL134" i="8"/>
  <c r="AL102" i="8"/>
  <c r="AL41" i="8"/>
  <c r="AL149" i="8"/>
  <c r="AL37" i="8"/>
  <c r="AL23" i="8"/>
  <c r="AL60" i="8"/>
  <c r="AL995" i="8"/>
  <c r="AL998" i="8"/>
  <c r="AL928" i="8"/>
  <c r="AL952" i="8"/>
  <c r="AL823" i="8"/>
  <c r="AL780" i="8"/>
  <c r="AL865" i="8"/>
  <c r="AL809" i="8"/>
  <c r="AL819" i="8"/>
  <c r="AL824" i="8"/>
  <c r="AL759" i="8"/>
  <c r="AM759" i="8" s="1"/>
  <c r="AN759" i="8" s="1"/>
  <c r="AL749" i="8"/>
  <c r="AL712" i="8"/>
  <c r="AL740" i="8"/>
  <c r="AL685" i="8"/>
  <c r="AL752" i="8"/>
  <c r="AL674" i="8"/>
  <c r="AL693" i="8"/>
  <c r="AL671" i="8"/>
  <c r="AL630" i="8"/>
  <c r="AL639" i="8"/>
  <c r="AL672" i="8"/>
  <c r="AL606" i="8"/>
  <c r="AL684" i="8"/>
  <c r="AL656" i="8"/>
  <c r="AL600" i="8"/>
  <c r="AL593" i="8"/>
  <c r="AL591" i="8"/>
  <c r="AL553" i="8"/>
  <c r="AL521" i="8"/>
  <c r="AL489" i="8"/>
  <c r="AL457" i="8"/>
  <c r="AL589" i="8"/>
  <c r="AL546" i="8"/>
  <c r="AL571" i="8"/>
  <c r="AL539" i="8"/>
  <c r="AL507" i="8"/>
  <c r="AL475" i="8"/>
  <c r="AL520" i="8"/>
  <c r="AL542" i="8"/>
  <c r="AL613" i="8"/>
  <c r="AL429" i="8"/>
  <c r="AL530" i="8"/>
  <c r="AL476" i="8"/>
  <c r="AL451" i="8"/>
  <c r="AL414" i="8"/>
  <c r="AL470" i="8"/>
  <c r="AL454" i="8"/>
  <c r="AL411" i="8"/>
  <c r="AL468" i="8"/>
  <c r="AL426" i="8"/>
  <c r="AL447" i="8"/>
  <c r="AL405" i="8"/>
  <c r="AL373" i="8"/>
  <c r="AL341" i="8"/>
  <c r="AL360" i="8"/>
  <c r="AL308" i="8"/>
  <c r="AL392" i="8"/>
  <c r="AL327" i="8"/>
  <c r="AL358" i="8"/>
  <c r="AL352" i="8"/>
  <c r="AL378" i="8"/>
  <c r="AL351" i="8"/>
  <c r="AL303" i="8"/>
  <c r="AL271" i="8"/>
  <c r="AL366" i="8"/>
  <c r="AL229" i="8"/>
  <c r="AL265" i="8"/>
  <c r="AL221" i="8"/>
  <c r="AL194" i="8"/>
  <c r="AL258" i="8"/>
  <c r="AL218" i="8"/>
  <c r="AL199" i="8"/>
  <c r="AL262" i="8"/>
  <c r="AL215" i="8"/>
  <c r="AL293" i="8"/>
  <c r="AL250" i="8"/>
  <c r="AL47" i="8"/>
  <c r="AL197" i="8"/>
  <c r="AL165" i="8"/>
  <c r="AL157" i="8"/>
  <c r="AL80" i="8"/>
  <c r="AL38" i="8"/>
  <c r="AM38" i="8" s="1"/>
  <c r="AN38" i="8" s="1"/>
  <c r="AL127" i="8"/>
  <c r="AL95" i="8"/>
  <c r="AL150" i="8"/>
  <c r="AL136" i="8"/>
  <c r="AL104" i="8"/>
  <c r="AL175" i="8"/>
  <c r="AL129" i="8"/>
  <c r="AL97" i="8"/>
  <c r="AL168" i="8"/>
  <c r="AL130" i="8"/>
  <c r="AL98" i="8"/>
  <c r="AL36" i="8"/>
  <c r="AL78" i="8"/>
  <c r="AL27" i="8"/>
  <c r="AL18" i="8"/>
  <c r="AL994" i="8"/>
  <c r="AL969" i="8"/>
  <c r="AL912" i="8"/>
  <c r="AL921" i="8"/>
  <c r="AL900" i="8"/>
  <c r="AL776" i="8"/>
  <c r="AL848" i="8"/>
  <c r="AL854" i="8"/>
  <c r="AL814" i="8"/>
  <c r="AL802" i="8"/>
  <c r="AL827" i="8"/>
  <c r="AL747" i="8"/>
  <c r="AL708" i="8"/>
  <c r="AL723" i="8"/>
  <c r="AL681" i="8"/>
  <c r="AL711" i="8"/>
  <c r="AL662" i="8"/>
  <c r="AL750" i="8"/>
  <c r="AL668" i="8"/>
  <c r="AL767" i="8"/>
  <c r="AL635" i="8"/>
  <c r="AL667" i="8"/>
  <c r="AL602" i="8"/>
  <c r="AL697" i="8"/>
  <c r="AL737" i="8"/>
  <c r="AM737" i="8" s="1"/>
  <c r="AN737" i="8" s="1"/>
  <c r="AL596" i="8"/>
  <c r="AL585" i="8"/>
  <c r="AL583" i="8"/>
  <c r="AL549" i="8"/>
  <c r="AL517" i="8"/>
  <c r="AL485" i="8"/>
  <c r="AL580" i="8"/>
  <c r="AL579" i="8"/>
  <c r="AL637" i="8"/>
  <c r="AL567" i="8"/>
  <c r="AL535" i="8"/>
  <c r="AL503" i="8"/>
  <c r="AL471" i="8"/>
  <c r="AL512" i="8"/>
  <c r="AL534" i="8"/>
  <c r="AL460" i="8"/>
  <c r="AL425" i="8"/>
  <c r="AL522" i="8"/>
  <c r="AL466" i="8"/>
  <c r="AL450" i="8"/>
  <c r="AL410" i="8"/>
  <c r="AL464" i="8"/>
  <c r="AL444" i="8"/>
  <c r="AL407" i="8"/>
  <c r="AL467" i="8"/>
  <c r="AL416" i="8"/>
  <c r="AL446" i="8"/>
  <c r="AL401" i="8"/>
  <c r="AL369" i="8"/>
  <c r="AL337" i="8"/>
  <c r="AL355" i="8"/>
  <c r="AL304" i="8"/>
  <c r="AM304" i="8" s="1"/>
  <c r="AN304" i="8" s="1"/>
  <c r="AL380" i="8"/>
  <c r="AL317" i="8"/>
  <c r="AL342" i="8"/>
  <c r="AL347" i="8"/>
  <c r="AL362" i="8"/>
  <c r="AL340" i="8"/>
  <c r="AL299" i="8"/>
  <c r="AL267" i="8"/>
  <c r="AL350" i="8"/>
  <c r="AL301" i="8"/>
  <c r="AL264" i="8"/>
  <c r="AL217" i="8"/>
  <c r="AL190" i="8"/>
  <c r="AL253" i="8"/>
  <c r="AL214" i="8"/>
  <c r="AL195" i="8"/>
  <c r="AL257" i="8"/>
  <c r="AL211" i="8"/>
  <c r="AL292" i="8"/>
  <c r="AL236" i="8"/>
  <c r="AL45" i="8"/>
  <c r="AL193" i="8"/>
  <c r="AL164" i="8"/>
  <c r="AL156" i="8"/>
  <c r="AL76" i="8"/>
  <c r="AL182" i="8"/>
  <c r="AL123" i="8"/>
  <c r="AL91" i="8"/>
  <c r="AL74" i="8"/>
  <c r="AL132" i="8"/>
  <c r="AL100" i="8"/>
  <c r="AL79" i="8"/>
  <c r="AL125" i="8"/>
  <c r="AL93" i="8"/>
  <c r="AL82" i="8"/>
  <c r="AL126" i="8"/>
  <c r="AL94" i="8"/>
  <c r="AL31" i="8"/>
  <c r="AL71" i="8"/>
  <c r="AL25" i="8"/>
  <c r="AL24" i="8"/>
  <c r="AL53" i="8"/>
  <c r="AL957" i="8"/>
  <c r="AL927" i="8"/>
  <c r="AL879" i="8"/>
  <c r="AL914" i="8"/>
  <c r="AL874" i="8"/>
  <c r="AL876" i="8"/>
  <c r="AL833" i="8"/>
  <c r="AL822" i="8"/>
  <c r="AL836" i="8"/>
  <c r="AL843" i="8"/>
  <c r="AL773" i="8"/>
  <c r="AL732" i="8"/>
  <c r="AL704" i="8"/>
  <c r="AL748" i="8"/>
  <c r="AL677" i="8"/>
  <c r="AL710" i="8"/>
  <c r="AL658" i="8"/>
  <c r="AL746" i="8"/>
  <c r="AL663" i="8"/>
  <c r="AL742" i="8"/>
  <c r="AL631" i="8"/>
  <c r="AL687" i="8"/>
  <c r="AL598" i="8"/>
  <c r="AL676" i="8"/>
  <c r="AL636" i="8"/>
  <c r="AL592" i="8"/>
  <c r="AL706" i="8"/>
  <c r="AL574" i="8"/>
  <c r="AL545" i="8"/>
  <c r="AL513" i="8"/>
  <c r="AL481" i="8"/>
  <c r="AL576" i="8"/>
  <c r="AL570" i="8"/>
  <c r="AL621" i="8"/>
  <c r="AL563" i="8"/>
  <c r="AL531" i="8"/>
  <c r="AL499" i="8"/>
  <c r="AL618" i="8"/>
  <c r="AL504" i="8"/>
  <c r="AL526" i="8"/>
  <c r="AL453" i="8"/>
  <c r="AL421" i="8"/>
  <c r="AL514" i="8"/>
  <c r="AL462" i="8"/>
  <c r="AL440" i="8"/>
  <c r="AL406" i="8"/>
  <c r="AL463" i="8"/>
  <c r="AL439" i="8"/>
  <c r="AL403" i="8"/>
  <c r="AL472" i="8"/>
  <c r="AL412" i="8"/>
  <c r="AL436" i="8"/>
  <c r="AL397" i="8"/>
  <c r="AL365" i="8"/>
  <c r="AL333" i="8"/>
  <c r="AL344" i="8"/>
  <c r="AL300" i="8"/>
  <c r="AL375" i="8"/>
  <c r="AL313" i="8"/>
  <c r="AL326" i="8"/>
  <c r="AL336" i="8"/>
  <c r="AL346" i="8"/>
  <c r="AL335" i="8"/>
  <c r="AL295" i="8"/>
  <c r="AL263" i="8"/>
  <c r="AL334" i="8"/>
  <c r="AL297" i="8"/>
  <c r="AL254" i="8"/>
  <c r="AL213" i="8"/>
  <c r="AL290" i="8"/>
  <c r="AM290" i="8" s="1"/>
  <c r="AN290" i="8" s="1"/>
  <c r="AL252" i="8"/>
  <c r="AL209" i="8"/>
  <c r="AL294" i="8"/>
  <c r="AL256" i="8"/>
  <c r="AL242" i="8"/>
  <c r="AL282" i="8"/>
  <c r="AL231" i="8"/>
  <c r="AL33" i="8"/>
  <c r="AL189" i="8"/>
  <c r="AL163" i="8"/>
  <c r="AL155" i="8"/>
  <c r="AL72" i="8"/>
  <c r="AL166" i="8"/>
  <c r="AL119" i="8"/>
  <c r="AL87" i="8"/>
  <c r="AL66" i="8"/>
  <c r="AL128" i="8"/>
  <c r="AL96" i="8"/>
  <c r="AL174" i="8"/>
  <c r="AL121" i="8"/>
  <c r="AL89" i="8"/>
  <c r="AL191" i="8"/>
  <c r="AL122" i="8"/>
  <c r="AL90" i="8"/>
  <c r="AM90" i="8" s="1"/>
  <c r="AN90" i="8" s="1"/>
  <c r="AL15" i="8"/>
  <c r="AL68" i="8"/>
  <c r="AL21" i="8"/>
  <c r="AL19" i="8"/>
  <c r="AL1003" i="8"/>
  <c r="AL919" i="8"/>
  <c r="AL942" i="8"/>
  <c r="AL933" i="8"/>
  <c r="AM933" i="8" s="1"/>
  <c r="AN933" i="8" s="1"/>
  <c r="AL866" i="8"/>
  <c r="AL915" i="8"/>
  <c r="AL810" i="8"/>
  <c r="AL893" i="8"/>
  <c r="AL786" i="8"/>
  <c r="AL766" i="8"/>
  <c r="AL771" i="8"/>
  <c r="AL730" i="8"/>
  <c r="AL692" i="8"/>
  <c r="AL744" i="8"/>
  <c r="AL673" i="8"/>
  <c r="AL691" i="8"/>
  <c r="AL654" i="8"/>
  <c r="AL717" i="8"/>
  <c r="AL652" i="8"/>
  <c r="AL718" i="8"/>
  <c r="AL627" i="8"/>
  <c r="AL641" i="8"/>
  <c r="AL594" i="8"/>
  <c r="AL648" i="8"/>
  <c r="AL633" i="8"/>
  <c r="AL588" i="8"/>
  <c r="AL664" i="8"/>
  <c r="AL572" i="8"/>
  <c r="AL541" i="8"/>
  <c r="AL509" i="8"/>
  <c r="AL477" i="8"/>
  <c r="AL659" i="8"/>
  <c r="AL566" i="8"/>
  <c r="AL610" i="8"/>
  <c r="AL559" i="8"/>
  <c r="AL527" i="8"/>
  <c r="AL495" i="8"/>
  <c r="AL612" i="8"/>
  <c r="AL496" i="8"/>
  <c r="AL518" i="8"/>
  <c r="AL449" i="8"/>
  <c r="AL417" i="8"/>
  <c r="AL506" i="8"/>
  <c r="AL458" i="8"/>
  <c r="AL435" i="8"/>
  <c r="AL402" i="8"/>
  <c r="AL459" i="8"/>
  <c r="AL438" i="8"/>
  <c r="AL399" i="8"/>
  <c r="AL448" i="8"/>
  <c r="AL408" i="8"/>
  <c r="AL431" i="8"/>
  <c r="AL393" i="8"/>
  <c r="AL361" i="8"/>
  <c r="AL329" i="8"/>
  <c r="AL339" i="8"/>
  <c r="AL370" i="8"/>
  <c r="AL364" i="8"/>
  <c r="AL309" i="8"/>
  <c r="AL388" i="8"/>
  <c r="AL331" i="8"/>
  <c r="AL330" i="8"/>
  <c r="AL324" i="8"/>
  <c r="AL291" i="8"/>
  <c r="AL259" i="8"/>
  <c r="AL318" i="8"/>
  <c r="AL296" i="8"/>
  <c r="AL249" i="8"/>
  <c r="AL207" i="8"/>
  <c r="AL285" i="8"/>
  <c r="AL244" i="8"/>
  <c r="AL306" i="8"/>
  <c r="AL289" i="8"/>
  <c r="AL243" i="8"/>
  <c r="AL204" i="8"/>
  <c r="AL277" i="8"/>
  <c r="AL224" i="8"/>
  <c r="AL245" i="8"/>
  <c r="AL185" i="8"/>
  <c r="AL162" i="8"/>
  <c r="AL154" i="8"/>
  <c r="AL69" i="8"/>
  <c r="AL147" i="8"/>
  <c r="AL115" i="8"/>
  <c r="AL56" i="8"/>
  <c r="AL51" i="8"/>
  <c r="AL124" i="8"/>
  <c r="AL92" i="8"/>
  <c r="AL151" i="8"/>
  <c r="AL117" i="8"/>
  <c r="AL85" i="8"/>
  <c r="AL178" i="8"/>
  <c r="AL118" i="8"/>
  <c r="AL86" i="8"/>
  <c r="AL188" i="8"/>
  <c r="AL65" i="8"/>
  <c r="AL16" i="8"/>
  <c r="AL11" i="8"/>
  <c r="AL961" i="8"/>
  <c r="AL938" i="8"/>
  <c r="AL941" i="8"/>
  <c r="AL931" i="8"/>
  <c r="AL834" i="8"/>
  <c r="AL904" i="8"/>
  <c r="AL783" i="8"/>
  <c r="AL880" i="8"/>
  <c r="AL859" i="8"/>
  <c r="AL844" i="8"/>
  <c r="AL758" i="8"/>
  <c r="AL756" i="8"/>
  <c r="AL688" i="8"/>
  <c r="AL727" i="8"/>
  <c r="AL669" i="8"/>
  <c r="AL690" i="8"/>
  <c r="AL650" i="8"/>
  <c r="AL695" i="8"/>
  <c r="AL646" i="8"/>
  <c r="AL709" i="8"/>
  <c r="AL623" i="8"/>
  <c r="AL628" i="8"/>
  <c r="AL590" i="8"/>
  <c r="AL645" i="8"/>
  <c r="AL617" i="8"/>
  <c r="AL584" i="8"/>
  <c r="AL581" i="8"/>
  <c r="AL569" i="8"/>
  <c r="AL537" i="8"/>
  <c r="AL505" i="8"/>
  <c r="AL473" i="8"/>
  <c r="AL651" i="8"/>
  <c r="AL562" i="8"/>
  <c r="AL603" i="8"/>
  <c r="AM603" i="8" s="1"/>
  <c r="AN603" i="8" s="1"/>
  <c r="AL555" i="8"/>
  <c r="AL523" i="8"/>
  <c r="AL491" i="8"/>
  <c r="AL577" i="8"/>
  <c r="AL568" i="8"/>
  <c r="AL540" i="8"/>
  <c r="AL445" i="8"/>
  <c r="AL564" i="8"/>
  <c r="AL498" i="8"/>
  <c r="AL502" i="8"/>
  <c r="AL434" i="8"/>
  <c r="AL398" i="8"/>
  <c r="AL510" i="8"/>
  <c r="AL428" i="8"/>
  <c r="AL395" i="8"/>
  <c r="AL443" i="8"/>
  <c r="AL480" i="8"/>
  <c r="AL430" i="8"/>
  <c r="AL389" i="8"/>
  <c r="AL357" i="8"/>
  <c r="AL325" i="8"/>
  <c r="AL328" i="8"/>
  <c r="AL354" i="8"/>
  <c r="AL359" i="8"/>
  <c r="AL305" i="8"/>
  <c r="AL384" i="8"/>
  <c r="AL320" i="8"/>
  <c r="AL383" i="8"/>
  <c r="AL319" i="8"/>
  <c r="AL287" i="8"/>
  <c r="AL255" i="8"/>
  <c r="AL247" i="8"/>
  <c r="AM247" i="8" s="1"/>
  <c r="AN247" i="8" s="1"/>
  <c r="AL286" i="8"/>
  <c r="AL248" i="8"/>
  <c r="AL234" i="8"/>
  <c r="AL284" i="8"/>
  <c r="AL239" i="8"/>
  <c r="AL302" i="8"/>
  <c r="AL288" i="8"/>
  <c r="AL232" i="8"/>
  <c r="AM232" i="8" s="1"/>
  <c r="AN232" i="8" s="1"/>
  <c r="AL200" i="8"/>
  <c r="AL276" i="8"/>
  <c r="AL220" i="8"/>
  <c r="AL230" i="8"/>
  <c r="AL181" i="8"/>
  <c r="AL161" i="8"/>
  <c r="AL153" i="8"/>
  <c r="AL62" i="8"/>
  <c r="AL143" i="8"/>
  <c r="AL111" i="8"/>
  <c r="AL32" i="8"/>
  <c r="AL186" i="8"/>
  <c r="AL120" i="8"/>
  <c r="AL88" i="8"/>
  <c r="AL145" i="8"/>
  <c r="AL113" i="8"/>
  <c r="AM113" i="8" s="1"/>
  <c r="AN113" i="8" s="1"/>
  <c r="AL77" i="8"/>
  <c r="AL146" i="8"/>
  <c r="AL114" i="8"/>
  <c r="AL73" i="8"/>
  <c r="AL183" i="8"/>
  <c r="AL59" i="8"/>
  <c r="AL14" i="8"/>
  <c r="AL20" i="8"/>
  <c r="AL959" i="8"/>
  <c r="AL939" i="8"/>
  <c r="AL898" i="8"/>
  <c r="AL901" i="8"/>
  <c r="AL812" i="8"/>
  <c r="AL875" i="8"/>
  <c r="AL778" i="8"/>
  <c r="AL853" i="8"/>
  <c r="AL825" i="8"/>
  <c r="AL840" i="8"/>
  <c r="AL739" i="8"/>
  <c r="AL721" i="8"/>
  <c r="AL764" i="8"/>
  <c r="AL726" i="8"/>
  <c r="AL657" i="8"/>
  <c r="AL686" i="8"/>
  <c r="AL733" i="8"/>
  <c r="AL728" i="8"/>
  <c r="AL642" i="8"/>
  <c r="AL705" i="8"/>
  <c r="AL611" i="8"/>
  <c r="AL625" i="8"/>
  <c r="AL586" i="8"/>
  <c r="AL632" i="8"/>
  <c r="AM632" i="8" s="1"/>
  <c r="AN632" i="8" s="1"/>
  <c r="AL616" i="8"/>
  <c r="AL624" i="8"/>
  <c r="AL707" i="8"/>
  <c r="AL565" i="8"/>
  <c r="AL533" i="8"/>
  <c r="AL501" i="8"/>
  <c r="AL469" i="8"/>
  <c r="AL640" i="8"/>
  <c r="AL558" i="8"/>
  <c r="AL595" i="8"/>
  <c r="AL551" i="8"/>
  <c r="AL519" i="8"/>
  <c r="AL487" i="8"/>
  <c r="AL575" i="8"/>
  <c r="AL560" i="8"/>
  <c r="AL532" i="8"/>
  <c r="AL441" i="8"/>
  <c r="AL556" i="8"/>
  <c r="AL490" i="8"/>
  <c r="AL500" i="8"/>
  <c r="AL424" i="8"/>
  <c r="AL394" i="8"/>
  <c r="AL508" i="8"/>
  <c r="AL423" i="8"/>
  <c r="AL391" i="8"/>
  <c r="AL442" i="8"/>
  <c r="AL494" i="8"/>
  <c r="AL420" i="8"/>
  <c r="AL385" i="8"/>
  <c r="AL353" i="8"/>
  <c r="AL321" i="8"/>
  <c r="AL323" i="8"/>
  <c r="AL338" i="8"/>
  <c r="AL348" i="8"/>
  <c r="AL404" i="8"/>
  <c r="AL379" i="8"/>
  <c r="AL314" i="8"/>
  <c r="AL372" i="8"/>
  <c r="AL315" i="8"/>
  <c r="AL283" i="8"/>
  <c r="AL251" i="8"/>
  <c r="AL241" i="8"/>
  <c r="AL281" i="8"/>
  <c r="AL240" i="8"/>
  <c r="AL208" i="8"/>
  <c r="AL274" i="8"/>
  <c r="AL228" i="8"/>
  <c r="AL238" i="8"/>
  <c r="AL278" i="8"/>
  <c r="AL227" i="8"/>
  <c r="AL196" i="8"/>
  <c r="AL266" i="8"/>
  <c r="AL216" i="8"/>
  <c r="AL206" i="8"/>
  <c r="AL177" i="8"/>
  <c r="AL160" i="8"/>
  <c r="AM160" i="8" s="1"/>
  <c r="AN160" i="8" s="1"/>
  <c r="AL152" i="8"/>
  <c r="AL52" i="8"/>
  <c r="AL139" i="8"/>
  <c r="AL107" i="8"/>
  <c r="AL187" i="8"/>
  <c r="AL170" i="8"/>
  <c r="AL116" i="8"/>
  <c r="AL84" i="8"/>
  <c r="AL141" i="8"/>
  <c r="AL109" i="8"/>
  <c r="AL70" i="8"/>
  <c r="AL142" i="8"/>
  <c r="AL110" i="8"/>
  <c r="AL54" i="8"/>
  <c r="AL172" i="8"/>
  <c r="AL55" i="8"/>
  <c r="AL13" i="8"/>
  <c r="AL22" i="8"/>
  <c r="AL17" i="8"/>
  <c r="AL48" i="8"/>
  <c r="AL46" i="8"/>
  <c r="AL61" i="8"/>
  <c r="AL64" i="8"/>
  <c r="AL63" i="8"/>
  <c r="AL30" i="8"/>
  <c r="AL8" i="8"/>
  <c r="AL39" i="8"/>
  <c r="AL40" i="8"/>
  <c r="AL43" i="8"/>
  <c r="AL67" i="8"/>
  <c r="AL26" i="8"/>
  <c r="L12" i="7"/>
  <c r="Q20" i="3" s="1"/>
  <c r="Z21" i="4"/>
  <c r="Y15" i="7"/>
  <c r="Z20" i="3"/>
  <c r="AD20" i="3"/>
  <c r="AE20" i="3"/>
  <c r="L14" i="7"/>
  <c r="Q22" i="3" s="1"/>
  <c r="Z23" i="4"/>
  <c r="AA18" i="3"/>
  <c r="AB18" i="3"/>
  <c r="AE18" i="3"/>
  <c r="AD18" i="3"/>
  <c r="C18" i="3"/>
  <c r="AC18" i="3"/>
  <c r="AA34" i="3"/>
  <c r="AE34" i="3"/>
  <c r="AD34" i="3"/>
  <c r="C34" i="3"/>
  <c r="AB34" i="3"/>
  <c r="Z29" i="3"/>
  <c r="AE29" i="3"/>
  <c r="AA29" i="3"/>
  <c r="AE27" i="3"/>
  <c r="AD27" i="3"/>
  <c r="C27" i="3"/>
  <c r="AC27" i="3"/>
  <c r="AA27" i="3"/>
  <c r="Z44" i="3"/>
  <c r="AD44" i="3"/>
  <c r="C44" i="3"/>
  <c r="AE44" i="3"/>
  <c r="AB35" i="3"/>
  <c r="AE35" i="3"/>
  <c r="C35" i="3"/>
  <c r="AC35" i="3"/>
  <c r="AB40" i="3"/>
  <c r="AB24" i="3"/>
  <c r="Z40" i="3"/>
  <c r="AC36" i="3"/>
  <c r="C16" i="3"/>
  <c r="AA43" i="3"/>
  <c r="Z34" i="3"/>
  <c r="AC21" i="3"/>
  <c r="AA20" i="3"/>
  <c r="AG65" i="8"/>
  <c r="AG14" i="8"/>
  <c r="AG31" i="8"/>
  <c r="AG12" i="8"/>
  <c r="AG49" i="8"/>
  <c r="AM49" i="8" s="1"/>
  <c r="AN49" i="8" s="1"/>
  <c r="AG9" i="8"/>
  <c r="AG63" i="8"/>
  <c r="AG27" i="8"/>
  <c r="AG38" i="8"/>
  <c r="AG55" i="8"/>
  <c r="AG56" i="8"/>
  <c r="AM5" i="8"/>
  <c r="AG8" i="8"/>
  <c r="AG32" i="8"/>
  <c r="AG25" i="8"/>
  <c r="AG62" i="8"/>
  <c r="AG978" i="8"/>
  <c r="AG963" i="8"/>
  <c r="AM963" i="8" s="1"/>
  <c r="AN963" i="8" s="1"/>
  <c r="AG958" i="8"/>
  <c r="AG968" i="8"/>
  <c r="AG980" i="8"/>
  <c r="AM980" i="8" s="1"/>
  <c r="AN980" i="8" s="1"/>
  <c r="AG925" i="8"/>
  <c r="AG912" i="8"/>
  <c r="AG959" i="8"/>
  <c r="AG919" i="8"/>
  <c r="AG932" i="8"/>
  <c r="AG964" i="8"/>
  <c r="AG930" i="8"/>
  <c r="AG914" i="8"/>
  <c r="AM914" i="8" s="1"/>
  <c r="AN914" i="8" s="1"/>
  <c r="AG848" i="8"/>
  <c r="AG801" i="8"/>
  <c r="AG911" i="8"/>
  <c r="AG835" i="8"/>
  <c r="AG906" i="8"/>
  <c r="AG812" i="8"/>
  <c r="AG750" i="8"/>
  <c r="AG927" i="8"/>
  <c r="AG854" i="8"/>
  <c r="AG795" i="8"/>
  <c r="AG834" i="8"/>
  <c r="AG879" i="8"/>
  <c r="AG874" i="8"/>
  <c r="AG814" i="8"/>
  <c r="AG847" i="8"/>
  <c r="AG791" i="8"/>
  <c r="AG769" i="8"/>
  <c r="AG845" i="8"/>
  <c r="AG776" i="8"/>
  <c r="AG763" i="8"/>
  <c r="AG713" i="8"/>
  <c r="AG735" i="8"/>
  <c r="AG710" i="8"/>
  <c r="AG725" i="8"/>
  <c r="AG675" i="8"/>
  <c r="AG719" i="8"/>
  <c r="AG680" i="8"/>
  <c r="AG703" i="8"/>
  <c r="AG741" i="8"/>
  <c r="AG674" i="8"/>
  <c r="AG641" i="8"/>
  <c r="AG609" i="8"/>
  <c r="AG595" i="8"/>
  <c r="AG638" i="8"/>
  <c r="AG662" i="8"/>
  <c r="AG605" i="8"/>
  <c r="AG647" i="8"/>
  <c r="AG615" i="8"/>
  <c r="AG624" i="8"/>
  <c r="AG567" i="8"/>
  <c r="AM567" i="8" s="1"/>
  <c r="AN567" i="8" s="1"/>
  <c r="AG535" i="8"/>
  <c r="AG503" i="8"/>
  <c r="AG471" i="8"/>
  <c r="AG580" i="8"/>
  <c r="AG574" i="8"/>
  <c r="AG541" i="8"/>
  <c r="AG509" i="8"/>
  <c r="AG477" i="8"/>
  <c r="AM477" i="8" s="1"/>
  <c r="AN477" i="8" s="1"/>
  <c r="AG508" i="8"/>
  <c r="AG602" i="8"/>
  <c r="AG586" i="8"/>
  <c r="AG518" i="8"/>
  <c r="AG562" i="8"/>
  <c r="AG443" i="8"/>
  <c r="AG474" i="8"/>
  <c r="AG422" i="8"/>
  <c r="AG1002" i="8"/>
  <c r="AG1001" i="8"/>
  <c r="AG966" i="8"/>
  <c r="AG996" i="8"/>
  <c r="AG972" i="8"/>
  <c r="AG952" i="8"/>
  <c r="AG945" i="8"/>
  <c r="AG950" i="8"/>
  <c r="AG956" i="8"/>
  <c r="AG937" i="8"/>
  <c r="AG923" i="8"/>
  <c r="AG908" i="8"/>
  <c r="AG824" i="8"/>
  <c r="AG785" i="8"/>
  <c r="AG859" i="8"/>
  <c r="AG895" i="8"/>
  <c r="AM895" i="8" s="1"/>
  <c r="AN895" i="8" s="1"/>
  <c r="AG823" i="8"/>
  <c r="AG746" i="8"/>
  <c r="AG898" i="8"/>
  <c r="AG836" i="8"/>
  <c r="AG866" i="8"/>
  <c r="AG900" i="8"/>
  <c r="AG897" i="8"/>
  <c r="AG850" i="8"/>
  <c r="AG842" i="8"/>
  <c r="AG794" i="8"/>
  <c r="AG760" i="8"/>
  <c r="AG779" i="8"/>
  <c r="AG744" i="8"/>
  <c r="AG729" i="8"/>
  <c r="AG759" i="8"/>
  <c r="AG706" i="8"/>
  <c r="AM706" i="8" s="1"/>
  <c r="AN706" i="8" s="1"/>
  <c r="AG696" i="8"/>
  <c r="AG663" i="8"/>
  <c r="AG723" i="8"/>
  <c r="AG660" i="8"/>
  <c r="AG749" i="8"/>
  <c r="AG715" i="8"/>
  <c r="AG637" i="8"/>
  <c r="AG682" i="8"/>
  <c r="AM682" i="8" s="1"/>
  <c r="AN682" i="8" s="1"/>
  <c r="AG583" i="8"/>
  <c r="AG727" i="8"/>
  <c r="AG620" i="8"/>
  <c r="AG670" i="8"/>
  <c r="AG618" i="8"/>
  <c r="AG573" i="8"/>
  <c r="AG559" i="8"/>
  <c r="AG523" i="8"/>
  <c r="AG487" i="8"/>
  <c r="AG635" i="8"/>
  <c r="AG584" i="8"/>
  <c r="AG545" i="8"/>
  <c r="AG505" i="8"/>
  <c r="AG469" i="8"/>
  <c r="AG556" i="8"/>
  <c r="AG536" i="8"/>
  <c r="AG542" i="8"/>
  <c r="AG470" i="8"/>
  <c r="AG447" i="8"/>
  <c r="AG472" i="8"/>
  <c r="AG415" i="8"/>
  <c r="AG480" i="8"/>
  <c r="AG441" i="8"/>
  <c r="AG404" i="8"/>
  <c r="AM404" i="8" s="1"/>
  <c r="AN404" i="8" s="1"/>
  <c r="AG506" i="8"/>
  <c r="AG413" i="8"/>
  <c r="AG434" i="8"/>
  <c r="AG402" i="8"/>
  <c r="AG370" i="8"/>
  <c r="AG338" i="8"/>
  <c r="AG465" i="8"/>
  <c r="AG401" i="8"/>
  <c r="AG324" i="8"/>
  <c r="AG376" i="8"/>
  <c r="AG315" i="8"/>
  <c r="AG380" i="8"/>
  <c r="AG316" i="8"/>
  <c r="AG337" i="8"/>
  <c r="AG379" i="8"/>
  <c r="AG317" i="8"/>
  <c r="AM317" i="8" s="1"/>
  <c r="AN317" i="8" s="1"/>
  <c r="AG285" i="8"/>
  <c r="AG253" i="8"/>
  <c r="AG195" i="8"/>
  <c r="AG256" i="8"/>
  <c r="AG215" i="8"/>
  <c r="AG192" i="8"/>
  <c r="AG260" i="8"/>
  <c r="AG212" i="8"/>
  <c r="AM212" i="8" s="1"/>
  <c r="AN212" i="8" s="1"/>
  <c r="AG296" i="8"/>
  <c r="AG258" i="8"/>
  <c r="AG213" i="8"/>
  <c r="AG190" i="8"/>
  <c r="AG147" i="8"/>
  <c r="AG131" i="8"/>
  <c r="AG115" i="8"/>
  <c r="AG99" i="8"/>
  <c r="AM99" i="8" s="1"/>
  <c r="AN99" i="8" s="1"/>
  <c r="AG79" i="8"/>
  <c r="AG303" i="8"/>
  <c r="AG252" i="8"/>
  <c r="AG209" i="8"/>
  <c r="AG179" i="8"/>
  <c r="AG47" i="8"/>
  <c r="AG153" i="8"/>
  <c r="AG118" i="8"/>
  <c r="AG86" i="8"/>
  <c r="AG149" i="8"/>
  <c r="AG176" i="8"/>
  <c r="AG157" i="8"/>
  <c r="AG116" i="8"/>
  <c r="AM116" i="8" s="1"/>
  <c r="AN116" i="8" s="1"/>
  <c r="AG84" i="8"/>
  <c r="AG43" i="8"/>
  <c r="AG77" i="8"/>
  <c r="AG17" i="8"/>
  <c r="AG76" i="8"/>
  <c r="AG45" i="8"/>
  <c r="AG42" i="8"/>
  <c r="AG986" i="8"/>
  <c r="AG1006" i="8"/>
  <c r="AG983" i="8"/>
  <c r="AG988" i="8"/>
  <c r="AG954" i="8"/>
  <c r="AG936" i="8"/>
  <c r="AG971" i="8"/>
  <c r="AG934" i="8"/>
  <c r="AG916" i="8"/>
  <c r="AG953" i="8"/>
  <c r="AG926" i="8"/>
  <c r="AG892" i="8"/>
  <c r="AM892" i="8" s="1"/>
  <c r="AN892" i="8" s="1"/>
  <c r="AG813" i="8"/>
  <c r="AG777" i="8"/>
  <c r="AG843" i="8"/>
  <c r="AG902" i="8"/>
  <c r="AG1000" i="8"/>
  <c r="AG987" i="8"/>
  <c r="AG975" i="8"/>
  <c r="AG928" i="8"/>
  <c r="AM928" i="8" s="1"/>
  <c r="AN928" i="8" s="1"/>
  <c r="AG962" i="8"/>
  <c r="AG880" i="8"/>
  <c r="AG943" i="8"/>
  <c r="AG929" i="8"/>
  <c r="AG832" i="8"/>
  <c r="AG931" i="8"/>
  <c r="AG869" i="8"/>
  <c r="AG839" i="8"/>
  <c r="AM839" i="8" s="1"/>
  <c r="AN839" i="8" s="1"/>
  <c r="AG742" i="8"/>
  <c r="AG884" i="8"/>
  <c r="AG811" i="8"/>
  <c r="AG829" i="8"/>
  <c r="AG841" i="8"/>
  <c r="AG808" i="8"/>
  <c r="AG810" i="8"/>
  <c r="AG774" i="8"/>
  <c r="AG798" i="8"/>
  <c r="AG757" i="8"/>
  <c r="AG755" i="8"/>
  <c r="AG697" i="8"/>
  <c r="AG718" i="8"/>
  <c r="AG707" i="8"/>
  <c r="AG659" i="8"/>
  <c r="AG700" i="8"/>
  <c r="AG692" i="8"/>
  <c r="AG704" i="8"/>
  <c r="AG653" i="8"/>
  <c r="AG613" i="8"/>
  <c r="AG587" i="8"/>
  <c r="AM587" i="8" s="1"/>
  <c r="AN587" i="8" s="1"/>
  <c r="AG686" i="8"/>
  <c r="AG614" i="8"/>
  <c r="AG644" i="8"/>
  <c r="AM644" i="8" s="1"/>
  <c r="AN644" i="8" s="1"/>
  <c r="AG578" i="8"/>
  <c r="AG577" i="8"/>
  <c r="AG531" i="8"/>
  <c r="AG491" i="8"/>
  <c r="AG634" i="8"/>
  <c r="AG569" i="8"/>
  <c r="AG529" i="8"/>
  <c r="AG489" i="8"/>
  <c r="AM489" i="8" s="1"/>
  <c r="AN489" i="8" s="1"/>
  <c r="AG516" i="8"/>
  <c r="AG558" i="8"/>
  <c r="AG544" i="8"/>
  <c r="AG632" i="8"/>
  <c r="AG435" i="8"/>
  <c r="AG448" i="8"/>
  <c r="AG399" i="8"/>
  <c r="AG484" i="8"/>
  <c r="AG412" i="8"/>
  <c r="AG457" i="8"/>
  <c r="AG409" i="8"/>
  <c r="AG428" i="8"/>
  <c r="AG390" i="8"/>
  <c r="AG354" i="8"/>
  <c r="AG318" i="8"/>
  <c r="AG341" i="8"/>
  <c r="AM341" i="8" s="1"/>
  <c r="AN341" i="8" s="1"/>
  <c r="AG335" i="8"/>
  <c r="AG371" i="8"/>
  <c r="AG307" i="8"/>
  <c r="AG359" i="8"/>
  <c r="AG387" i="8"/>
  <c r="AG230" i="8"/>
  <c r="AG331" i="8"/>
  <c r="AG289" i="8"/>
  <c r="AG249" i="8"/>
  <c r="AG288" i="8"/>
  <c r="AG236" i="8"/>
  <c r="AG241" i="8"/>
  <c r="AG276" i="8"/>
  <c r="AG220" i="8"/>
  <c r="AG302" i="8"/>
  <c r="AG248" i="8"/>
  <c r="AG247" i="8"/>
  <c r="AG178" i="8"/>
  <c r="AG139" i="8"/>
  <c r="AG121" i="8"/>
  <c r="AG103" i="8"/>
  <c r="AG85" i="8"/>
  <c r="AG294" i="8"/>
  <c r="AG243" i="8"/>
  <c r="AG53" i="8"/>
  <c r="AG148" i="8"/>
  <c r="AG189" i="8"/>
  <c r="AG126" i="8"/>
  <c r="AG90" i="8"/>
  <c r="AG78" i="8"/>
  <c r="AG160" i="8"/>
  <c r="AG136" i="8"/>
  <c r="AM136" i="8" s="1"/>
  <c r="AN136" i="8" s="1"/>
  <c r="AG100" i="8"/>
  <c r="AG69" i="8"/>
  <c r="AG169" i="8"/>
  <c r="AG23" i="8"/>
  <c r="AG37" i="8"/>
  <c r="AG1005" i="8"/>
  <c r="AG984" i="8"/>
  <c r="AG969" i="8"/>
  <c r="AG949" i="8"/>
  <c r="AG990" i="8"/>
  <c r="AG951" i="8"/>
  <c r="AG907" i="8"/>
  <c r="AG922" i="8"/>
  <c r="AG910" i="8"/>
  <c r="AG809" i="8"/>
  <c r="AG893" i="8"/>
  <c r="AG901" i="8"/>
  <c r="AG780" i="8"/>
  <c r="AG734" i="8"/>
  <c r="AG870" i="8"/>
  <c r="AG790" i="8"/>
  <c r="AG817" i="8"/>
  <c r="AG807" i="8"/>
  <c r="AG802" i="8"/>
  <c r="AG803" i="8"/>
  <c r="AG765" i="8"/>
  <c r="AG782" i="8"/>
  <c r="AG863" i="8"/>
  <c r="AG748" i="8"/>
  <c r="AG689" i="8"/>
  <c r="AG702" i="8"/>
  <c r="AG708" i="8"/>
  <c r="AG651" i="8"/>
  <c r="AG676" i="8"/>
  <c r="AG685" i="8"/>
  <c r="AG650" i="8"/>
  <c r="AG645" i="8"/>
  <c r="AG612" i="8"/>
  <c r="AG575" i="8"/>
  <c r="AG678" i="8"/>
  <c r="AG597" i="8"/>
  <c r="AG630" i="8"/>
  <c r="AG673" i="8"/>
  <c r="AG563" i="8"/>
  <c r="AG519" i="8"/>
  <c r="AG479" i="8"/>
  <c r="AG572" i="8"/>
  <c r="AG561" i="8"/>
  <c r="AM561" i="8" s="1"/>
  <c r="AN561" i="8" s="1"/>
  <c r="AG521" i="8"/>
  <c r="AG481" i="8"/>
  <c r="AG564" i="8"/>
  <c r="AG528" i="8"/>
  <c r="AG526" i="8"/>
  <c r="AG546" i="8"/>
  <c r="AG427" i="8"/>
  <c r="AG437" i="8"/>
  <c r="AM437" i="8" s="1"/>
  <c r="AN437" i="8" s="1"/>
  <c r="AG504" i="8"/>
  <c r="AG442" i="8"/>
  <c r="AG400" i="8"/>
  <c r="AG446" i="8"/>
  <c r="AG464" i="8"/>
  <c r="AG417" i="8"/>
  <c r="AG382" i="8"/>
  <c r="AG346" i="8"/>
  <c r="AG468" i="8"/>
  <c r="AG383" i="8"/>
  <c r="AG314" i="8"/>
  <c r="AG355" i="8"/>
  <c r="AG381" i="8"/>
  <c r="AG343" i="8"/>
  <c r="AG369" i="8"/>
  <c r="AG384" i="8"/>
  <c r="AG313" i="8"/>
  <c r="AG277" i="8"/>
  <c r="AG246" i="8"/>
  <c r="AG282" i="8"/>
  <c r="AG227" i="8"/>
  <c r="AG200" i="8"/>
  <c r="AG270" i="8"/>
  <c r="AG229" i="8"/>
  <c r="AM229" i="8" s="1"/>
  <c r="AN229" i="8" s="1"/>
  <c r="AG290" i="8"/>
  <c r="AG239" i="8"/>
  <c r="AG208" i="8"/>
  <c r="AG170" i="8"/>
  <c r="AG135" i="8"/>
  <c r="AM135" i="8" s="1"/>
  <c r="AN135" i="8" s="1"/>
  <c r="AG117" i="8"/>
  <c r="AG97" i="8"/>
  <c r="AG71" i="8"/>
  <c r="AG283" i="8"/>
  <c r="AG226" i="8"/>
  <c r="AG41" i="8"/>
  <c r="AG67" i="8"/>
  <c r="AG161" i="8"/>
  <c r="AG114" i="8"/>
  <c r="AG54" i="8"/>
  <c r="AG163" i="8"/>
  <c r="AM163" i="8" s="1"/>
  <c r="AN163" i="8" s="1"/>
  <c r="AG150" i="8"/>
  <c r="AG128" i="8"/>
  <c r="AG92" i="8"/>
  <c r="AG46" i="8"/>
  <c r="AG72" i="8"/>
  <c r="AG997" i="8"/>
  <c r="AG982" i="8"/>
  <c r="AG991" i="8"/>
  <c r="AG941" i="8"/>
  <c r="AG961" i="8"/>
  <c r="AM961" i="8" s="1"/>
  <c r="AN961" i="8" s="1"/>
  <c r="AG935" i="8"/>
  <c r="AG899" i="8"/>
  <c r="AG965" i="8"/>
  <c r="AG894" i="8"/>
  <c r="AG805" i="8"/>
  <c r="AG875" i="8"/>
  <c r="AG889" i="8"/>
  <c r="AG770" i="8"/>
  <c r="AG730" i="8"/>
  <c r="AG868" i="8"/>
  <c r="AG887" i="8"/>
  <c r="AG882" i="8"/>
  <c r="AG876" i="8"/>
  <c r="AG784" i="8"/>
  <c r="AM784" i="8" s="1"/>
  <c r="AN784" i="8" s="1"/>
  <c r="AG787" i="8"/>
  <c r="AG752" i="8"/>
  <c r="AG788" i="8"/>
  <c r="AG775" i="8"/>
  <c r="AG731" i="8"/>
  <c r="AG733" i="8"/>
  <c r="AG698" i="8"/>
  <c r="AG687" i="8"/>
  <c r="AG764" i="8"/>
  <c r="AG672" i="8"/>
  <c r="AG681" i="8"/>
  <c r="AG716" i="8"/>
  <c r="AG633" i="8"/>
  <c r="AG611" i="8"/>
  <c r="AG654" i="8"/>
  <c r="AG657" i="8"/>
  <c r="AM657" i="8" s="1"/>
  <c r="AN657" i="8" s="1"/>
  <c r="AG593" i="8"/>
  <c r="AG628" i="8"/>
  <c r="AG627" i="8"/>
  <c r="AG555" i="8"/>
  <c r="AG515" i="8"/>
  <c r="AG475" i="8"/>
  <c r="AG610" i="8"/>
  <c r="AG557" i="8"/>
  <c r="AM557" i="8" s="1"/>
  <c r="AN557" i="8" s="1"/>
  <c r="AG517" i="8"/>
  <c r="AG473" i="8"/>
  <c r="AG548" i="8"/>
  <c r="AG520" i="8"/>
  <c r="AG510" i="8"/>
  <c r="AG462" i="8"/>
  <c r="AG423" i="8"/>
  <c r="AG432" i="8"/>
  <c r="AG482" i="8"/>
  <c r="AG436" i="8"/>
  <c r="AG396" i="8"/>
  <c r="AG445" i="8"/>
  <c r="AG458" i="8"/>
  <c r="AG414" i="8"/>
  <c r="AG378" i="8"/>
  <c r="AG342" i="8"/>
  <c r="AM342" i="8" s="1"/>
  <c r="AN342" i="8" s="1"/>
  <c r="AG460" i="8"/>
  <c r="AG372" i="8"/>
  <c r="AG310" i="8"/>
  <c r="AG344" i="8"/>
  <c r="AG365" i="8"/>
  <c r="AG332" i="8"/>
  <c r="AG353" i="8"/>
  <c r="AG368" i="8"/>
  <c r="AM368" i="8" s="1"/>
  <c r="AN368" i="8" s="1"/>
  <c r="AG309" i="8"/>
  <c r="AG273" i="8"/>
  <c r="AG237" i="8"/>
  <c r="AG272" i="8"/>
  <c r="AG223" i="8"/>
  <c r="AG196" i="8"/>
  <c r="AG259" i="8"/>
  <c r="AG206" i="8"/>
  <c r="AG280" i="8"/>
  <c r="AG228" i="8"/>
  <c r="AG202" i="8"/>
  <c r="AG166" i="8"/>
  <c r="AG133" i="8"/>
  <c r="AM133" i="8" s="1"/>
  <c r="AN133" i="8" s="1"/>
  <c r="AG113" i="8"/>
  <c r="AG95" i="8"/>
  <c r="AG64" i="8"/>
  <c r="AG278" i="8"/>
  <c r="AG222" i="8"/>
  <c r="AG39" i="8"/>
  <c r="AG52" i="8"/>
  <c r="AG146" i="8"/>
  <c r="AG110" i="8"/>
  <c r="AG188" i="8"/>
  <c r="AG155" i="8"/>
  <c r="AM155" i="8" s="1"/>
  <c r="AN155" i="8" s="1"/>
  <c r="AG74" i="8"/>
  <c r="AG124" i="8"/>
  <c r="AG88" i="8"/>
  <c r="AG40" i="8"/>
  <c r="AG70" i="8"/>
  <c r="AG981" i="8"/>
  <c r="AG1004" i="8"/>
  <c r="AG1003" i="8"/>
  <c r="AG917" i="8"/>
  <c r="AG946" i="8"/>
  <c r="AG904" i="8"/>
  <c r="AG883" i="8"/>
  <c r="AG977" i="8"/>
  <c r="AG864" i="8"/>
  <c r="AG793" i="8"/>
  <c r="AG851" i="8"/>
  <c r="AM851" i="8" s="1"/>
  <c r="AN851" i="8" s="1"/>
  <c r="AG905" i="8"/>
  <c r="AG762" i="8"/>
  <c r="AG722" i="8"/>
  <c r="AG838" i="8"/>
  <c r="AG861" i="8"/>
  <c r="AG885" i="8"/>
  <c r="AG844" i="8"/>
  <c r="AG878" i="8"/>
  <c r="AM878" i="8" s="1"/>
  <c r="AN878" i="8" s="1"/>
  <c r="AG815" i="8"/>
  <c r="AG756" i="8"/>
  <c r="AG772" i="8"/>
  <c r="AG846" i="8"/>
  <c r="AG709" i="8"/>
  <c r="AG739" i="8"/>
  <c r="AG690" i="8"/>
  <c r="AG679" i="8"/>
  <c r="AM679" i="8" s="1"/>
  <c r="AN679" i="8" s="1"/>
  <c r="AG747" i="8"/>
  <c r="AG664" i="8"/>
  <c r="AG691" i="8"/>
  <c r="AG666" i="8"/>
  <c r="AG625" i="8"/>
  <c r="AG603" i="8"/>
  <c r="AG636" i="8"/>
  <c r="AG642" i="8"/>
  <c r="AG585" i="8"/>
  <c r="AG606" i="8"/>
  <c r="AG596" i="8"/>
  <c r="AG547" i="8"/>
  <c r="AG507" i="8"/>
  <c r="AG463" i="8"/>
  <c r="AG600" i="8"/>
  <c r="AG549" i="8"/>
  <c r="AM549" i="8" s="1"/>
  <c r="AN549" i="8" s="1"/>
  <c r="AG501" i="8"/>
  <c r="AG540" i="8"/>
  <c r="AG530" i="8"/>
  <c r="AG568" i="8"/>
  <c r="AG494" i="8"/>
  <c r="AG455" i="8"/>
  <c r="AG514" i="8"/>
  <c r="AG411" i="8"/>
  <c r="AG498" i="8"/>
  <c r="AG425" i="8"/>
  <c r="AG512" i="8"/>
  <c r="AG430" i="8"/>
  <c r="AG449" i="8"/>
  <c r="AG406" i="8"/>
  <c r="AG366" i="8"/>
  <c r="AG330" i="8"/>
  <c r="AG389" i="8"/>
  <c r="AG356" i="8"/>
  <c r="AG361" i="8"/>
  <c r="AG328" i="8"/>
  <c r="AG333" i="8"/>
  <c r="AG312" i="8"/>
  <c r="AG242" i="8"/>
  <c r="AG352" i="8"/>
  <c r="AG301" i="8"/>
  <c r="AG265" i="8"/>
  <c r="AG203" i="8"/>
  <c r="AG266" i="8"/>
  <c r="AG211" i="8"/>
  <c r="AG292" i="8"/>
  <c r="AG240" i="8"/>
  <c r="AG201" i="8"/>
  <c r="AM201" i="8" s="1"/>
  <c r="AN201" i="8" s="1"/>
  <c r="AG274" i="8"/>
  <c r="AG221" i="8"/>
  <c r="AG194" i="8"/>
  <c r="AG145" i="8"/>
  <c r="AG127" i="8"/>
  <c r="AG985" i="8"/>
  <c r="AG967" i="8"/>
  <c r="AG995" i="8"/>
  <c r="AM995" i="8" s="1"/>
  <c r="AN995" i="8" s="1"/>
  <c r="AG944" i="8"/>
  <c r="AG992" i="8"/>
  <c r="AG888" i="8"/>
  <c r="AG915" i="8"/>
  <c r="AG924" i="8"/>
  <c r="AG840" i="8"/>
  <c r="AG781" i="8"/>
  <c r="AG819" i="8"/>
  <c r="AM819" i="8" s="1"/>
  <c r="AN819" i="8" s="1"/>
  <c r="AG855" i="8"/>
  <c r="AG754" i="8"/>
  <c r="AG886" i="8"/>
  <c r="AG820" i="8"/>
  <c r="AG849" i="8"/>
  <c r="AG860" i="8"/>
  <c r="AG828" i="8"/>
  <c r="AG818" i="8"/>
  <c r="AM818" i="8" s="1"/>
  <c r="AN818" i="8" s="1"/>
  <c r="AG799" i="8"/>
  <c r="AG862" i="8"/>
  <c r="AG778" i="8"/>
  <c r="AG761" i="8"/>
  <c r="AG701" i="8"/>
  <c r="AG724" i="8"/>
  <c r="AG732" i="8"/>
  <c r="AG667" i="8"/>
  <c r="AM667" i="8" s="1"/>
  <c r="AN667" i="8" s="1"/>
  <c r="AG711" i="8"/>
  <c r="AG728" i="8"/>
  <c r="AG721" i="8"/>
  <c r="AG658" i="8"/>
  <c r="AG617" i="8"/>
  <c r="AG591" i="8"/>
  <c r="AG622" i="8"/>
  <c r="AG619" i="8"/>
  <c r="AM619" i="8" s="1"/>
  <c r="AN619" i="8" s="1"/>
  <c r="AG646" i="8"/>
  <c r="AG590" i="8"/>
  <c r="AG582" i="8"/>
  <c r="AG539" i="8"/>
  <c r="AG495" i="8"/>
  <c r="AG581" i="8"/>
  <c r="AG576" i="8"/>
  <c r="AG533" i="8"/>
  <c r="AG493" i="8"/>
  <c r="AG524" i="8"/>
  <c r="AG566" i="8"/>
  <c r="AG552" i="8"/>
  <c r="AG478" i="8"/>
  <c r="AG439" i="8"/>
  <c r="AG453" i="8"/>
  <c r="AG403" i="8"/>
  <c r="AM403" i="8" s="1"/>
  <c r="AN403" i="8" s="1"/>
  <c r="AG488" i="8"/>
  <c r="AG416" i="8"/>
  <c r="AG466" i="8"/>
  <c r="AG424" i="8"/>
  <c r="AG433" i="8"/>
  <c r="AG394" i="8"/>
  <c r="AG358" i="8"/>
  <c r="AG322" i="8"/>
  <c r="AG357" i="8"/>
  <c r="AG340" i="8"/>
  <c r="AG329" i="8"/>
  <c r="AG311" i="8"/>
  <c r="AG364" i="8"/>
  <c r="AG391" i="8"/>
  <c r="AG234" i="8"/>
  <c r="AG336" i="8"/>
  <c r="AM336" i="8" s="1"/>
  <c r="AN336" i="8" s="1"/>
  <c r="AG293" i="8"/>
  <c r="AG257" i="8"/>
  <c r="AG298" i="8"/>
  <c r="AG250" i="8"/>
  <c r="AG245" i="8"/>
  <c r="AG286" i="8"/>
  <c r="AG224" i="8"/>
  <c r="AG306" i="8"/>
  <c r="AM306" i="8" s="1"/>
  <c r="AN306" i="8" s="1"/>
  <c r="AG263" i="8"/>
  <c r="AG207" i="8"/>
  <c r="AG182" i="8"/>
  <c r="AG141" i="8"/>
  <c r="AG123" i="8"/>
  <c r="AG105" i="8"/>
  <c r="AG87" i="8"/>
  <c r="AG34" i="8"/>
  <c r="AG251" i="8"/>
  <c r="AG61" i="8"/>
  <c r="AG156" i="8"/>
  <c r="AG191" i="8"/>
  <c r="AG130" i="8"/>
  <c r="AG94" i="8"/>
  <c r="AG158" i="8"/>
  <c r="AG171" i="8"/>
  <c r="AG140" i="8"/>
  <c r="AG104" i="8"/>
  <c r="AG154" i="8"/>
  <c r="AG185" i="8"/>
  <c r="AG33" i="8"/>
  <c r="AG989" i="8"/>
  <c r="AG957" i="8"/>
  <c r="AG896" i="8"/>
  <c r="AG872" i="8"/>
  <c r="AG913" i="8"/>
  <c r="AG903" i="8"/>
  <c r="AG873" i="8"/>
  <c r="AG825" i="8"/>
  <c r="AG786" i="8"/>
  <c r="AG720" i="8"/>
  <c r="AG655" i="8"/>
  <c r="AM655" i="8" s="1"/>
  <c r="AN655" i="8" s="1"/>
  <c r="AG712" i="8"/>
  <c r="AG607" i="8"/>
  <c r="AG601" i="8"/>
  <c r="AG588" i="8"/>
  <c r="AG467" i="8"/>
  <c r="AG525" i="8"/>
  <c r="AG522" i="8"/>
  <c r="AG461" i="8"/>
  <c r="AM461" i="8" s="1"/>
  <c r="AN461" i="8" s="1"/>
  <c r="AG395" i="8"/>
  <c r="AG492" i="8"/>
  <c r="AG410" i="8"/>
  <c r="AG496" i="8"/>
  <c r="AG345" i="8"/>
  <c r="AG327" i="8"/>
  <c r="AG320" i="8"/>
  <c r="AG199" i="8"/>
  <c r="AG304" i="8"/>
  <c r="AG295" i="8"/>
  <c r="AG186" i="8"/>
  <c r="AG111" i="8"/>
  <c r="AG48" i="8"/>
  <c r="AG218" i="8"/>
  <c r="AG30" i="8"/>
  <c r="AG106" i="8"/>
  <c r="AM106" i="8" s="1"/>
  <c r="AN106" i="8" s="1"/>
  <c r="AG83" i="8"/>
  <c r="AM83" i="8" s="1"/>
  <c r="AN83" i="8" s="1"/>
  <c r="AG120" i="8"/>
  <c r="AG35" i="8"/>
  <c r="AG15" i="8"/>
  <c r="AG19" i="8"/>
  <c r="AG973" i="8"/>
  <c r="AG933" i="8"/>
  <c r="AG948" i="8"/>
  <c r="AM948" i="8" s="1"/>
  <c r="AN948" i="8" s="1"/>
  <c r="AG856" i="8"/>
  <c r="AG890" i="8"/>
  <c r="AG881" i="8"/>
  <c r="AG865" i="8"/>
  <c r="AG821" i="8"/>
  <c r="AG740" i="8"/>
  <c r="AG737" i="8"/>
  <c r="AG699" i="8"/>
  <c r="AM699" i="8" s="1"/>
  <c r="AN699" i="8" s="1"/>
  <c r="AG652" i="8"/>
  <c r="AG599" i="8"/>
  <c r="AG589" i="8"/>
  <c r="AG571" i="8"/>
  <c r="AG459" i="8"/>
  <c r="AG513" i="8"/>
  <c r="AG550" i="8"/>
  <c r="AG451" i="8"/>
  <c r="AM451" i="8" s="1"/>
  <c r="AN451" i="8" s="1"/>
  <c r="AG476" i="8"/>
  <c r="AG456" i="8"/>
  <c r="AG398" i="8"/>
  <c r="AG393" i="8"/>
  <c r="AG360" i="8"/>
  <c r="AG308" i="8"/>
  <c r="AG305" i="8"/>
  <c r="AG287" i="8"/>
  <c r="AM287" i="8" s="1"/>
  <c r="AN287" i="8" s="1"/>
  <c r="AG291" i="8"/>
  <c r="AG279" i="8"/>
  <c r="AG174" i="8"/>
  <c r="AG109" i="8"/>
  <c r="AG44" i="8"/>
  <c r="AG214" i="8"/>
  <c r="AG29" i="8"/>
  <c r="AG102" i="8"/>
  <c r="AM102" i="8" s="1"/>
  <c r="AN102" i="8" s="1"/>
  <c r="AG80" i="8"/>
  <c r="AG112" i="8"/>
  <c r="AG22" i="8"/>
  <c r="AG24" i="8"/>
  <c r="AG50" i="8"/>
  <c r="AG16" i="8"/>
  <c r="AG998" i="8"/>
  <c r="AG993" i="8"/>
  <c r="AG891" i="8"/>
  <c r="AG816" i="8"/>
  <c r="AG871" i="8"/>
  <c r="AG852" i="8"/>
  <c r="AG831" i="8"/>
  <c r="AG800" i="8"/>
  <c r="AG751" i="8"/>
  <c r="AG714" i="8"/>
  <c r="AM714" i="8" s="1"/>
  <c r="AN714" i="8" s="1"/>
  <c r="AG743" i="8"/>
  <c r="AG669" i="8"/>
  <c r="AG579" i="8"/>
  <c r="AG665" i="8"/>
  <c r="AG551" i="8"/>
  <c r="AG616" i="8"/>
  <c r="AG497" i="8"/>
  <c r="AG626" i="8"/>
  <c r="AM626" i="8" s="1"/>
  <c r="AN626" i="8" s="1"/>
  <c r="AG431" i="8"/>
  <c r="AG490" i="8"/>
  <c r="AG440" i="8"/>
  <c r="AG386" i="8"/>
  <c r="AG373" i="8"/>
  <c r="AG339" i="8"/>
  <c r="AG385" i="8"/>
  <c r="AG297" i="8"/>
  <c r="AG271" i="8"/>
  <c r="AM271" i="8" s="1"/>
  <c r="AN271" i="8" s="1"/>
  <c r="AG275" i="8"/>
  <c r="AG264" i="8"/>
  <c r="AG151" i="8"/>
  <c r="AG107" i="8"/>
  <c r="AG36" i="8"/>
  <c r="AG68" i="8"/>
  <c r="AG193" i="8"/>
  <c r="AG98" i="8"/>
  <c r="AG187" i="8"/>
  <c r="AG108" i="8"/>
  <c r="AG18" i="8"/>
  <c r="AG81" i="8"/>
  <c r="AG13" i="8"/>
  <c r="AG970" i="8"/>
  <c r="AG920" i="8"/>
  <c r="AM920" i="8" s="1"/>
  <c r="AN920" i="8" s="1"/>
  <c r="AG938" i="8"/>
  <c r="AG797" i="8"/>
  <c r="AG796" i="8"/>
  <c r="AG822" i="8"/>
  <c r="AG857" i="8"/>
  <c r="AG767" i="8"/>
  <c r="AG837" i="8"/>
  <c r="AG694" i="8"/>
  <c r="AG684" i="8"/>
  <c r="AG661" i="8"/>
  <c r="AG639" i="8"/>
  <c r="AG631" i="8"/>
  <c r="AG543" i="8"/>
  <c r="AG608" i="8"/>
  <c r="AG485" i="8"/>
  <c r="AG560" i="8"/>
  <c r="AG419" i="8"/>
  <c r="AG452" i="8"/>
  <c r="AG429" i="8"/>
  <c r="AG374" i="8"/>
  <c r="AG325" i="8"/>
  <c r="AG323" i="8"/>
  <c r="AG321" i="8"/>
  <c r="AG281" i="8"/>
  <c r="AG255" i="8"/>
  <c r="AG254" i="8"/>
  <c r="AG244" i="8"/>
  <c r="AG143" i="8"/>
  <c r="AG101" i="8"/>
  <c r="AG284" i="8"/>
  <c r="AG51" i="8"/>
  <c r="AG173" i="8"/>
  <c r="AM173" i="8" s="1"/>
  <c r="AN173" i="8" s="1"/>
  <c r="AG73" i="8"/>
  <c r="AG152" i="8"/>
  <c r="AG96" i="8"/>
  <c r="AG159" i="8"/>
  <c r="AG976" i="8"/>
  <c r="AG947" i="8"/>
  <c r="AG942" i="8"/>
  <c r="AG789" i="8"/>
  <c r="AG766" i="8"/>
  <c r="AG806" i="8"/>
  <c r="AG833" i="8"/>
  <c r="AG771" i="8"/>
  <c r="AG753" i="8"/>
  <c r="AG745" i="8"/>
  <c r="AG668" i="8"/>
  <c r="AG649" i="8"/>
  <c r="AM649" i="8" s="1"/>
  <c r="AN649" i="8" s="1"/>
  <c r="AG623" i="8"/>
  <c r="AG648" i="8"/>
  <c r="AG527" i="8"/>
  <c r="AG592" i="8"/>
  <c r="AG594" i="8"/>
  <c r="AG534" i="8"/>
  <c r="AG454" i="8"/>
  <c r="AG426" i="8"/>
  <c r="AG405" i="8"/>
  <c r="AG362" i="8"/>
  <c r="AG367" i="8"/>
  <c r="AG397" i="8"/>
  <c r="AG238" i="8"/>
  <c r="AG269" i="8"/>
  <c r="AG231" i="8"/>
  <c r="AG235" i="8"/>
  <c r="AM235" i="8" s="1"/>
  <c r="AN235" i="8" s="1"/>
  <c r="AG225" i="8"/>
  <c r="AM225" i="8" s="1"/>
  <c r="AN225" i="8" s="1"/>
  <c r="AG137" i="8"/>
  <c r="AG93" i="8"/>
  <c r="AG268" i="8"/>
  <c r="AG184" i="8"/>
  <c r="AG142" i="8"/>
  <c r="AG183" i="8"/>
  <c r="AG181" i="8"/>
  <c r="AG180" i="8"/>
  <c r="AG58" i="8"/>
  <c r="AG21" i="8"/>
  <c r="AG974" i="8"/>
  <c r="AG960" i="8"/>
  <c r="AG940" i="8"/>
  <c r="AG909" i="8"/>
  <c r="AG758" i="8"/>
  <c r="AM758" i="8" s="1"/>
  <c r="AN758" i="8" s="1"/>
  <c r="AG877" i="8"/>
  <c r="AG804" i="8"/>
  <c r="AG773" i="8"/>
  <c r="AG717" i="8"/>
  <c r="AG736" i="8"/>
  <c r="AG656" i="8"/>
  <c r="AG629" i="8"/>
  <c r="AG695" i="8"/>
  <c r="AM695" i="8" s="1"/>
  <c r="AN695" i="8" s="1"/>
  <c r="AG598" i="8"/>
  <c r="AG511" i="8"/>
  <c r="AG565" i="8"/>
  <c r="AG532" i="8"/>
  <c r="AG502" i="8"/>
  <c r="AM502" i="8" s="1"/>
  <c r="AN502" i="8" s="1"/>
  <c r="AG438" i="8"/>
  <c r="AG420" i="8"/>
  <c r="AG450" i="8"/>
  <c r="AM450" i="8" s="1"/>
  <c r="AN450" i="8" s="1"/>
  <c r="AG350" i="8"/>
  <c r="AG351" i="8"/>
  <c r="AG349" i="8"/>
  <c r="AG388" i="8"/>
  <c r="AG261" i="8"/>
  <c r="AG219" i="8"/>
  <c r="AG216" i="8"/>
  <c r="AG217" i="8"/>
  <c r="AM217" i="8" s="1"/>
  <c r="AN217" i="8" s="1"/>
  <c r="AG129" i="8"/>
  <c r="AG91" i="8"/>
  <c r="AG267" i="8"/>
  <c r="AG168" i="8"/>
  <c r="AG138" i="8"/>
  <c r="AG172" i="8"/>
  <c r="AG165" i="8"/>
  <c r="AG175" i="8"/>
  <c r="AM175" i="8" s="1"/>
  <c r="AN175" i="8" s="1"/>
  <c r="AG26" i="8"/>
  <c r="AG28" i="8"/>
  <c r="AG979" i="8"/>
  <c r="AG955" i="8"/>
  <c r="AG939" i="8"/>
  <c r="AG867" i="8"/>
  <c r="AG738" i="8"/>
  <c r="AG858" i="8"/>
  <c r="AM858" i="8" s="1"/>
  <c r="AN858" i="8" s="1"/>
  <c r="AG830" i="8"/>
  <c r="AG792" i="8"/>
  <c r="AG705" i="8"/>
  <c r="AG683" i="8"/>
  <c r="AG688" i="8"/>
  <c r="AG621" i="8"/>
  <c r="AG643" i="8"/>
  <c r="AG570" i="8"/>
  <c r="AM570" i="8" s="1"/>
  <c r="AN570" i="8" s="1"/>
  <c r="AG499" i="8"/>
  <c r="AG553" i="8"/>
  <c r="AG500" i="8"/>
  <c r="AG486" i="8"/>
  <c r="AG421" i="8"/>
  <c r="AG408" i="8"/>
  <c r="AG444" i="8"/>
  <c r="AG334" i="8"/>
  <c r="AM334" i="8" s="1"/>
  <c r="AN334" i="8" s="1"/>
  <c r="AG319" i="8"/>
  <c r="AG375" i="8"/>
  <c r="AG363" i="8"/>
  <c r="AG299" i="8"/>
  <c r="AG300" i="8"/>
  <c r="AG205" i="8"/>
  <c r="AG233" i="8"/>
  <c r="AG125" i="8"/>
  <c r="AG89" i="8"/>
  <c r="AG262" i="8"/>
  <c r="AG164" i="8"/>
  <c r="AG134" i="8"/>
  <c r="AG167" i="8"/>
  <c r="AG144" i="8"/>
  <c r="AG162" i="8"/>
  <c r="AG11" i="8"/>
  <c r="AM11" i="8" s="1"/>
  <c r="AN11" i="8" s="1"/>
  <c r="AG994" i="8"/>
  <c r="AG999" i="8"/>
  <c r="AG918" i="8"/>
  <c r="AG921" i="8"/>
  <c r="AG827" i="8"/>
  <c r="AG726" i="8"/>
  <c r="AG826" i="8"/>
  <c r="AG853" i="8"/>
  <c r="AG783" i="8"/>
  <c r="AG693" i="8"/>
  <c r="AG671" i="8"/>
  <c r="AG677" i="8"/>
  <c r="AG768" i="8"/>
  <c r="AG640" i="8"/>
  <c r="AG604" i="8"/>
  <c r="AM604" i="8" s="1"/>
  <c r="AN604" i="8" s="1"/>
  <c r="AG483" i="8"/>
  <c r="AG537" i="8"/>
  <c r="AG538" i="8"/>
  <c r="AG554" i="8"/>
  <c r="AG407" i="8"/>
  <c r="AG392" i="8"/>
  <c r="AG418" i="8"/>
  <c r="AG326" i="8"/>
  <c r="AG377" i="8"/>
  <c r="AM377" i="8" s="1"/>
  <c r="AN377" i="8" s="1"/>
  <c r="AG348" i="8"/>
  <c r="AG347" i="8"/>
  <c r="AG210" i="8"/>
  <c r="AG204" i="8"/>
  <c r="AG197" i="8"/>
  <c r="AG198" i="8"/>
  <c r="AG119" i="8"/>
  <c r="AG75" i="8"/>
  <c r="AM75" i="8" s="1"/>
  <c r="AN75" i="8" s="1"/>
  <c r="AG232" i="8"/>
  <c r="AG82" i="8"/>
  <c r="AG122" i="8"/>
  <c r="AG177" i="8"/>
  <c r="AG132" i="8"/>
  <c r="AG66" i="8"/>
  <c r="L29" i="7"/>
  <c r="Q37" i="3" s="1"/>
  <c r="Z38" i="4"/>
  <c r="AD32" i="3"/>
  <c r="AE32" i="3"/>
  <c r="AA42" i="3"/>
  <c r="C42" i="3"/>
  <c r="AD42" i="3"/>
  <c r="AC42" i="3"/>
  <c r="AB42" i="3"/>
  <c r="L25" i="7"/>
  <c r="Q33" i="3" s="1"/>
  <c r="Z34" i="4"/>
  <c r="AL75" i="8"/>
  <c r="AH20" i="8"/>
  <c r="AH15" i="8"/>
  <c r="AH11" i="8"/>
  <c r="G78" i="7"/>
  <c r="K17" i="2" s="1"/>
  <c r="V5" i="8"/>
  <c r="R24" i="7"/>
  <c r="S29" i="4"/>
  <c r="Y29" i="4" s="1"/>
  <c r="AE16" i="3"/>
  <c r="AK70" i="8"/>
  <c r="AK29" i="8"/>
  <c r="AI14" i="8"/>
  <c r="Z22" i="3"/>
  <c r="AE30" i="3"/>
  <c r="AD30" i="3"/>
  <c r="AA19" i="3"/>
  <c r="AC23" i="3"/>
  <c r="Z35" i="3"/>
  <c r="AH43" i="8"/>
  <c r="AH8" i="8"/>
  <c r="AH57" i="8"/>
  <c r="AH59" i="8"/>
  <c r="AH63" i="8"/>
  <c r="AH13" i="8"/>
  <c r="AH22" i="8"/>
  <c r="AH36" i="8"/>
  <c r="AH40" i="8"/>
  <c r="AH973" i="8"/>
  <c r="AH986" i="8"/>
  <c r="AH987" i="8"/>
  <c r="AH979" i="8"/>
  <c r="AM979" i="8" s="1"/>
  <c r="AN979" i="8" s="1"/>
  <c r="AH936" i="8"/>
  <c r="AH931" i="8"/>
  <c r="AH942" i="8"/>
  <c r="AH956" i="8"/>
  <c r="AH990" i="8"/>
  <c r="AH910" i="8"/>
  <c r="AH925" i="8"/>
  <c r="AH926" i="8"/>
  <c r="AM926" i="8" s="1"/>
  <c r="AN926" i="8" s="1"/>
  <c r="AH875" i="8"/>
  <c r="AH938" i="8"/>
  <c r="AH878" i="8"/>
  <c r="AH814" i="8"/>
  <c r="AH782" i="8"/>
  <c r="AH882" i="8"/>
  <c r="AH898" i="8"/>
  <c r="AH852" i="8"/>
  <c r="AM852" i="8" s="1"/>
  <c r="AN852" i="8" s="1"/>
  <c r="AH869" i="8"/>
  <c r="AH815" i="8"/>
  <c r="AH833" i="8"/>
  <c r="AH849" i="8"/>
  <c r="AH799" i="8"/>
  <c r="AH803" i="8"/>
  <c r="AH805" i="8"/>
  <c r="AH756" i="8"/>
  <c r="AH791" i="8"/>
  <c r="AH775" i="8"/>
  <c r="AH761" i="8"/>
  <c r="AH746" i="8"/>
  <c r="AH737" i="8"/>
  <c r="AH694" i="8"/>
  <c r="AH722" i="8"/>
  <c r="AH675" i="8"/>
  <c r="AH734" i="8"/>
  <c r="AH723" i="8"/>
  <c r="AH668" i="8"/>
  <c r="AH691" i="8"/>
  <c r="AH745" i="8"/>
  <c r="AH628" i="8"/>
  <c r="AH669" i="8"/>
  <c r="AH637" i="8"/>
  <c r="AM637" i="8" s="1"/>
  <c r="AN637" i="8" s="1"/>
  <c r="AH713" i="8"/>
  <c r="AH623" i="8"/>
  <c r="AH596" i="8"/>
  <c r="AH677" i="8"/>
  <c r="AH670" i="8"/>
  <c r="AH602" i="8"/>
  <c r="AH579" i="8"/>
  <c r="AH601" i="8"/>
  <c r="AM601" i="8" s="1"/>
  <c r="AN601" i="8" s="1"/>
  <c r="AH559" i="8"/>
  <c r="AH527" i="8"/>
  <c r="AH495" i="8"/>
  <c r="AH463" i="8"/>
  <c r="AH619" i="8"/>
  <c r="AH556" i="8"/>
  <c r="AH574" i="8"/>
  <c r="AH541" i="8"/>
  <c r="AM541" i="8" s="1"/>
  <c r="AN541" i="8" s="1"/>
  <c r="AH509" i="8"/>
  <c r="AH477" i="8"/>
  <c r="AH566" i="8"/>
  <c r="AH534" i="8"/>
  <c r="AH461" i="8"/>
  <c r="AH427" i="8"/>
  <c r="AH508" i="8"/>
  <c r="AH494" i="8"/>
  <c r="AM494" i="8" s="1"/>
  <c r="AN494" i="8" s="1"/>
  <c r="AH425" i="8"/>
  <c r="AH392" i="8"/>
  <c r="AH440" i="8"/>
  <c r="AH397" i="8"/>
  <c r="AH450" i="8"/>
  <c r="AH414" i="8"/>
  <c r="AH474" i="8"/>
  <c r="AH432" i="8"/>
  <c r="AH395" i="8"/>
  <c r="AH363" i="8"/>
  <c r="AH331" i="8"/>
  <c r="AH314" i="8"/>
  <c r="AH361" i="8"/>
  <c r="AH328" i="8"/>
  <c r="AH366" i="8"/>
  <c r="AH380" i="8"/>
  <c r="AM380" i="8" s="1"/>
  <c r="AN380" i="8" s="1"/>
  <c r="AH370" i="8"/>
  <c r="AH388" i="8"/>
  <c r="AH313" i="8"/>
  <c r="AH281" i="8"/>
  <c r="AH249" i="8"/>
  <c r="AH326" i="8"/>
  <c r="AH287" i="8"/>
  <c r="AH236" i="8"/>
  <c r="AM236" i="8" s="1"/>
  <c r="AN236" i="8" s="1"/>
  <c r="AH242" i="8"/>
  <c r="AH291" i="8"/>
  <c r="AH240" i="8"/>
  <c r="AH205" i="8"/>
  <c r="AH274" i="8"/>
  <c r="AH221" i="8"/>
  <c r="AH202" i="8"/>
  <c r="AH267" i="8"/>
  <c r="AH214" i="8"/>
  <c r="AH29" i="8"/>
  <c r="AH195" i="8"/>
  <c r="AH150" i="8"/>
  <c r="AH193" i="8"/>
  <c r="AH146" i="8"/>
  <c r="AH130" i="8"/>
  <c r="AH114" i="8"/>
  <c r="AM114" i="8" s="1"/>
  <c r="AN114" i="8" s="1"/>
  <c r="AH98" i="8"/>
  <c r="AH73" i="8"/>
  <c r="AH64" i="8"/>
  <c r="AH80" i="8"/>
  <c r="AH166" i="8"/>
  <c r="AH136" i="8"/>
  <c r="AH120" i="8"/>
  <c r="AH104" i="8"/>
  <c r="AH88" i="8"/>
  <c r="AH186" i="8"/>
  <c r="AH34" i="8"/>
  <c r="AH67" i="8"/>
  <c r="AH33" i="8"/>
  <c r="AH992" i="8"/>
  <c r="AH970" i="8"/>
  <c r="AH969" i="8"/>
  <c r="AM969" i="8" s="1"/>
  <c r="AN969" i="8" s="1"/>
  <c r="AH964" i="8"/>
  <c r="AH920" i="8"/>
  <c r="AH915" i="8"/>
  <c r="AH960" i="8"/>
  <c r="AH932" i="8"/>
  <c r="AH949" i="8"/>
  <c r="AH894" i="8"/>
  <c r="AH954" i="8"/>
  <c r="AM954" i="8" s="1"/>
  <c r="AN954" i="8" s="1"/>
  <c r="AH950" i="8"/>
  <c r="AH859" i="8"/>
  <c r="AH927" i="8"/>
  <c r="AH862" i="8"/>
  <c r="AH806" i="8"/>
  <c r="AH774" i="8"/>
  <c r="AH900" i="8"/>
  <c r="AH884" i="8"/>
  <c r="AM884" i="8" s="1"/>
  <c r="AN884" i="8" s="1"/>
  <c r="AH836" i="8"/>
  <c r="AH837" i="8"/>
  <c r="AH877" i="8"/>
  <c r="AH817" i="8"/>
  <c r="AH823" i="8"/>
  <c r="AM823" i="8" s="1"/>
  <c r="AN823" i="8" s="1"/>
  <c r="AH873" i="8"/>
  <c r="AH834" i="8"/>
  <c r="AH792" i="8"/>
  <c r="AH773" i="8"/>
  <c r="AH797" i="8"/>
  <c r="AH744" i="8"/>
  <c r="AH753" i="8"/>
  <c r="AH733" i="8"/>
  <c r="AH718" i="8"/>
  <c r="AH784" i="8"/>
  <c r="AH729" i="8"/>
  <c r="AH667" i="8"/>
  <c r="AH726" i="8"/>
  <c r="AH700" i="8"/>
  <c r="AH660" i="8"/>
  <c r="AH757" i="8"/>
  <c r="AH686" i="8"/>
  <c r="AH732" i="8"/>
  <c r="AH661" i="8"/>
  <c r="AM661" i="8" s="1"/>
  <c r="AN661" i="8" s="1"/>
  <c r="AH629" i="8"/>
  <c r="AH685" i="8"/>
  <c r="AH616" i="8"/>
  <c r="AH588" i="8"/>
  <c r="AH657" i="8"/>
  <c r="AH647" i="8"/>
  <c r="AH594" i="8"/>
  <c r="AH570" i="8"/>
  <c r="AH585" i="8"/>
  <c r="AH551" i="8"/>
  <c r="AH519" i="8"/>
  <c r="AH487" i="8"/>
  <c r="AH707" i="8"/>
  <c r="AH599" i="8"/>
  <c r="AH548" i="8"/>
  <c r="AH565" i="8"/>
  <c r="AH533" i="8"/>
  <c r="AH501" i="8"/>
  <c r="AH538" i="8"/>
  <c r="AH550" i="8"/>
  <c r="AH518" i="8"/>
  <c r="AH451" i="8"/>
  <c r="AH419" i="8"/>
  <c r="AH492" i="8"/>
  <c r="AM492" i="8" s="1"/>
  <c r="AN492" i="8" s="1"/>
  <c r="AH488" i="8"/>
  <c r="AH416" i="8"/>
  <c r="AH466" i="8"/>
  <c r="AH429" i="8"/>
  <c r="AH389" i="8"/>
  <c r="AH444" i="8"/>
  <c r="AH406" i="8"/>
  <c r="AH469" i="8"/>
  <c r="AM469" i="8" s="1"/>
  <c r="AN469" i="8" s="1"/>
  <c r="AH31" i="8"/>
  <c r="AM31" i="8" s="1"/>
  <c r="AN31" i="8" s="1"/>
  <c r="AH981" i="8"/>
  <c r="AH998" i="8"/>
  <c r="AH961" i="8"/>
  <c r="AH988" i="8"/>
  <c r="AH944" i="8"/>
  <c r="AH939" i="8"/>
  <c r="AH943" i="8"/>
  <c r="AM943" i="8" s="1"/>
  <c r="AN943" i="8" s="1"/>
  <c r="AH963" i="8"/>
  <c r="AH883" i="8"/>
  <c r="AH913" i="8"/>
  <c r="AH953" i="8"/>
  <c r="AH934" i="8"/>
  <c r="AH893" i="8"/>
  <c r="AH819" i="8"/>
  <c r="AH889" i="8"/>
  <c r="AM889" i="8" s="1"/>
  <c r="AN889" i="8" s="1"/>
  <c r="AH822" i="8"/>
  <c r="AH786" i="8"/>
  <c r="AH887" i="8"/>
  <c r="AH903" i="8"/>
  <c r="AH856" i="8"/>
  <c r="AH779" i="8"/>
  <c r="AH847" i="8"/>
  <c r="AH844" i="8"/>
  <c r="AH871" i="8"/>
  <c r="AH818" i="8"/>
  <c r="AH839" i="8"/>
  <c r="AH807" i="8"/>
  <c r="AH769" i="8"/>
  <c r="AH758" i="8"/>
  <c r="AH777" i="8"/>
  <c r="AH763" i="8"/>
  <c r="AM763" i="8" s="1"/>
  <c r="AN763" i="8" s="1"/>
  <c r="AH752" i="8"/>
  <c r="AH739" i="8"/>
  <c r="AH698" i="8"/>
  <c r="AH728" i="8"/>
  <c r="AH679" i="8"/>
  <c r="AH740" i="8"/>
  <c r="AH747" i="8"/>
  <c r="AH672" i="8"/>
  <c r="AH709" i="8"/>
  <c r="AH689" i="8"/>
  <c r="AH632" i="8"/>
  <c r="AH674" i="8"/>
  <c r="AH641" i="8"/>
  <c r="AH609" i="8"/>
  <c r="AH638" i="8"/>
  <c r="AH600" i="8"/>
  <c r="AM600" i="8" s="1"/>
  <c r="AN600" i="8" s="1"/>
  <c r="AH678" i="8"/>
  <c r="AH692" i="8"/>
  <c r="AH606" i="8"/>
  <c r="AH587" i="8"/>
  <c r="AH620" i="8"/>
  <c r="AH563" i="8"/>
  <c r="AH531" i="8"/>
  <c r="AH499" i="8"/>
  <c r="AH467" i="8"/>
  <c r="AH626" i="8"/>
  <c r="AH560" i="8"/>
  <c r="AH576" i="8"/>
  <c r="AH545" i="8"/>
  <c r="AH513" i="8"/>
  <c r="AH481" i="8"/>
  <c r="AH498" i="8"/>
  <c r="AH542" i="8"/>
  <c r="AH462" i="8"/>
  <c r="AH431" i="8"/>
  <c r="AH516" i="8"/>
  <c r="AH480" i="8"/>
  <c r="AH426" i="8"/>
  <c r="AH396" i="8"/>
  <c r="AH445" i="8"/>
  <c r="AM445" i="8" s="1"/>
  <c r="AN445" i="8" s="1"/>
  <c r="AH401" i="8"/>
  <c r="AH478" i="8"/>
  <c r="AH417" i="8"/>
  <c r="AH460" i="8"/>
  <c r="AH437" i="8"/>
  <c r="AH399" i="8"/>
  <c r="AH367" i="8"/>
  <c r="AH335" i="8"/>
  <c r="AM335" i="8" s="1"/>
  <c r="AN335" i="8" s="1"/>
  <c r="AH324" i="8"/>
  <c r="AM324" i="8" s="1"/>
  <c r="AN324" i="8" s="1"/>
  <c r="AH362" i="8"/>
  <c r="AH344" i="8"/>
  <c r="AH381" i="8"/>
  <c r="AH398" i="8"/>
  <c r="AH385" i="8"/>
  <c r="AH321" i="8"/>
  <c r="AH317" i="8"/>
  <c r="AH285" i="8"/>
  <c r="AH253" i="8"/>
  <c r="AH341" i="8"/>
  <c r="AH288" i="8"/>
  <c r="AH250" i="8"/>
  <c r="AH245" i="8"/>
  <c r="AH292" i="8"/>
  <c r="AH254" i="8"/>
  <c r="AH206" i="8"/>
  <c r="AH279" i="8"/>
  <c r="AH225" i="8"/>
  <c r="AH208" i="8"/>
  <c r="AH268" i="8"/>
  <c r="AM268" i="8" s="1"/>
  <c r="AN268" i="8" s="1"/>
  <c r="AH218" i="8"/>
  <c r="AH39" i="8"/>
  <c r="AH199" i="8"/>
  <c r="AH167" i="8"/>
  <c r="AH32" i="8"/>
  <c r="AH151" i="8"/>
  <c r="AH133" i="8"/>
  <c r="AH117" i="8"/>
  <c r="AH101" i="8"/>
  <c r="AH85" i="8"/>
  <c r="AH65" i="8"/>
  <c r="AH83" i="8"/>
  <c r="AH181" i="8"/>
  <c r="AH139" i="8"/>
  <c r="AH123" i="8"/>
  <c r="AH107" i="8"/>
  <c r="AH91" i="8"/>
  <c r="AH154" i="8"/>
  <c r="AH70" i="8"/>
  <c r="AH79" i="8"/>
  <c r="AH37" i="8"/>
  <c r="AH989" i="8"/>
  <c r="AH958" i="8"/>
  <c r="AH965" i="8"/>
  <c r="AH967" i="8"/>
  <c r="AH959" i="8"/>
  <c r="AH891" i="8"/>
  <c r="AH951" i="8"/>
  <c r="AH919" i="8"/>
  <c r="AH835" i="8"/>
  <c r="AH854" i="8"/>
  <c r="AH790" i="8"/>
  <c r="AH896" i="8"/>
  <c r="AH840" i="8"/>
  <c r="AH800" i="8"/>
  <c r="AM800" i="8" s="1"/>
  <c r="AN800" i="8" s="1"/>
  <c r="AH812" i="8"/>
  <c r="AM812" i="8" s="1"/>
  <c r="AN812" i="8" s="1"/>
  <c r="AH860" i="8"/>
  <c r="AH863" i="8"/>
  <c r="AH829" i="8"/>
  <c r="AH767" i="8"/>
  <c r="AH748" i="8"/>
  <c r="AH750" i="8"/>
  <c r="AH772" i="8"/>
  <c r="AH671" i="8"/>
  <c r="AH699" i="8"/>
  <c r="AH656" i="8"/>
  <c r="AH701" i="8"/>
  <c r="AH703" i="8"/>
  <c r="AH633" i="8"/>
  <c r="AH654" i="8"/>
  <c r="AH584" i="8"/>
  <c r="AM584" i="8" s="1"/>
  <c r="AN584" i="8" s="1"/>
  <c r="AH650" i="8"/>
  <c r="AH586" i="8"/>
  <c r="AH593" i="8"/>
  <c r="AH539" i="8"/>
  <c r="AH483" i="8"/>
  <c r="AH575" i="8"/>
  <c r="AH605" i="8"/>
  <c r="AH537" i="8"/>
  <c r="AM537" i="8" s="1"/>
  <c r="AN537" i="8" s="1"/>
  <c r="AH489" i="8"/>
  <c r="AH536" i="8"/>
  <c r="AH546" i="8"/>
  <c r="AH540" i="8"/>
  <c r="AH490" i="8"/>
  <c r="AH404" i="8"/>
  <c r="AH424" i="8"/>
  <c r="AH510" i="8"/>
  <c r="AH486" i="8"/>
  <c r="AH422" i="8"/>
  <c r="AH383" i="8"/>
  <c r="AH343" i="8"/>
  <c r="AH310" i="8"/>
  <c r="AH330" i="8"/>
  <c r="AH390" i="8"/>
  <c r="AH364" i="8"/>
  <c r="AM364" i="8" s="1"/>
  <c r="AN364" i="8" s="1"/>
  <c r="AH353" i="8"/>
  <c r="AM353" i="8" s="1"/>
  <c r="AN353" i="8" s="1"/>
  <c r="AH336" i="8"/>
  <c r="AH277" i="8"/>
  <c r="AH373" i="8"/>
  <c r="AH231" i="8"/>
  <c r="AH227" i="8"/>
  <c r="AH200" i="8"/>
  <c r="AH260" i="8"/>
  <c r="AH201" i="8"/>
  <c r="AH258" i="8"/>
  <c r="AH234" i="8"/>
  <c r="AH262" i="8"/>
  <c r="AH61" i="8"/>
  <c r="AH210" i="8"/>
  <c r="AH82" i="8"/>
  <c r="AH174" i="8"/>
  <c r="AH137" i="8"/>
  <c r="AH113" i="8"/>
  <c r="AH93" i="8"/>
  <c r="AH149" i="8"/>
  <c r="AH176" i="8"/>
  <c r="AH147" i="8"/>
  <c r="AH127" i="8"/>
  <c r="AH103" i="8"/>
  <c r="AM103" i="8" s="1"/>
  <c r="AN103" i="8" s="1"/>
  <c r="AH81" i="8"/>
  <c r="AM81" i="8" s="1"/>
  <c r="AN81" i="8" s="1"/>
  <c r="AH77" i="8"/>
  <c r="AH52" i="8"/>
  <c r="AH1000" i="8"/>
  <c r="AH999" i="8"/>
  <c r="AH1003" i="8"/>
  <c r="AH947" i="8"/>
  <c r="AH995" i="8"/>
  <c r="AH985" i="8"/>
  <c r="AM985" i="8" s="1"/>
  <c r="AN985" i="8" s="1"/>
  <c r="AH962" i="8"/>
  <c r="AH921" i="8"/>
  <c r="AH827" i="8"/>
  <c r="AH846" i="8"/>
  <c r="AM846" i="8" s="1"/>
  <c r="AN846" i="8" s="1"/>
  <c r="AH778" i="8"/>
  <c r="AH892" i="8"/>
  <c r="AH824" i="8"/>
  <c r="AH785" i="8"/>
  <c r="AM785" i="8" s="1"/>
  <c r="AN785" i="8" s="1"/>
  <c r="AH808" i="8"/>
  <c r="AH789" i="8"/>
  <c r="AH858" i="8"/>
  <c r="AH760" i="8"/>
  <c r="AH850" i="8"/>
  <c r="AH742" i="8"/>
  <c r="AM742" i="8" s="1"/>
  <c r="AN742" i="8" s="1"/>
  <c r="AH724" i="8"/>
  <c r="AH743" i="8"/>
  <c r="AH663" i="8"/>
  <c r="AH787" i="8"/>
  <c r="AH652" i="8"/>
  <c r="AH695" i="8"/>
  <c r="AH725" i="8"/>
  <c r="AH625" i="8"/>
  <c r="AH639" i="8"/>
  <c r="AM639" i="8" s="1"/>
  <c r="AN639" i="8" s="1"/>
  <c r="AH580" i="8"/>
  <c r="AH665" i="8"/>
  <c r="AH603" i="8"/>
  <c r="AH582" i="8"/>
  <c r="AH535" i="8"/>
  <c r="AH479" i="8"/>
  <c r="AH607" i="8"/>
  <c r="AH597" i="8"/>
  <c r="AM597" i="8" s="1"/>
  <c r="AN597" i="8" s="1"/>
  <c r="AH529" i="8"/>
  <c r="AM529" i="8" s="1"/>
  <c r="AN529" i="8" s="1"/>
  <c r="AH485" i="8"/>
  <c r="AH528" i="8"/>
  <c r="AH455" i="8"/>
  <c r="AH532" i="8"/>
  <c r="AH452" i="8"/>
  <c r="AH400" i="8"/>
  <c r="AH413" i="8"/>
  <c r="AH449" i="8"/>
  <c r="AH468" i="8"/>
  <c r="AH421" i="8"/>
  <c r="AH379" i="8"/>
  <c r="AH339" i="8"/>
  <c r="AM339" i="8" s="1"/>
  <c r="AN339" i="8" s="1"/>
  <c r="AH306" i="8"/>
  <c r="AH329" i="8"/>
  <c r="AH382" i="8"/>
  <c r="AM382" i="8" s="1"/>
  <c r="AN382" i="8" s="1"/>
  <c r="AH348" i="8"/>
  <c r="AM348" i="8" s="1"/>
  <c r="AN348" i="8" s="1"/>
  <c r="AH338" i="8"/>
  <c r="AH320" i="8"/>
  <c r="AH273" i="8"/>
  <c r="AH358" i="8"/>
  <c r="AH298" i="8"/>
  <c r="AH223" i="8"/>
  <c r="AH196" i="8"/>
  <c r="AM196" i="8" s="1"/>
  <c r="AN196" i="8" s="1"/>
  <c r="AH259" i="8"/>
  <c r="AM259" i="8" s="1"/>
  <c r="AN259" i="8" s="1"/>
  <c r="AH197" i="8"/>
  <c r="AH248" i="8"/>
  <c r="AH233" i="8"/>
  <c r="AH252" i="8"/>
  <c r="AH53" i="8"/>
  <c r="AH203" i="8"/>
  <c r="AH78" i="8"/>
  <c r="AM78" i="8" s="1"/>
  <c r="AN78" i="8" s="1"/>
  <c r="AH173" i="8"/>
  <c r="AH134" i="8"/>
  <c r="AH110" i="8"/>
  <c r="AH90" i="8"/>
  <c r="AH75" i="8"/>
  <c r="AH160" i="8"/>
  <c r="AH144" i="8"/>
  <c r="AH124" i="8"/>
  <c r="AH984" i="8"/>
  <c r="AH983" i="8"/>
  <c r="AH994" i="8"/>
  <c r="AH923" i="8"/>
  <c r="AH977" i="8"/>
  <c r="AH945" i="8"/>
  <c r="AH955" i="8"/>
  <c r="AH935" i="8"/>
  <c r="AH937" i="8"/>
  <c r="AH838" i="8"/>
  <c r="AH908" i="8"/>
  <c r="AH924" i="8"/>
  <c r="AH820" i="8"/>
  <c r="AH885" i="8"/>
  <c r="AH804" i="8"/>
  <c r="AH865" i="8"/>
  <c r="AM865" i="8" s="1"/>
  <c r="AN865" i="8" s="1"/>
  <c r="AH816" i="8"/>
  <c r="AM816" i="8" s="1"/>
  <c r="AN816" i="8" s="1"/>
  <c r="AH754" i="8"/>
  <c r="AH751" i="8"/>
  <c r="AH841" i="8"/>
  <c r="AH714" i="8"/>
  <c r="AH741" i="8"/>
  <c r="AH659" i="8"/>
  <c r="AH711" i="8"/>
  <c r="AM711" i="8" s="1"/>
  <c r="AN711" i="8" s="1"/>
  <c r="AH727" i="8"/>
  <c r="AM727" i="8" s="1"/>
  <c r="AN727" i="8" s="1"/>
  <c r="AH648" i="8"/>
  <c r="AH716" i="8"/>
  <c r="AH621" i="8"/>
  <c r="AH622" i="8"/>
  <c r="AH688" i="8"/>
  <c r="AH646" i="8"/>
  <c r="AH595" i="8"/>
  <c r="AM595" i="8" s="1"/>
  <c r="AN595" i="8" s="1"/>
  <c r="AH577" i="8"/>
  <c r="AM577" i="8" s="1"/>
  <c r="AN577" i="8" s="1"/>
  <c r="AH523" i="8"/>
  <c r="AH475" i="8"/>
  <c r="AH591" i="8"/>
  <c r="AH589" i="8"/>
  <c r="AH525" i="8"/>
  <c r="AH473" i="8"/>
  <c r="AH520" i="8"/>
  <c r="AM520" i="8" s="1"/>
  <c r="AN520" i="8" s="1"/>
  <c r="AH447" i="8"/>
  <c r="AM447" i="8" s="1"/>
  <c r="AN447" i="8" s="1"/>
  <c r="AH524" i="8"/>
  <c r="AH442" i="8"/>
  <c r="AH512" i="8"/>
  <c r="AH409" i="8"/>
  <c r="AH434" i="8"/>
  <c r="AH465" i="8"/>
  <c r="AM465" i="8" s="1"/>
  <c r="AN465" i="8" s="1"/>
  <c r="AH415" i="8"/>
  <c r="AM415" i="8" s="1"/>
  <c r="AN415" i="8" s="1"/>
  <c r="AH375" i="8"/>
  <c r="AM375" i="8" s="1"/>
  <c r="AN375" i="8" s="1"/>
  <c r="AH327" i="8"/>
  <c r="AH302" i="8"/>
  <c r="AH376" i="8"/>
  <c r="AH365" i="8"/>
  <c r="AH332" i="8"/>
  <c r="AH337" i="8"/>
  <c r="AH309" i="8"/>
  <c r="AM309" i="8" s="1"/>
  <c r="AN309" i="8" s="1"/>
  <c r="AH269" i="8"/>
  <c r="AH357" i="8"/>
  <c r="AH282" i="8"/>
  <c r="AH219" i="8"/>
  <c r="AH192" i="8"/>
  <c r="AH224" i="8"/>
  <c r="AH296" i="8"/>
  <c r="AH244" i="8"/>
  <c r="AM244" i="8" s="1"/>
  <c r="AN244" i="8" s="1"/>
  <c r="AH198" i="8"/>
  <c r="AH251" i="8"/>
  <c r="AH51" i="8"/>
  <c r="AH191" i="8"/>
  <c r="AH74" i="8"/>
  <c r="AH161" i="8"/>
  <c r="AH129" i="8"/>
  <c r="AH109" i="8"/>
  <c r="AM109" i="8" s="1"/>
  <c r="AN109" i="8" s="1"/>
  <c r="AH89" i="8"/>
  <c r="AM89" i="8" s="1"/>
  <c r="AN89" i="8" s="1"/>
  <c r="AH49" i="8"/>
  <c r="AH152" i="8"/>
  <c r="AH143" i="8"/>
  <c r="AH119" i="8"/>
  <c r="AM119" i="8" s="1"/>
  <c r="AN119" i="8" s="1"/>
  <c r="AH99" i="8"/>
  <c r="AH180" i="8"/>
  <c r="AH26" i="8"/>
  <c r="AH30" i="8"/>
  <c r="AM30" i="8" s="1"/>
  <c r="AN30" i="8" s="1"/>
  <c r="AH38" i="8"/>
  <c r="AH997" i="8"/>
  <c r="AH966" i="8"/>
  <c r="AH991" i="8"/>
  <c r="AH978" i="8"/>
  <c r="AH971" i="8"/>
  <c r="AH899" i="8"/>
  <c r="AM899" i="8" s="1"/>
  <c r="AN899" i="8" s="1"/>
  <c r="AH886" i="8"/>
  <c r="AM886" i="8" s="1"/>
  <c r="AN886" i="8" s="1"/>
  <c r="AH941" i="8"/>
  <c r="AH843" i="8"/>
  <c r="AH870" i="8"/>
  <c r="AH794" i="8"/>
  <c r="AH897" i="8"/>
  <c r="AH868" i="8"/>
  <c r="AH801" i="8"/>
  <c r="AM801" i="8" s="1"/>
  <c r="AN801" i="8" s="1"/>
  <c r="AH828" i="8"/>
  <c r="AH866" i="8"/>
  <c r="AH813" i="8"/>
  <c r="AH771" i="8"/>
  <c r="AH776" i="8"/>
  <c r="AH755" i="8"/>
  <c r="AH765" i="8"/>
  <c r="AH780" i="8"/>
  <c r="AH683" i="8"/>
  <c r="AM683" i="8" s="1"/>
  <c r="AN683" i="8" s="1"/>
  <c r="AH717" i="8"/>
  <c r="AH664" i="8"/>
  <c r="AH704" i="8"/>
  <c r="AH721" i="8"/>
  <c r="AM721" i="8" s="1"/>
  <c r="AN721" i="8" s="1"/>
  <c r="AH645" i="8"/>
  <c r="AH749" i="8"/>
  <c r="AH592" i="8"/>
  <c r="AH696" i="8"/>
  <c r="AM696" i="8" s="1"/>
  <c r="AN696" i="8" s="1"/>
  <c r="AH590" i="8"/>
  <c r="AH573" i="8"/>
  <c r="AH543" i="8"/>
  <c r="AH491" i="8"/>
  <c r="AH581" i="8"/>
  <c r="AH544" i="8"/>
  <c r="AH549" i="8"/>
  <c r="AH493" i="8"/>
  <c r="AM493" i="8" s="1"/>
  <c r="AN493" i="8" s="1"/>
  <c r="AH558" i="8"/>
  <c r="AH554" i="8"/>
  <c r="AH572" i="8"/>
  <c r="AH482" i="8"/>
  <c r="AH408" i="8"/>
  <c r="AH430" i="8"/>
  <c r="AH458" i="8"/>
  <c r="AM458" i="8" s="1"/>
  <c r="AN458" i="8" s="1"/>
  <c r="AH496" i="8"/>
  <c r="AM496" i="8" s="1"/>
  <c r="AN496" i="8" s="1"/>
  <c r="AH438" i="8"/>
  <c r="AH387" i="8"/>
  <c r="AH347" i="8"/>
  <c r="AH340" i="8"/>
  <c r="AH345" i="8"/>
  <c r="AH303" i="8"/>
  <c r="AH318" i="8"/>
  <c r="AH354" i="8"/>
  <c r="AM354" i="8" s="1"/>
  <c r="AN354" i="8" s="1"/>
  <c r="AH352" i="8"/>
  <c r="AH289" i="8"/>
  <c r="AH374" i="8"/>
  <c r="AH235" i="8"/>
  <c r="AH255" i="8"/>
  <c r="AH204" i="8"/>
  <c r="AH270" i="8"/>
  <c r="AH229" i="8"/>
  <c r="AH263" i="8"/>
  <c r="AH247" i="8"/>
  <c r="AH278" i="8"/>
  <c r="AH68" i="8"/>
  <c r="AH237" i="8"/>
  <c r="AH171" i="8"/>
  <c r="AH189" i="8"/>
  <c r="AH138" i="8"/>
  <c r="AM138" i="8" s="1"/>
  <c r="AN138" i="8" s="1"/>
  <c r="AH118" i="8"/>
  <c r="AH94" i="8"/>
  <c r="AH158" i="8"/>
  <c r="AH155" i="8"/>
  <c r="AH157" i="8"/>
  <c r="AH128" i="8"/>
  <c r="AH108" i="8"/>
  <c r="AM108" i="8" s="1"/>
  <c r="AN108" i="8" s="1"/>
  <c r="AH84" i="8"/>
  <c r="AM84" i="8" s="1"/>
  <c r="AN84" i="8" s="1"/>
  <c r="AH159" i="8"/>
  <c r="AH148" i="8"/>
  <c r="AH1002" i="8"/>
  <c r="AH928" i="8"/>
  <c r="AH916" i="8"/>
  <c r="AH930" i="8"/>
  <c r="AH905" i="8"/>
  <c r="AM905" i="8" s="1"/>
  <c r="AN905" i="8" s="1"/>
  <c r="AH914" i="8"/>
  <c r="AH853" i="8"/>
  <c r="AH793" i="8"/>
  <c r="AH832" i="8"/>
  <c r="AH831" i="8"/>
  <c r="AH702" i="8"/>
  <c r="AH730" i="8"/>
  <c r="AH731" i="8"/>
  <c r="AM731" i="8" s="1"/>
  <c r="AN731" i="8" s="1"/>
  <c r="AH653" i="8"/>
  <c r="AM653" i="8" s="1"/>
  <c r="AN653" i="8" s="1"/>
  <c r="AH608" i="8"/>
  <c r="AH618" i="8"/>
  <c r="AH555" i="8"/>
  <c r="AH614" i="8"/>
  <c r="AH557" i="8"/>
  <c r="AH514" i="8"/>
  <c r="AH435" i="8"/>
  <c r="AM435" i="8" s="1"/>
  <c r="AN435" i="8" s="1"/>
  <c r="AH420" i="8"/>
  <c r="AH470" i="8"/>
  <c r="AH453" i="8"/>
  <c r="AH355" i="8"/>
  <c r="AH377" i="8"/>
  <c r="AH334" i="8"/>
  <c r="AH384" i="8"/>
  <c r="AH257" i="8"/>
  <c r="AM257" i="8" s="1"/>
  <c r="AN257" i="8" s="1"/>
  <c r="AH266" i="8"/>
  <c r="AM266" i="8" s="1"/>
  <c r="AN266" i="8" s="1"/>
  <c r="AH276" i="8"/>
  <c r="AH280" i="8"/>
  <c r="AH284" i="8"/>
  <c r="AH246" i="8"/>
  <c r="AH46" i="8"/>
  <c r="AH122" i="8"/>
  <c r="AM122" i="8" s="1"/>
  <c r="AN122" i="8" s="1"/>
  <c r="AH188" i="8"/>
  <c r="AM188" i="8" s="1"/>
  <c r="AN188" i="8" s="1"/>
  <c r="AH182" i="8"/>
  <c r="AM182" i="8" s="1"/>
  <c r="AN182" i="8" s="1"/>
  <c r="AH112" i="8"/>
  <c r="AH162" i="8"/>
  <c r="AH156" i="8"/>
  <c r="AH974" i="8"/>
  <c r="AH980" i="8"/>
  <c r="AH933" i="8"/>
  <c r="AH911" i="8"/>
  <c r="AM911" i="8" s="1"/>
  <c r="AN911" i="8" s="1"/>
  <c r="AH830" i="8"/>
  <c r="AM830" i="8" s="1"/>
  <c r="AN830" i="8" s="1"/>
  <c r="AH888" i="8"/>
  <c r="AH879" i="8"/>
  <c r="AH861" i="8"/>
  <c r="AH855" i="8"/>
  <c r="AH759" i="8"/>
  <c r="AH736" i="8"/>
  <c r="AH697" i="8"/>
  <c r="AM697" i="8" s="1"/>
  <c r="AN697" i="8" s="1"/>
  <c r="AH644" i="8"/>
  <c r="AH617" i="8"/>
  <c r="AH681" i="8"/>
  <c r="AH578" i="8"/>
  <c r="AH515" i="8"/>
  <c r="AH583" i="8"/>
  <c r="AH521" i="8"/>
  <c r="AH634" i="8"/>
  <c r="AH500" i="8"/>
  <c r="AM500" i="8" s="1"/>
  <c r="AN500" i="8" s="1"/>
  <c r="AH457" i="8"/>
  <c r="AH433" i="8"/>
  <c r="AH411" i="8"/>
  <c r="AH323" i="8"/>
  <c r="AH360" i="8"/>
  <c r="AH316" i="8"/>
  <c r="AM316" i="8" s="1"/>
  <c r="AN316" i="8" s="1"/>
  <c r="AH305" i="8"/>
  <c r="AH342" i="8"/>
  <c r="AH215" i="8"/>
  <c r="AH220" i="8"/>
  <c r="AH228" i="8"/>
  <c r="AH232" i="8"/>
  <c r="AH187" i="8"/>
  <c r="AH153" i="8"/>
  <c r="AH106" i="8"/>
  <c r="AH48" i="8"/>
  <c r="AM48" i="8" s="1"/>
  <c r="AN48" i="8" s="1"/>
  <c r="AH140" i="8"/>
  <c r="AH100" i="8"/>
  <c r="AH170" i="8"/>
  <c r="AH23" i="8"/>
  <c r="AH12" i="8"/>
  <c r="AH968" i="8"/>
  <c r="AH972" i="8"/>
  <c r="AH929" i="8"/>
  <c r="AM929" i="8" s="1"/>
  <c r="AN929" i="8" s="1"/>
  <c r="AH909" i="8"/>
  <c r="AH810" i="8"/>
  <c r="AH881" i="8"/>
  <c r="AH876" i="8"/>
  <c r="AH848" i="8"/>
  <c r="AH764" i="8"/>
  <c r="AH735" i="8"/>
  <c r="AM735" i="8" s="1"/>
  <c r="AN735" i="8" s="1"/>
  <c r="AH708" i="8"/>
  <c r="AH684" i="8"/>
  <c r="AH640" i="8"/>
  <c r="AH613" i="8"/>
  <c r="AH662" i="8"/>
  <c r="AH673" i="8"/>
  <c r="AH511" i="8"/>
  <c r="AM511" i="8" s="1"/>
  <c r="AN511" i="8" s="1"/>
  <c r="AH568" i="8"/>
  <c r="AH517" i="8"/>
  <c r="AM517" i="8" s="1"/>
  <c r="AN517" i="8" s="1"/>
  <c r="AH526" i="8"/>
  <c r="AH484" i="8"/>
  <c r="AH502" i="8"/>
  <c r="AH428" i="8"/>
  <c r="AH407" i="8"/>
  <c r="AH319" i="8"/>
  <c r="AH315" i="8"/>
  <c r="AM315" i="8" s="1"/>
  <c r="AN315" i="8" s="1"/>
  <c r="AH312" i="8"/>
  <c r="AM312" i="8" s="1"/>
  <c r="AN312" i="8" s="1"/>
  <c r="AH301" i="8"/>
  <c r="AH325" i="8"/>
  <c r="AH211" i="8"/>
  <c r="AH216" i="8"/>
  <c r="AH217" i="8"/>
  <c r="AH226" i="8"/>
  <c r="AH183" i="8"/>
  <c r="AM183" i="8" s="1"/>
  <c r="AN183" i="8" s="1"/>
  <c r="AH145" i="8"/>
  <c r="AM145" i="8" s="1"/>
  <c r="AN145" i="8" s="1"/>
  <c r="AH105" i="8"/>
  <c r="AH178" i="8"/>
  <c r="AH135" i="8"/>
  <c r="AH96" i="8"/>
  <c r="AH169" i="8"/>
  <c r="AH19" i="8"/>
  <c r="AH42" i="8"/>
  <c r="AM42" i="8" s="1"/>
  <c r="AN42" i="8" s="1"/>
  <c r="AH1005" i="8"/>
  <c r="AM1005" i="8" s="1"/>
  <c r="AN1005" i="8" s="1"/>
  <c r="AH996" i="8"/>
  <c r="AH957" i="8"/>
  <c r="AH902" i="8"/>
  <c r="AH851" i="8"/>
  <c r="AH798" i="8"/>
  <c r="AH872" i="8"/>
  <c r="AH857" i="8"/>
  <c r="AH864" i="8"/>
  <c r="AM864" i="8" s="1"/>
  <c r="AN864" i="8" s="1"/>
  <c r="AH770" i="8"/>
  <c r="AH783" i="8"/>
  <c r="AH687" i="8"/>
  <c r="AH676" i="8"/>
  <c r="AM676" i="8" s="1"/>
  <c r="AN676" i="8" s="1"/>
  <c r="AH624" i="8"/>
  <c r="AH682" i="8"/>
  <c r="AH642" i="8"/>
  <c r="AH612" i="8"/>
  <c r="AM612" i="8" s="1"/>
  <c r="AN612" i="8" s="1"/>
  <c r="AH503" i="8"/>
  <c r="AH552" i="8"/>
  <c r="AH497" i="8"/>
  <c r="AH562" i="8"/>
  <c r="AH504" i="8"/>
  <c r="AH446" i="8"/>
  <c r="AH410" i="8"/>
  <c r="AM410" i="8" s="1"/>
  <c r="AN410" i="8" s="1"/>
  <c r="AH391" i="8"/>
  <c r="AH356" i="8"/>
  <c r="AH307" i="8"/>
  <c r="AH369" i="8"/>
  <c r="AH293" i="8"/>
  <c r="AH239" i="8"/>
  <c r="AH241" i="8"/>
  <c r="AH230" i="8"/>
  <c r="AM230" i="8" s="1"/>
  <c r="AN230" i="8" s="1"/>
  <c r="AH207" i="8"/>
  <c r="AH209" i="8"/>
  <c r="AH175" i="8"/>
  <c r="AH141" i="8"/>
  <c r="AH97" i="8"/>
  <c r="AH163" i="8"/>
  <c r="AH131" i="8"/>
  <c r="AM131" i="8" s="1"/>
  <c r="AN131" i="8" s="1"/>
  <c r="AH92" i="8"/>
  <c r="AM92" i="8" s="1"/>
  <c r="AN92" i="8" s="1"/>
  <c r="AH184" i="8"/>
  <c r="AM184" i="8" s="1"/>
  <c r="AN184" i="8" s="1"/>
  <c r="AH66" i="8"/>
  <c r="AH9" i="8"/>
  <c r="AH27" i="8"/>
  <c r="AH1006" i="8"/>
  <c r="AM1006" i="8" s="1"/>
  <c r="AN1006" i="8" s="1"/>
  <c r="AH952" i="8"/>
  <c r="AH948" i="8"/>
  <c r="AH940" i="8"/>
  <c r="AH906" i="8"/>
  <c r="AH895" i="8"/>
  <c r="AH795" i="8"/>
  <c r="AH826" i="8"/>
  <c r="AH788" i="8"/>
  <c r="AH845" i="8"/>
  <c r="AH706" i="8"/>
  <c r="AH651" i="8"/>
  <c r="AM651" i="8" s="1"/>
  <c r="AN651" i="8" s="1"/>
  <c r="AH762" i="8"/>
  <c r="AH658" i="8"/>
  <c r="AH610" i="8"/>
  <c r="AH630" i="8"/>
  <c r="AH567" i="8"/>
  <c r="AH459" i="8"/>
  <c r="AH561" i="8"/>
  <c r="AH522" i="8"/>
  <c r="AM522" i="8" s="1"/>
  <c r="AN522" i="8" s="1"/>
  <c r="AH439" i="8"/>
  <c r="AM439" i="8" s="1"/>
  <c r="AN439" i="8" s="1"/>
  <c r="AH436" i="8"/>
  <c r="AH393" i="8"/>
  <c r="AH454" i="8"/>
  <c r="AH359" i="8"/>
  <c r="AH378" i="8"/>
  <c r="AH349" i="8"/>
  <c r="AH386" i="8"/>
  <c r="AM386" i="8" s="1"/>
  <c r="AN386" i="8" s="1"/>
  <c r="AH261" i="8"/>
  <c r="AM261" i="8" s="1"/>
  <c r="AN261" i="8" s="1"/>
  <c r="AH271" i="8"/>
  <c r="AH286" i="8"/>
  <c r="AH290" i="8"/>
  <c r="AH294" i="8"/>
  <c r="AH299" i="8"/>
  <c r="AH56" i="8"/>
  <c r="AH125" i="8"/>
  <c r="AH54" i="8"/>
  <c r="AM54" i="8" s="1"/>
  <c r="AN54" i="8" s="1"/>
  <c r="AH62" i="8"/>
  <c r="AH115" i="8"/>
  <c r="AH76" i="8"/>
  <c r="AH164" i="8"/>
  <c r="AH45" i="8"/>
  <c r="AH1004" i="8"/>
  <c r="AM1004" i="8" s="1"/>
  <c r="AN1004" i="8" s="1"/>
  <c r="AH912" i="8"/>
  <c r="AM912" i="8" s="1"/>
  <c r="AN912" i="8" s="1"/>
  <c r="AH874" i="8"/>
  <c r="AM874" i="8" s="1"/>
  <c r="AN874" i="8" s="1"/>
  <c r="AH766" i="8"/>
  <c r="AH712" i="8"/>
  <c r="AH643" i="8"/>
  <c r="AH611" i="8"/>
  <c r="AH443" i="8"/>
  <c r="AH418" i="8"/>
  <c r="AH346" i="8"/>
  <c r="AH265" i="8"/>
  <c r="AH212" i="8"/>
  <c r="AH238" i="8"/>
  <c r="AH86" i="8"/>
  <c r="AH95" i="8"/>
  <c r="AH35" i="8"/>
  <c r="AH946" i="8"/>
  <c r="AH890" i="8"/>
  <c r="AH825" i="8"/>
  <c r="AH720" i="8"/>
  <c r="AH715" i="8"/>
  <c r="AH631" i="8"/>
  <c r="AH564" i="8"/>
  <c r="AH423" i="8"/>
  <c r="AH472" i="8"/>
  <c r="AH311" i="8"/>
  <c r="AM311" i="8" s="1"/>
  <c r="AN311" i="8" s="1"/>
  <c r="AH394" i="8"/>
  <c r="AM394" i="8" s="1"/>
  <c r="AN394" i="8" s="1"/>
  <c r="AH295" i="8"/>
  <c r="AH179" i="8"/>
  <c r="AH172" i="8"/>
  <c r="AH87" i="8"/>
  <c r="AH18" i="8"/>
  <c r="AH16" i="8"/>
  <c r="AH975" i="8"/>
  <c r="AM975" i="8" s="1"/>
  <c r="AN975" i="8" s="1"/>
  <c r="AH802" i="8"/>
  <c r="AH781" i="8"/>
  <c r="AH710" i="8"/>
  <c r="AH636" i="8"/>
  <c r="AH598" i="8"/>
  <c r="AM598" i="8" s="1"/>
  <c r="AN598" i="8" s="1"/>
  <c r="AH569" i="8"/>
  <c r="AH476" i="8"/>
  <c r="AM476" i="8" s="1"/>
  <c r="AN476" i="8" s="1"/>
  <c r="AH448" i="8"/>
  <c r="AM448" i="8" s="1"/>
  <c r="AN448" i="8" s="1"/>
  <c r="AH350" i="8"/>
  <c r="AM350" i="8" s="1"/>
  <c r="AN350" i="8" s="1"/>
  <c r="AH243" i="8"/>
  <c r="AH264" i="8"/>
  <c r="AH58" i="8"/>
  <c r="AH177" i="8"/>
  <c r="AH185" i="8"/>
  <c r="AH25" i="8"/>
  <c r="AH55" i="8"/>
  <c r="AM55" i="8" s="1"/>
  <c r="AN55" i="8" s="1"/>
  <c r="AH907" i="8"/>
  <c r="AH901" i="8"/>
  <c r="AH842" i="8"/>
  <c r="AH690" i="8"/>
  <c r="AH666" i="8"/>
  <c r="AH627" i="8"/>
  <c r="AH553" i="8"/>
  <c r="AH441" i="8"/>
  <c r="AH403" i="8"/>
  <c r="AH333" i="8"/>
  <c r="AH272" i="8"/>
  <c r="AH213" i="8"/>
  <c r="AH190" i="8"/>
  <c r="AH71" i="8"/>
  <c r="AH72" i="8"/>
  <c r="AH976" i="8"/>
  <c r="AM976" i="8" s="1"/>
  <c r="AN976" i="8" s="1"/>
  <c r="AH917" i="8"/>
  <c r="AM917" i="8" s="1"/>
  <c r="AN917" i="8" s="1"/>
  <c r="AH904" i="8"/>
  <c r="AH796" i="8"/>
  <c r="AH705" i="8"/>
  <c r="AH649" i="8"/>
  <c r="AH571" i="8"/>
  <c r="AH505" i="8"/>
  <c r="AM505" i="8" s="1"/>
  <c r="AN505" i="8" s="1"/>
  <c r="AH412" i="8"/>
  <c r="AM412" i="8" s="1"/>
  <c r="AN412" i="8" s="1"/>
  <c r="AH371" i="8"/>
  <c r="AM371" i="8" s="1"/>
  <c r="AN371" i="8" s="1"/>
  <c r="AH308" i="8"/>
  <c r="AH256" i="8"/>
  <c r="AH194" i="8"/>
  <c r="AH142" i="8"/>
  <c r="AH165" i="8"/>
  <c r="AH168" i="8"/>
  <c r="AH982" i="8"/>
  <c r="AM982" i="8" s="1"/>
  <c r="AN982" i="8" s="1"/>
  <c r="AH922" i="8"/>
  <c r="AM922" i="8" s="1"/>
  <c r="AN922" i="8" s="1"/>
  <c r="AH880" i="8"/>
  <c r="AH809" i="8"/>
  <c r="AH655" i="8"/>
  <c r="AH693" i="8"/>
  <c r="AH547" i="8"/>
  <c r="AH530" i="8"/>
  <c r="AH456" i="8"/>
  <c r="AH351" i="8"/>
  <c r="AM351" i="8" s="1"/>
  <c r="AN351" i="8" s="1"/>
  <c r="AH322" i="8"/>
  <c r="AH300" i="8"/>
  <c r="AH283" i="8"/>
  <c r="AH126" i="8"/>
  <c r="AM126" i="8" s="1"/>
  <c r="AN126" i="8" s="1"/>
  <c r="AH132" i="8"/>
  <c r="AH47" i="8"/>
  <c r="AH1001" i="8"/>
  <c r="AH918" i="8"/>
  <c r="AM918" i="8" s="1"/>
  <c r="AN918" i="8" s="1"/>
  <c r="AH811" i="8"/>
  <c r="AH768" i="8"/>
  <c r="AH719" i="8"/>
  <c r="AH615" i="8"/>
  <c r="AM615" i="8" s="1"/>
  <c r="AN615" i="8" s="1"/>
  <c r="AH507" i="8"/>
  <c r="AH506" i="8"/>
  <c r="AM506" i="8" s="1"/>
  <c r="AN506" i="8" s="1"/>
  <c r="AH405" i="8"/>
  <c r="AM405" i="8" s="1"/>
  <c r="AN405" i="8" s="1"/>
  <c r="AH372" i="8"/>
  <c r="AM372" i="8" s="1"/>
  <c r="AN372" i="8" s="1"/>
  <c r="AH368" i="8"/>
  <c r="AH304" i="8"/>
  <c r="AH222" i="8"/>
  <c r="AH121" i="8"/>
  <c r="AH116" i="8"/>
  <c r="AH10" i="8"/>
  <c r="AM10" i="8" s="1"/>
  <c r="AN10" i="8" s="1"/>
  <c r="AH993" i="8"/>
  <c r="AM993" i="8" s="1"/>
  <c r="AN993" i="8" s="1"/>
  <c r="AH867" i="8"/>
  <c r="AM867" i="8" s="1"/>
  <c r="AN867" i="8" s="1"/>
  <c r="AH821" i="8"/>
  <c r="AH738" i="8"/>
  <c r="AH680" i="8"/>
  <c r="AH604" i="8"/>
  <c r="AH471" i="8"/>
  <c r="AH635" i="8"/>
  <c r="AH464" i="8"/>
  <c r="AM464" i="8" s="1"/>
  <c r="AN464" i="8" s="1"/>
  <c r="AH402" i="8"/>
  <c r="AM402" i="8" s="1"/>
  <c r="AN402" i="8" s="1"/>
  <c r="AH297" i="8"/>
  <c r="AH275" i="8"/>
  <c r="AH41" i="8"/>
  <c r="AH102" i="8"/>
  <c r="AH111" i="8"/>
  <c r="AH14" i="8"/>
  <c r="G79" i="7"/>
  <c r="K18" i="2" s="1"/>
  <c r="W5" i="8"/>
  <c r="M22" i="7"/>
  <c r="R30" i="3" s="1"/>
  <c r="AC30" i="3" s="1"/>
  <c r="T31" i="4"/>
  <c r="X31" i="4" s="1"/>
  <c r="AC39" i="3"/>
  <c r="C39" i="3"/>
  <c r="Z41" i="3"/>
  <c r="AD41" i="3"/>
  <c r="AA41" i="3"/>
  <c r="AC41" i="3"/>
  <c r="AB41" i="3"/>
  <c r="AK69" i="8"/>
  <c r="AK51" i="8"/>
  <c r="AL35" i="8"/>
  <c r="AI24" i="8"/>
  <c r="AH28" i="8"/>
  <c r="AM28" i="8" s="1"/>
  <c r="AN28" i="8" s="1"/>
  <c r="AH21" i="8"/>
  <c r="AM21" i="8" s="1"/>
  <c r="AN21" i="8" s="1"/>
  <c r="AL12" i="8"/>
  <c r="AM12" i="8" s="1"/>
  <c r="AN12" i="8" s="1"/>
  <c r="AJ22" i="8"/>
  <c r="AJ24" i="8"/>
  <c r="AJ179" i="8"/>
  <c r="AJ101" i="8"/>
  <c r="AJ133" i="8"/>
  <c r="AJ174" i="8"/>
  <c r="AJ159" i="8"/>
  <c r="AJ150" i="8"/>
  <c r="AM150" i="8" s="1"/>
  <c r="AN150" i="8" s="1"/>
  <c r="AJ95" i="8"/>
  <c r="AJ127" i="8"/>
  <c r="AJ166" i="8"/>
  <c r="AJ71" i="8"/>
  <c r="AJ41" i="8"/>
  <c r="AJ191" i="8"/>
  <c r="AJ81" i="8"/>
  <c r="AJ98" i="8"/>
  <c r="AM98" i="8" s="1"/>
  <c r="AN98" i="8" s="1"/>
  <c r="AJ114" i="8"/>
  <c r="AJ130" i="8"/>
  <c r="AJ146" i="8"/>
  <c r="AJ192" i="8"/>
  <c r="AJ35" i="8"/>
  <c r="AJ215" i="8"/>
  <c r="AJ271" i="8"/>
  <c r="AJ199" i="8"/>
  <c r="AJ218" i="8"/>
  <c r="AJ268" i="8"/>
  <c r="AJ208" i="8"/>
  <c r="AJ225" i="8"/>
  <c r="AJ280" i="8"/>
  <c r="AJ201" i="8"/>
  <c r="AJ224" i="8"/>
  <c r="AM224" i="8" s="1"/>
  <c r="AN224" i="8" s="1"/>
  <c r="AJ291" i="8"/>
  <c r="AJ245" i="8"/>
  <c r="AJ378" i="8"/>
  <c r="AJ278" i="8"/>
  <c r="AJ310" i="8"/>
  <c r="AJ326" i="8"/>
  <c r="AJ391" i="8"/>
  <c r="AJ321" i="8"/>
  <c r="AM321" i="8" s="1"/>
  <c r="AN321" i="8" s="1"/>
  <c r="AJ385" i="8"/>
  <c r="AM385" i="8" s="1"/>
  <c r="AN385" i="8" s="1"/>
  <c r="AJ355" i="8"/>
  <c r="AJ366" i="8"/>
  <c r="AJ315" i="8"/>
  <c r="AJ328" i="8"/>
  <c r="AJ360" i="8"/>
  <c r="AJ392" i="8"/>
  <c r="AM392" i="8" s="1"/>
  <c r="AN392" i="8" s="1"/>
  <c r="AJ426" i="8"/>
  <c r="AJ505" i="8"/>
  <c r="AJ438" i="8"/>
  <c r="AJ463" i="8"/>
  <c r="AJ398" i="8"/>
  <c r="AJ433" i="8"/>
  <c r="AJ462" i="8"/>
  <c r="AJ409" i="8"/>
  <c r="AJ515" i="8"/>
  <c r="AJ503" i="8"/>
  <c r="AM503" i="8" s="1"/>
  <c r="AN503" i="8" s="1"/>
  <c r="AJ420" i="8"/>
  <c r="AJ452" i="8"/>
  <c r="AJ576" i="8"/>
  <c r="AJ539" i="8"/>
  <c r="AJ533" i="8"/>
  <c r="AJ482" i="8"/>
  <c r="AJ514" i="8"/>
  <c r="AM514" i="8" s="1"/>
  <c r="AN514" i="8" s="1"/>
  <c r="AJ546" i="8"/>
  <c r="AM546" i="8" s="1"/>
  <c r="AN546" i="8" s="1"/>
  <c r="AJ579" i="8"/>
  <c r="AJ557" i="8"/>
  <c r="AJ602" i="8"/>
  <c r="AJ480" i="8"/>
  <c r="AJ512" i="8"/>
  <c r="AJ544" i="8"/>
  <c r="AJ596" i="8"/>
  <c r="AM596" i="8" s="1"/>
  <c r="AN596" i="8" s="1"/>
  <c r="AJ577" i="8"/>
  <c r="AJ595" i="8"/>
  <c r="AJ648" i="8"/>
  <c r="AJ667" i="8"/>
  <c r="AJ601" i="8"/>
  <c r="AJ679" i="8"/>
  <c r="AJ734" i="8"/>
  <c r="AJ638" i="8"/>
  <c r="AJ705" i="8"/>
  <c r="AM705" i="8" s="1"/>
  <c r="AN705" i="8" s="1"/>
  <c r="AJ629" i="8"/>
  <c r="AJ720" i="8"/>
  <c r="AJ735" i="8"/>
  <c r="AJ657" i="8"/>
  <c r="AJ688" i="8"/>
  <c r="AJ723" i="8"/>
  <c r="AJ672" i="8"/>
  <c r="AJ738" i="8"/>
  <c r="AM738" i="8" s="1"/>
  <c r="AN738" i="8" s="1"/>
  <c r="AJ757" i="8"/>
  <c r="AJ726" i="8"/>
  <c r="AJ741" i="8"/>
  <c r="AJ746" i="8"/>
  <c r="AJ776" i="8"/>
  <c r="AJ770" i="8"/>
  <c r="AJ824" i="8"/>
  <c r="AJ797" i="8"/>
  <c r="AJ846" i="8"/>
  <c r="AJ830" i="8"/>
  <c r="AJ813" i="8"/>
  <c r="AJ858" i="8"/>
  <c r="AJ859" i="8"/>
  <c r="AJ831" i="8"/>
  <c r="AJ774" i="8"/>
  <c r="AM774" i="8" s="1"/>
  <c r="AN774" i="8" s="1"/>
  <c r="AJ854" i="8"/>
  <c r="AM854" i="8" s="1"/>
  <c r="AN854" i="8" s="1"/>
  <c r="AJ912" i="8"/>
  <c r="AJ899" i="8"/>
  <c r="AJ803" i="8"/>
  <c r="AJ860" i="8"/>
  <c r="AJ933" i="8"/>
  <c r="AJ857" i="8"/>
  <c r="AJ938" i="8"/>
  <c r="AJ928" i="8"/>
  <c r="AJ892" i="8"/>
  <c r="AJ957" i="8"/>
  <c r="AJ930" i="8"/>
  <c r="AJ960" i="8"/>
  <c r="AJ965" i="8"/>
  <c r="AJ934" i="8"/>
  <c r="AJ1005" i="8"/>
  <c r="AJ966" i="8"/>
  <c r="AM966" i="8" s="1"/>
  <c r="AN966" i="8" s="1"/>
  <c r="AJ969" i="8"/>
  <c r="AJ998" i="8"/>
  <c r="AJ48" i="8"/>
  <c r="AJ53" i="8"/>
  <c r="AJ109" i="8"/>
  <c r="AJ141" i="8"/>
  <c r="AM141" i="8" s="1"/>
  <c r="AN141" i="8" s="1"/>
  <c r="AJ190" i="8"/>
  <c r="AJ170" i="8"/>
  <c r="AM170" i="8" s="1"/>
  <c r="AN170" i="8" s="1"/>
  <c r="AJ162" i="8"/>
  <c r="AM162" i="8" s="1"/>
  <c r="AN162" i="8" s="1"/>
  <c r="AJ103" i="8"/>
  <c r="AJ135" i="8"/>
  <c r="AJ182" i="8"/>
  <c r="AJ152" i="8"/>
  <c r="AJ80" i="8"/>
  <c r="AJ40" i="8"/>
  <c r="AM40" i="8" s="1"/>
  <c r="AN40" i="8" s="1"/>
  <c r="AJ86" i="8"/>
  <c r="AJ102" i="8"/>
  <c r="AJ118" i="8"/>
  <c r="AJ134" i="8"/>
  <c r="AJ168" i="8"/>
  <c r="AJ200" i="8"/>
  <c r="AJ43" i="8"/>
  <c r="AM43" i="8" s="1"/>
  <c r="AN43" i="8" s="1"/>
  <c r="AJ223" i="8"/>
  <c r="AM223" i="8" s="1"/>
  <c r="AN223" i="8" s="1"/>
  <c r="AJ273" i="8"/>
  <c r="AM273" i="8" s="1"/>
  <c r="AN273" i="8" s="1"/>
  <c r="AJ210" i="8"/>
  <c r="AM210" i="8" s="1"/>
  <c r="AN210" i="8" s="1"/>
  <c r="AJ226" i="8"/>
  <c r="AJ283" i="8"/>
  <c r="AJ234" i="8"/>
  <c r="AJ248" i="8"/>
  <c r="AJ295" i="8"/>
  <c r="AJ206" i="8"/>
  <c r="AM206" i="8" s="1"/>
  <c r="AN206" i="8" s="1"/>
  <c r="AJ259" i="8"/>
  <c r="AJ293" i="8"/>
  <c r="AJ330" i="8"/>
  <c r="AJ254" i="8"/>
  <c r="AJ286" i="8"/>
  <c r="AJ331" i="8"/>
  <c r="AJ342" i="8"/>
  <c r="AJ313" i="8"/>
  <c r="AM313" i="8" s="1"/>
  <c r="AN313" i="8" s="1"/>
  <c r="AJ337" i="8"/>
  <c r="AJ304" i="8"/>
  <c r="AJ318" i="8"/>
  <c r="AJ382" i="8"/>
  <c r="AJ335" i="8"/>
  <c r="AJ336" i="8"/>
  <c r="AJ368" i="8"/>
  <c r="AJ400" i="8"/>
  <c r="AJ441" i="8"/>
  <c r="AJ411" i="8"/>
  <c r="AJ453" i="8"/>
  <c r="AJ489" i="8"/>
  <c r="AJ406" i="8"/>
  <c r="AJ435" i="8"/>
  <c r="AJ499" i="8"/>
  <c r="AJ429" i="8"/>
  <c r="AM429" i="8" s="1"/>
  <c r="AN429" i="8" s="1"/>
  <c r="AJ461" i="8"/>
  <c r="AJ519" i="8"/>
  <c r="AJ428" i="8"/>
  <c r="AJ465" i="8"/>
  <c r="AJ513" i="8"/>
  <c r="AJ555" i="8"/>
  <c r="AJ573" i="8"/>
  <c r="AJ490" i="8"/>
  <c r="AJ522" i="8"/>
  <c r="AJ554" i="8"/>
  <c r="AJ592" i="8"/>
  <c r="AJ565" i="8"/>
  <c r="AJ639" i="8"/>
  <c r="AJ488" i="8"/>
  <c r="AJ520" i="8"/>
  <c r="AJ552" i="8"/>
  <c r="AJ609" i="8"/>
  <c r="AJ590" i="8"/>
  <c r="AJ603" i="8"/>
  <c r="AJ635" i="8"/>
  <c r="AJ687" i="8"/>
  <c r="AJ619" i="8"/>
  <c r="AJ686" i="8"/>
  <c r="AJ614" i="8"/>
  <c r="AJ646" i="8"/>
  <c r="AJ717" i="8"/>
  <c r="AJ637" i="8"/>
  <c r="AJ740" i="8"/>
  <c r="AJ701" i="8"/>
  <c r="AJ665" i="8"/>
  <c r="AJ692" i="8"/>
  <c r="AJ748" i="8"/>
  <c r="AM748" i="8" s="1"/>
  <c r="AN748" i="8" s="1"/>
  <c r="AJ680" i="8"/>
  <c r="AM680" i="8" s="1"/>
  <c r="AN680" i="8" s="1"/>
  <c r="AJ814" i="8"/>
  <c r="AJ695" i="8"/>
  <c r="AJ743" i="8"/>
  <c r="AJ769" i="8"/>
  <c r="AJ755" i="8"/>
  <c r="AJ786" i="8"/>
  <c r="AM786" i="8" s="1"/>
  <c r="AN786" i="8" s="1"/>
  <c r="AJ821" i="8"/>
  <c r="AJ768" i="8"/>
  <c r="AM768" i="8" s="1"/>
  <c r="AN768" i="8" s="1"/>
  <c r="AJ837" i="8"/>
  <c r="AJ864" i="8"/>
  <c r="AJ861" i="8"/>
  <c r="AJ826" i="8"/>
  <c r="AM826" i="8" s="1"/>
  <c r="AN826" i="8" s="1"/>
  <c r="AJ880" i="8"/>
  <c r="AJ788" i="8"/>
  <c r="AM788" i="8" s="1"/>
  <c r="AN788" i="8" s="1"/>
  <c r="AJ847" i="8"/>
  <c r="AJ806" i="8"/>
  <c r="AM806" i="8" s="1"/>
  <c r="AN806" i="8" s="1"/>
  <c r="AJ870" i="8"/>
  <c r="AJ879" i="8"/>
  <c r="AJ779" i="8"/>
  <c r="AJ811" i="8"/>
  <c r="AJ876" i="8"/>
  <c r="AJ975" i="8"/>
  <c r="AJ873" i="8"/>
  <c r="AM873" i="8" s="1"/>
  <c r="AN873" i="8" s="1"/>
  <c r="AJ935" i="8"/>
  <c r="AJ936" i="8"/>
  <c r="AJ908" i="8"/>
  <c r="AJ881" i="8"/>
  <c r="AJ972" i="8"/>
  <c r="AJ921" i="8"/>
  <c r="AJ983" i="8"/>
  <c r="AM983" i="8" s="1"/>
  <c r="AN983" i="8" s="1"/>
  <c r="AJ950" i="8"/>
  <c r="AM950" i="8" s="1"/>
  <c r="AN950" i="8" s="1"/>
  <c r="AJ992" i="8"/>
  <c r="AJ967" i="8"/>
  <c r="AJ984" i="8"/>
  <c r="AJ971" i="8"/>
  <c r="AJ64" i="8"/>
  <c r="AJ85" i="8"/>
  <c r="AJ117" i="8"/>
  <c r="AM117" i="8" s="1"/>
  <c r="AN117" i="8" s="1"/>
  <c r="AJ151" i="8"/>
  <c r="AM151" i="8" s="1"/>
  <c r="AN151" i="8" s="1"/>
  <c r="AJ156" i="8"/>
  <c r="AM156" i="8" s="1"/>
  <c r="AN156" i="8" s="1"/>
  <c r="AJ186" i="8"/>
  <c r="AJ187" i="8"/>
  <c r="AJ111" i="8"/>
  <c r="AJ143" i="8"/>
  <c r="AJ55" i="8"/>
  <c r="AJ167" i="8"/>
  <c r="AM167" i="8" s="1"/>
  <c r="AN167" i="8" s="1"/>
  <c r="AJ155" i="8"/>
  <c r="AJ60" i="8"/>
  <c r="AM60" i="8" s="1"/>
  <c r="AN60" i="8" s="1"/>
  <c r="AJ90" i="8"/>
  <c r="AJ106" i="8"/>
  <c r="AJ122" i="8"/>
  <c r="AJ138" i="8"/>
  <c r="AJ176" i="8"/>
  <c r="AJ241" i="8"/>
  <c r="AM241" i="8" s="1"/>
  <c r="AN241" i="8" s="1"/>
  <c r="AJ63" i="8"/>
  <c r="AJ243" i="8"/>
  <c r="AJ288" i="8"/>
  <c r="AJ238" i="8"/>
  <c r="AJ251" i="8"/>
  <c r="AJ285" i="8"/>
  <c r="AJ207" i="8"/>
  <c r="AJ263" i="8"/>
  <c r="AM263" i="8" s="1"/>
  <c r="AN263" i="8" s="1"/>
  <c r="AJ297" i="8"/>
  <c r="AJ230" i="8"/>
  <c r="AJ261" i="8"/>
  <c r="AJ232" i="8"/>
  <c r="AJ346" i="8"/>
  <c r="AJ262" i="8"/>
  <c r="AJ294" i="8"/>
  <c r="AJ363" i="8"/>
  <c r="AJ358" i="8"/>
  <c r="AJ327" i="8"/>
  <c r="AJ353" i="8"/>
  <c r="AJ312" i="8"/>
  <c r="AJ334" i="8"/>
  <c r="AJ299" i="8"/>
  <c r="AJ367" i="8"/>
  <c r="AJ344" i="8"/>
  <c r="AJ376" i="8"/>
  <c r="AJ408" i="8"/>
  <c r="AM408" i="8" s="1"/>
  <c r="AN408" i="8" s="1"/>
  <c r="AJ443" i="8"/>
  <c r="AJ421" i="8"/>
  <c r="AJ455" i="8"/>
  <c r="AJ507" i="8"/>
  <c r="AM507" i="8" s="1"/>
  <c r="AN507" i="8" s="1"/>
  <c r="AJ414" i="8"/>
  <c r="AJ450" i="8"/>
  <c r="AJ393" i="8"/>
  <c r="AJ431" i="8"/>
  <c r="AM431" i="8" s="1"/>
  <c r="AN431" i="8" s="1"/>
  <c r="AJ471" i="8"/>
  <c r="AJ535" i="8"/>
  <c r="AJ436" i="8"/>
  <c r="AJ467" i="8"/>
  <c r="AJ529" i="8"/>
  <c r="AJ501" i="8"/>
  <c r="AM501" i="8" s="1"/>
  <c r="AN501" i="8" s="1"/>
  <c r="AJ636" i="8"/>
  <c r="AJ498" i="8"/>
  <c r="AJ530" i="8"/>
  <c r="AJ562" i="8"/>
  <c r="AJ608" i="8"/>
  <c r="AJ572" i="8"/>
  <c r="AJ464" i="8"/>
  <c r="AJ496" i="8"/>
  <c r="AJ528" i="8"/>
  <c r="AM528" i="8" s="1"/>
  <c r="AN528" i="8" s="1"/>
  <c r="AJ560" i="8"/>
  <c r="AJ575" i="8"/>
  <c r="AM575" i="8" s="1"/>
  <c r="AN575" i="8" s="1"/>
  <c r="AJ606" i="8"/>
  <c r="AJ611" i="8"/>
  <c r="AJ644" i="8"/>
  <c r="AJ585" i="8"/>
  <c r="AJ621" i="8"/>
  <c r="AJ643" i="8"/>
  <c r="AM643" i="8" s="1"/>
  <c r="AN643" i="8" s="1"/>
  <c r="AJ622" i="8"/>
  <c r="AJ663" i="8"/>
  <c r="AJ708" i="8"/>
  <c r="AJ645" i="8"/>
  <c r="AJ696" i="8"/>
  <c r="AJ710" i="8"/>
  <c r="AJ673" i="8"/>
  <c r="AJ727" i="8"/>
  <c r="AJ656" i="8"/>
  <c r="AM656" i="8" s="1"/>
  <c r="AN656" i="8" s="1"/>
  <c r="AJ697" i="8"/>
  <c r="AJ736" i="8"/>
  <c r="AJ703" i="8"/>
  <c r="AJ773" i="8"/>
  <c r="AJ759" i="8"/>
  <c r="AJ753" i="8"/>
  <c r="AJ765" i="8"/>
  <c r="AJ766" i="8"/>
  <c r="AM766" i="8" s="1"/>
  <c r="AN766" i="8" s="1"/>
  <c r="AJ812" i="8"/>
  <c r="AJ792" i="8"/>
  <c r="AJ794" i="8"/>
  <c r="AJ872" i="8"/>
  <c r="AJ883" i="8"/>
  <c r="AJ898" i="8"/>
  <c r="AM898" i="8" s="1"/>
  <c r="AN898" i="8" s="1"/>
  <c r="AJ804" i="8"/>
  <c r="AM804" i="8" s="1"/>
  <c r="AN804" i="8" s="1"/>
  <c r="AJ863" i="8"/>
  <c r="AM863" i="8" s="1"/>
  <c r="AN863" i="8" s="1"/>
  <c r="AJ822" i="8"/>
  <c r="AJ895" i="8"/>
  <c r="AJ896" i="8"/>
  <c r="AJ787" i="8"/>
  <c r="AJ828" i="8"/>
  <c r="AJ904" i="8"/>
  <c r="AM904" i="8" s="1"/>
  <c r="AN904" i="8" s="1"/>
  <c r="AJ825" i="8"/>
  <c r="AJ891" i="8"/>
  <c r="AJ952" i="8"/>
  <c r="AJ948" i="8"/>
  <c r="AJ927" i="8"/>
  <c r="AJ897" i="8"/>
  <c r="AJ941" i="8"/>
  <c r="AJ937" i="8"/>
  <c r="AJ991" i="8"/>
  <c r="AJ973" i="8"/>
  <c r="AJ989" i="8"/>
  <c r="AJ981" i="8"/>
  <c r="AJ1000" i="8"/>
  <c r="AJ987" i="8"/>
  <c r="AJ75" i="8"/>
  <c r="AJ89" i="8"/>
  <c r="AJ121" i="8"/>
  <c r="AM121" i="8" s="1"/>
  <c r="AN121" i="8" s="1"/>
  <c r="AJ153" i="8"/>
  <c r="AJ164" i="8"/>
  <c r="AJ66" i="8"/>
  <c r="AJ76" i="8"/>
  <c r="AJ115" i="8"/>
  <c r="AJ147" i="8"/>
  <c r="AJ59" i="8"/>
  <c r="AM59" i="8" s="1"/>
  <c r="AN59" i="8" s="1"/>
  <c r="AJ183" i="8"/>
  <c r="AJ163" i="8"/>
  <c r="AJ67" i="8"/>
  <c r="AM67" i="8" s="1"/>
  <c r="AN67" i="8" s="1"/>
  <c r="AJ92" i="8"/>
  <c r="AJ108" i="8"/>
  <c r="AJ124" i="8"/>
  <c r="AJ140" i="8"/>
  <c r="AJ180" i="8"/>
  <c r="AM180" i="8" s="1"/>
  <c r="AN180" i="8" s="1"/>
  <c r="AJ242" i="8"/>
  <c r="AJ65" i="8"/>
  <c r="AJ255" i="8"/>
  <c r="AJ289" i="8"/>
  <c r="AJ246" i="8"/>
  <c r="AJ252" i="8"/>
  <c r="AJ194" i="8"/>
  <c r="AJ213" i="8"/>
  <c r="AM213" i="8" s="1"/>
  <c r="AN213" i="8" s="1"/>
  <c r="AJ264" i="8"/>
  <c r="AM264" i="8" s="1"/>
  <c r="AN264" i="8" s="1"/>
  <c r="AJ301" i="8"/>
  <c r="AJ212" i="8"/>
  <c r="AJ275" i="8"/>
  <c r="AJ236" i="8"/>
  <c r="AJ361" i="8"/>
  <c r="AM361" i="8" s="1"/>
  <c r="AN361" i="8" s="1"/>
  <c r="AJ266" i="8"/>
  <c r="AJ298" i="8"/>
  <c r="AJ379" i="8"/>
  <c r="AM379" i="8" s="1"/>
  <c r="AN379" i="8" s="1"/>
  <c r="AJ373" i="8"/>
  <c r="AJ343" i="8"/>
  <c r="AJ354" i="8"/>
  <c r="AJ316" i="8"/>
  <c r="AJ349" i="8"/>
  <c r="AJ303" i="8"/>
  <c r="AJ383" i="8"/>
  <c r="AJ348" i="8"/>
  <c r="AJ380" i="8"/>
  <c r="AJ412" i="8"/>
  <c r="AJ485" i="8"/>
  <c r="AJ422" i="8"/>
  <c r="AJ469" i="8"/>
  <c r="AJ386" i="8"/>
  <c r="AJ417" i="8"/>
  <c r="AM417" i="8" s="1"/>
  <c r="AN417" i="8" s="1"/>
  <c r="AJ451" i="8"/>
  <c r="AJ397" i="8"/>
  <c r="AM397" i="8" s="1"/>
  <c r="AN397" i="8" s="1"/>
  <c r="AJ445" i="8"/>
  <c r="AJ479" i="8"/>
  <c r="AJ543" i="8"/>
  <c r="AJ440" i="8"/>
  <c r="AJ551" i="8"/>
  <c r="AJ537" i="8"/>
  <c r="AJ509" i="8"/>
  <c r="AM509" i="8" s="1"/>
  <c r="AN509" i="8" s="1"/>
  <c r="AJ470" i="8"/>
  <c r="AM470" i="8" s="1"/>
  <c r="AN470" i="8" s="1"/>
  <c r="AJ502" i="8"/>
  <c r="AJ534" i="8"/>
  <c r="AJ566" i="8"/>
  <c r="AJ545" i="8"/>
  <c r="AJ574" i="8"/>
  <c r="AJ468" i="8"/>
  <c r="AM468" i="8" s="1"/>
  <c r="AN468" i="8" s="1"/>
  <c r="AJ500" i="8"/>
  <c r="AJ532" i="8"/>
  <c r="AM532" i="8" s="1"/>
  <c r="AN532" i="8" s="1"/>
  <c r="AJ564" i="8"/>
  <c r="AJ623" i="8"/>
  <c r="AJ583" i="8"/>
  <c r="AJ612" i="8"/>
  <c r="AJ631" i="8"/>
  <c r="AJ589" i="8"/>
  <c r="AM589" i="8" s="1"/>
  <c r="AN589" i="8" s="1"/>
  <c r="AJ624" i="8"/>
  <c r="AM624" i="8" s="1"/>
  <c r="AN624" i="8" s="1"/>
  <c r="AJ659" i="8"/>
  <c r="AM659" i="8" s="1"/>
  <c r="AN659" i="8" s="1"/>
  <c r="AJ626" i="8"/>
  <c r="AJ671" i="8"/>
  <c r="AJ716" i="8"/>
  <c r="AJ658" i="8"/>
  <c r="AJ702" i="8"/>
  <c r="AJ751" i="8"/>
  <c r="AM751" i="8" s="1"/>
  <c r="AN751" i="8" s="1"/>
  <c r="AJ677" i="8"/>
  <c r="AM677" i="8" s="1"/>
  <c r="AN677" i="8" s="1"/>
  <c r="AJ709" i="8"/>
  <c r="AJ660" i="8"/>
  <c r="AJ700" i="8"/>
  <c r="AJ747" i="8"/>
  <c r="AJ707" i="8"/>
  <c r="AJ722" i="8"/>
  <c r="AJ808" i="8"/>
  <c r="AM808" i="8" s="1"/>
  <c r="AN808" i="8" s="1"/>
  <c r="AJ771" i="8"/>
  <c r="AJ777" i="8"/>
  <c r="AM777" i="8" s="1"/>
  <c r="AN777" i="8" s="1"/>
  <c r="AJ772" i="8"/>
  <c r="AJ758" i="8"/>
  <c r="AJ796" i="8"/>
  <c r="AJ810" i="8"/>
  <c r="AJ871" i="8"/>
  <c r="AJ839" i="8"/>
  <c r="AJ893" i="8"/>
  <c r="AJ805" i="8"/>
  <c r="AM805" i="8" s="1"/>
  <c r="AN805" i="8" s="1"/>
  <c r="AJ867" i="8"/>
  <c r="AJ834" i="8"/>
  <c r="AJ901" i="8"/>
  <c r="AJ906" i="8"/>
  <c r="AJ791" i="8"/>
  <c r="AJ836" i="8"/>
  <c r="AJ917" i="8"/>
  <c r="AJ833" i="8"/>
  <c r="AM833" i="8" s="1"/>
  <c r="AN833" i="8" s="1"/>
  <c r="AJ903" i="8"/>
  <c r="AJ916" i="8"/>
  <c r="AJ954" i="8"/>
  <c r="AJ931" i="8"/>
  <c r="AJ905" i="8"/>
  <c r="AJ970" i="8"/>
  <c r="AJ945" i="8"/>
  <c r="AM945" i="8" s="1"/>
  <c r="AN945" i="8" s="1"/>
  <c r="AJ1001" i="8"/>
  <c r="AJ986" i="8"/>
  <c r="AJ963" i="8"/>
  <c r="AJ993" i="8"/>
  <c r="AJ974" i="8"/>
  <c r="AJ995" i="8"/>
  <c r="G80" i="7"/>
  <c r="K19" i="2" s="1"/>
  <c r="X5" i="8"/>
  <c r="AJ34" i="8"/>
  <c r="AJ21" i="8"/>
  <c r="AJ17" i="8"/>
  <c r="AJ10" i="8"/>
  <c r="AJ9" i="8"/>
  <c r="AJ12" i="8"/>
  <c r="AJ79" i="8"/>
  <c r="AJ46" i="8"/>
  <c r="AJ50" i="8"/>
  <c r="AM50" i="8" s="1"/>
  <c r="AN50" i="8" s="1"/>
  <c r="AJ15" i="8"/>
  <c r="AJ16" i="8"/>
  <c r="AJ32" i="8"/>
  <c r="AJ39" i="8"/>
  <c r="AJ52" i="8"/>
  <c r="AJ56" i="8"/>
  <c r="AJ57" i="8"/>
  <c r="AM57" i="8" s="1"/>
  <c r="AN57" i="8" s="1"/>
  <c r="AJ26" i="8"/>
  <c r="AA37" i="3"/>
  <c r="AE37" i="3"/>
  <c r="Z25" i="3"/>
  <c r="AA25" i="3"/>
  <c r="AE25" i="3"/>
  <c r="C25" i="3"/>
  <c r="AD25" i="3"/>
  <c r="AC25" i="3"/>
  <c r="AB38" i="3"/>
  <c r="C38" i="3"/>
  <c r="AJ23" i="8"/>
  <c r="AJ8" i="8"/>
  <c r="AJ82" i="8"/>
  <c r="AJ93" i="8"/>
  <c r="AJ125" i="8"/>
  <c r="AJ161" i="8"/>
  <c r="AM161" i="8" s="1"/>
  <c r="AN161" i="8" s="1"/>
  <c r="AJ175" i="8"/>
  <c r="AJ69" i="8"/>
  <c r="AJ87" i="8"/>
  <c r="AJ119" i="8"/>
  <c r="AJ157" i="8"/>
  <c r="AM157" i="8" s="1"/>
  <c r="AN157" i="8" s="1"/>
  <c r="AJ62" i="8"/>
  <c r="AJ31" i="8"/>
  <c r="AJ177" i="8"/>
  <c r="AM177" i="8" s="1"/>
  <c r="AN177" i="8" s="1"/>
  <c r="AJ73" i="8"/>
  <c r="AJ94" i="8"/>
  <c r="AJ110" i="8"/>
  <c r="AJ126" i="8"/>
  <c r="AJ142" i="8"/>
  <c r="AJ184" i="8"/>
  <c r="AJ300" i="8"/>
  <c r="AJ70" i="8"/>
  <c r="AJ256" i="8"/>
  <c r="AJ305" i="8"/>
  <c r="AJ209" i="8"/>
  <c r="AJ253" i="8"/>
  <c r="AM253" i="8" s="1"/>
  <c r="AN253" i="8" s="1"/>
  <c r="AJ198" i="8"/>
  <c r="AJ217" i="8"/>
  <c r="AJ265" i="8"/>
  <c r="AJ193" i="8"/>
  <c r="AJ216" i="8"/>
  <c r="AJ276" i="8"/>
  <c r="AJ240" i="8"/>
  <c r="AJ362" i="8"/>
  <c r="AJ270" i="8"/>
  <c r="AJ302" i="8"/>
  <c r="AM302" i="8" s="1"/>
  <c r="AN302" i="8" s="1"/>
  <c r="AJ395" i="8"/>
  <c r="AJ374" i="8"/>
  <c r="AM374" i="8" s="1"/>
  <c r="AN374" i="8" s="1"/>
  <c r="AJ359" i="8"/>
  <c r="AJ369" i="8"/>
  <c r="AJ323" i="8"/>
  <c r="AJ350" i="8"/>
  <c r="AJ307" i="8"/>
  <c r="AJ320" i="8"/>
  <c r="AJ352" i="8"/>
  <c r="AJ384" i="8"/>
  <c r="AM384" i="8" s="1"/>
  <c r="AN384" i="8" s="1"/>
  <c r="AJ416" i="8"/>
  <c r="AJ477" i="8"/>
  <c r="AJ423" i="8"/>
  <c r="AJ483" i="8"/>
  <c r="AJ390" i="8"/>
  <c r="AJ418" i="8"/>
  <c r="AJ481" i="8"/>
  <c r="AJ401" i="8"/>
  <c r="AM401" i="8" s="1"/>
  <c r="AN401" i="8" s="1"/>
  <c r="AJ446" i="8"/>
  <c r="AJ487" i="8"/>
  <c r="AJ616" i="8"/>
  <c r="AJ444" i="8"/>
  <c r="AM444" i="8" s="1"/>
  <c r="AN444" i="8" s="1"/>
  <c r="AJ559" i="8"/>
  <c r="AJ523" i="8"/>
  <c r="AJ517" i="8"/>
  <c r="AJ474" i="8"/>
  <c r="AM474" i="8" s="1"/>
  <c r="AN474" i="8" s="1"/>
  <c r="AJ506" i="8"/>
  <c r="AJ538" i="8"/>
  <c r="AJ570" i="8"/>
  <c r="AJ549" i="8"/>
  <c r="AJ586" i="8"/>
  <c r="AJ472" i="8"/>
  <c r="AJ504" i="8"/>
  <c r="AM504" i="8" s="1"/>
  <c r="AN504" i="8" s="1"/>
  <c r="AJ536" i="8"/>
  <c r="AM536" i="8" s="1"/>
  <c r="AN536" i="8" s="1"/>
  <c r="AJ568" i="8"/>
  <c r="AJ690" i="8"/>
  <c r="AJ587" i="8"/>
  <c r="AJ613" i="8"/>
  <c r="AJ647" i="8"/>
  <c r="AJ593" i="8"/>
  <c r="AJ640" i="8"/>
  <c r="AM640" i="8" s="1"/>
  <c r="AN640" i="8" s="1"/>
  <c r="AJ662" i="8"/>
  <c r="AJ630" i="8"/>
  <c r="AJ682" i="8"/>
  <c r="AJ729" i="8"/>
  <c r="AJ666" i="8"/>
  <c r="AM666" i="8" s="1"/>
  <c r="AN666" i="8" s="1"/>
  <c r="AJ724" i="8"/>
  <c r="AJ649" i="8"/>
  <c r="AJ681" i="8"/>
  <c r="AM681" i="8" s="1"/>
  <c r="AN681" i="8" s="1"/>
  <c r="AJ712" i="8"/>
  <c r="AJ664" i="8"/>
  <c r="AJ706" i="8"/>
  <c r="AJ749" i="8"/>
  <c r="AJ711" i="8"/>
  <c r="AJ728" i="8"/>
  <c r="AJ731" i="8"/>
  <c r="AJ874" i="8"/>
  <c r="AJ780" i="8"/>
  <c r="AM780" i="8" s="1"/>
  <c r="AN780" i="8" s="1"/>
  <c r="AJ782" i="8"/>
  <c r="AJ764" i="8"/>
  <c r="AJ801" i="8"/>
  <c r="AJ843" i="8"/>
  <c r="AJ800" i="8"/>
  <c r="AJ842" i="8"/>
  <c r="AJ827" i="8"/>
  <c r="AJ815" i="8"/>
  <c r="AM815" i="8" s="1"/>
  <c r="AN815" i="8" s="1"/>
  <c r="AJ882" i="8"/>
  <c r="AJ838" i="8"/>
  <c r="AJ920" i="8"/>
  <c r="AJ909" i="8"/>
  <c r="AM909" i="8" s="1"/>
  <c r="AN909" i="8" s="1"/>
  <c r="AJ795" i="8"/>
  <c r="AJ844" i="8"/>
  <c r="AJ922" i="8"/>
  <c r="AJ841" i="8"/>
  <c r="AM841" i="8" s="1"/>
  <c r="AN841" i="8" s="1"/>
  <c r="AJ907" i="8"/>
  <c r="AJ923" i="8"/>
  <c r="AJ978" i="8"/>
  <c r="AJ943" i="8"/>
  <c r="AJ910" i="8"/>
  <c r="AJ940" i="8"/>
  <c r="AJ953" i="8"/>
  <c r="AJ918" i="8"/>
  <c r="AJ1002" i="8"/>
  <c r="AJ994" i="8"/>
  <c r="AJ997" i="8"/>
  <c r="AJ982" i="8"/>
  <c r="AJ1003" i="8"/>
  <c r="AJ42" i="8"/>
  <c r="AJ19" i="8"/>
  <c r="AJ33" i="8"/>
  <c r="AM33" i="8" s="1"/>
  <c r="AN33" i="8" s="1"/>
  <c r="AJ11" i="8"/>
  <c r="AJ20" i="8"/>
  <c r="AJ158" i="8"/>
  <c r="AJ97" i="8"/>
  <c r="AJ129" i="8"/>
  <c r="AJ173" i="8"/>
  <c r="AJ72" i="8"/>
  <c r="AM72" i="8" s="1"/>
  <c r="AN72" i="8" s="1"/>
  <c r="AJ74" i="8"/>
  <c r="AM74" i="8" s="1"/>
  <c r="AN74" i="8" s="1"/>
  <c r="AJ91" i="8"/>
  <c r="AJ123" i="8"/>
  <c r="AJ165" i="8"/>
  <c r="AJ68" i="8"/>
  <c r="AJ36" i="8"/>
  <c r="AJ178" i="8"/>
  <c r="AM178" i="8" s="1"/>
  <c r="AN178" i="8" s="1"/>
  <c r="AJ77" i="8"/>
  <c r="AM77" i="8" s="1"/>
  <c r="AN77" i="8" s="1"/>
  <c r="AJ96" i="8"/>
  <c r="AJ112" i="8"/>
  <c r="AJ128" i="8"/>
  <c r="AJ144" i="8"/>
  <c r="AJ188" i="8"/>
  <c r="AJ27" i="8"/>
  <c r="AJ211" i="8"/>
  <c r="AM211" i="8" s="1"/>
  <c r="AN211" i="8" s="1"/>
  <c r="AJ257" i="8"/>
  <c r="AJ195" i="8"/>
  <c r="AM195" i="8" s="1"/>
  <c r="AN195" i="8" s="1"/>
  <c r="AJ214" i="8"/>
  <c r="AJ267" i="8"/>
  <c r="AJ202" i="8"/>
  <c r="AJ221" i="8"/>
  <c r="AM221" i="8" s="1"/>
  <c r="AN221" i="8" s="1"/>
  <c r="AJ279" i="8"/>
  <c r="AJ197" i="8"/>
  <c r="AM197" i="8" s="1"/>
  <c r="AN197" i="8" s="1"/>
  <c r="AJ220" i="8"/>
  <c r="AJ277" i="8"/>
  <c r="AM277" i="8" s="1"/>
  <c r="AN277" i="8" s="1"/>
  <c r="AJ244" i="8"/>
  <c r="AJ377" i="8"/>
  <c r="AJ274" i="8"/>
  <c r="AJ306" i="8"/>
  <c r="AJ325" i="8"/>
  <c r="AJ387" i="8"/>
  <c r="AM387" i="8" s="1"/>
  <c r="AN387" i="8" s="1"/>
  <c r="AJ375" i="8"/>
  <c r="AJ370" i="8"/>
  <c r="AJ339" i="8"/>
  <c r="AJ365" i="8"/>
  <c r="AJ311" i="8"/>
  <c r="AJ324" i="8"/>
  <c r="AJ356" i="8"/>
  <c r="AJ388" i="8"/>
  <c r="AJ425" i="8"/>
  <c r="AM425" i="8" s="1"/>
  <c r="AN425" i="8" s="1"/>
  <c r="AJ491" i="8"/>
  <c r="AJ437" i="8"/>
  <c r="AJ459" i="8"/>
  <c r="AJ394" i="8"/>
  <c r="AJ419" i="8"/>
  <c r="AJ458" i="8"/>
  <c r="AJ405" i="8"/>
  <c r="AJ447" i="8"/>
  <c r="AJ495" i="8"/>
  <c r="AM495" i="8" s="1"/>
  <c r="AN495" i="8" s="1"/>
  <c r="AJ651" i="8"/>
  <c r="AJ448" i="8"/>
  <c r="AJ567" i="8"/>
  <c r="AJ531" i="8"/>
  <c r="AJ525" i="8"/>
  <c r="AJ478" i="8"/>
  <c r="AJ510" i="8"/>
  <c r="AJ542" i="8"/>
  <c r="AM542" i="8" s="1"/>
  <c r="AN542" i="8" s="1"/>
  <c r="AJ578" i="8"/>
  <c r="AJ553" i="8"/>
  <c r="AJ594" i="8"/>
  <c r="AJ476" i="8"/>
  <c r="AJ508" i="8"/>
  <c r="AJ540" i="8"/>
  <c r="AJ588" i="8"/>
  <c r="AJ571" i="8"/>
  <c r="AM571" i="8" s="1"/>
  <c r="AN571" i="8" s="1"/>
  <c r="AJ591" i="8"/>
  <c r="AJ632" i="8"/>
  <c r="AJ650" i="8"/>
  <c r="AJ597" i="8"/>
  <c r="AJ678" i="8"/>
  <c r="AJ714" i="8"/>
  <c r="AJ634" i="8"/>
  <c r="AJ694" i="8"/>
  <c r="AJ625" i="8"/>
  <c r="AJ674" i="8"/>
  <c r="AJ725" i="8"/>
  <c r="AJ653" i="8"/>
  <c r="AJ685" i="8"/>
  <c r="AJ718" i="8"/>
  <c r="AM718" i="8" s="1"/>
  <c r="AN718" i="8" s="1"/>
  <c r="AJ668" i="8"/>
  <c r="AJ719" i="8"/>
  <c r="AM719" i="8" s="1"/>
  <c r="AN719" i="8" s="1"/>
  <c r="AJ756" i="8"/>
  <c r="AJ715" i="8"/>
  <c r="AJ739" i="8"/>
  <c r="AJ733" i="8"/>
  <c r="AJ767" i="8"/>
  <c r="AJ784" i="8"/>
  <c r="AJ798" i="8"/>
  <c r="AM798" i="8" s="1"/>
  <c r="AN798" i="8" s="1"/>
  <c r="AJ781" i="8"/>
  <c r="AM781" i="8" s="1"/>
  <c r="AN781" i="8" s="1"/>
  <c r="AJ816" i="8"/>
  <c r="AJ853" i="8"/>
  <c r="AJ809" i="8"/>
  <c r="AJ855" i="8"/>
  <c r="AM855" i="8" s="1"/>
  <c r="AN855" i="8" s="1"/>
  <c r="AJ840" i="8"/>
  <c r="AJ819" i="8"/>
  <c r="AJ911" i="8"/>
  <c r="AJ850" i="8"/>
  <c r="AJ902" i="8"/>
  <c r="AJ894" i="8"/>
  <c r="AJ799" i="8"/>
  <c r="AJ852" i="8"/>
  <c r="AJ925" i="8"/>
  <c r="AJ849" i="8"/>
  <c r="AM849" i="8" s="1"/>
  <c r="AN849" i="8" s="1"/>
  <c r="AJ951" i="8"/>
  <c r="AM951" i="8" s="1"/>
  <c r="AN951" i="8" s="1"/>
  <c r="AJ924" i="8"/>
  <c r="AM924" i="8" s="1"/>
  <c r="AN924" i="8" s="1"/>
  <c r="AJ884" i="8"/>
  <c r="AJ947" i="8"/>
  <c r="AJ914" i="8"/>
  <c r="AJ944" i="8"/>
  <c r="AJ956" i="8"/>
  <c r="AJ926" i="8"/>
  <c r="AJ1004" i="8"/>
  <c r="AJ962" i="8"/>
  <c r="AJ964" i="8"/>
  <c r="AM964" i="8" s="1"/>
  <c r="AN964" i="8" s="1"/>
  <c r="AJ990" i="8"/>
  <c r="AV3" i="8"/>
  <c r="D20" i="5"/>
  <c r="BA6" i="8"/>
  <c r="D23" i="5"/>
  <c r="BA9" i="8"/>
  <c r="D26" i="5"/>
  <c r="BA12" i="8"/>
  <c r="C28" i="3"/>
  <c r="AE28" i="3"/>
  <c r="Z28" i="3"/>
  <c r="AD28" i="3"/>
  <c r="Y9" i="7"/>
  <c r="Z9" i="7"/>
  <c r="Z16" i="7"/>
  <c r="AY15" i="8"/>
  <c r="J29" i="5" s="1"/>
  <c r="BA15" i="8"/>
  <c r="AZ15" i="8"/>
  <c r="L29" i="5" s="1"/>
  <c r="Z29" i="5" s="1"/>
  <c r="AY52" i="8"/>
  <c r="AZ52" i="8"/>
  <c r="AM15" i="8"/>
  <c r="AN15" i="8" s="1"/>
  <c r="AZ50" i="8"/>
  <c r="AY50" i="8"/>
  <c r="AZ107" i="8"/>
  <c r="AY107" i="8"/>
  <c r="AZ18" i="8"/>
  <c r="L32" i="5" s="1"/>
  <c r="Z32" i="5" s="1"/>
  <c r="AY18" i="8"/>
  <c r="J32" i="5" s="1"/>
  <c r="AZ59" i="8"/>
  <c r="AY59" i="8"/>
  <c r="AY92" i="8"/>
  <c r="AZ92" i="8"/>
  <c r="AY108" i="8"/>
  <c r="AZ108" i="8"/>
  <c r="AY124" i="8"/>
  <c r="AZ124" i="8"/>
  <c r="AY140" i="8"/>
  <c r="AZ140" i="8"/>
  <c r="AY58" i="8"/>
  <c r="AZ58" i="8"/>
  <c r="AZ93" i="8"/>
  <c r="AY93" i="8"/>
  <c r="AZ109" i="8"/>
  <c r="AY109" i="8"/>
  <c r="AZ125" i="8"/>
  <c r="AY125" i="8"/>
  <c r="AZ141" i="8"/>
  <c r="AY141" i="8"/>
  <c r="AZ43" i="8"/>
  <c r="AY43" i="8"/>
  <c r="AY37" i="8"/>
  <c r="J51" i="5" s="1"/>
  <c r="AZ37" i="8"/>
  <c r="L51" i="5" s="1"/>
  <c r="AZ68" i="8"/>
  <c r="AY68" i="8"/>
  <c r="AM17" i="8"/>
  <c r="AN17" i="8" s="1"/>
  <c r="AM149" i="8"/>
  <c r="AN149" i="8" s="1"/>
  <c r="AM47" i="8"/>
  <c r="AN47" i="8" s="1"/>
  <c r="AM179" i="8"/>
  <c r="AN179" i="8" s="1"/>
  <c r="AM209" i="8"/>
  <c r="AN209" i="8" s="1"/>
  <c r="AM252" i="8"/>
  <c r="AN252" i="8" s="1"/>
  <c r="AM147" i="8"/>
  <c r="AN147" i="8" s="1"/>
  <c r="AM258" i="8"/>
  <c r="AN258" i="8" s="1"/>
  <c r="AM296" i="8"/>
  <c r="AN296" i="8" s="1"/>
  <c r="AM260" i="8"/>
  <c r="AN260" i="8" s="1"/>
  <c r="AM256" i="8"/>
  <c r="AN256" i="8" s="1"/>
  <c r="AM338" i="8"/>
  <c r="AN338" i="8" s="1"/>
  <c r="AM370" i="8"/>
  <c r="AN370" i="8" s="1"/>
  <c r="AM434" i="8"/>
  <c r="AN434" i="8" s="1"/>
  <c r="AM454" i="8"/>
  <c r="AN454" i="8" s="1"/>
  <c r="AM558" i="8"/>
  <c r="AN558" i="8" s="1"/>
  <c r="AM533" i="8"/>
  <c r="AN533" i="8" s="1"/>
  <c r="AM565" i="8"/>
  <c r="AN565" i="8" s="1"/>
  <c r="AM610" i="8"/>
  <c r="AN610" i="8" s="1"/>
  <c r="AM463" i="8"/>
  <c r="AN463" i="8" s="1"/>
  <c r="AM559" i="8"/>
  <c r="AN559" i="8" s="1"/>
  <c r="AM633" i="8"/>
  <c r="AN633" i="8" s="1"/>
  <c r="AM688" i="8"/>
  <c r="AN688" i="8" s="1"/>
  <c r="AM672" i="8"/>
  <c r="AN672" i="8" s="1"/>
  <c r="AM747" i="8"/>
  <c r="AN747" i="8" s="1"/>
  <c r="AM702" i="8"/>
  <c r="AN702" i="8" s="1"/>
  <c r="AM720" i="8"/>
  <c r="AN720" i="8" s="1"/>
  <c r="AM755" i="8"/>
  <c r="AN755" i="8" s="1"/>
  <c r="AM773" i="8"/>
  <c r="AN773" i="8" s="1"/>
  <c r="AM794" i="8"/>
  <c r="AN794" i="8" s="1"/>
  <c r="AM844" i="8"/>
  <c r="AN844" i="8" s="1"/>
  <c r="AM887" i="8"/>
  <c r="AN887" i="8" s="1"/>
  <c r="AM908" i="8"/>
  <c r="AN908" i="8" s="1"/>
  <c r="AM977" i="8"/>
  <c r="AN977" i="8" s="1"/>
  <c r="AM953" i="8"/>
  <c r="AN953" i="8" s="1"/>
  <c r="AM972" i="8"/>
  <c r="AN972" i="8" s="1"/>
  <c r="AM1000" i="8"/>
  <c r="AN1000" i="8" s="1"/>
  <c r="AM997" i="8"/>
  <c r="AN997" i="8" s="1"/>
  <c r="AZ49" i="8"/>
  <c r="AY49" i="8"/>
  <c r="AZ38" i="8"/>
  <c r="AY38" i="8"/>
  <c r="AZ55" i="8"/>
  <c r="AY55" i="8"/>
  <c r="AZ24" i="8"/>
  <c r="L38" i="5" s="1"/>
  <c r="Z38" i="5" s="1"/>
  <c r="AY24" i="8"/>
  <c r="J38" i="5" s="1"/>
  <c r="AZ62" i="8"/>
  <c r="AY62" i="8"/>
  <c r="AZ95" i="8"/>
  <c r="AY95" i="8"/>
  <c r="AZ111" i="8"/>
  <c r="AY111" i="8"/>
  <c r="AZ127" i="8"/>
  <c r="AY127" i="8"/>
  <c r="AZ143" i="8"/>
  <c r="AY143" i="8"/>
  <c r="AZ70" i="8"/>
  <c r="AY70" i="8"/>
  <c r="AY94" i="8"/>
  <c r="AZ94" i="8"/>
  <c r="AY110" i="8"/>
  <c r="AZ110" i="8"/>
  <c r="AY126" i="8"/>
  <c r="AZ126" i="8"/>
  <c r="AY142" i="8"/>
  <c r="AZ142" i="8"/>
  <c r="AY46" i="8"/>
  <c r="AZ46" i="8"/>
  <c r="AZ41" i="8"/>
  <c r="AY41" i="8"/>
  <c r="AZ64" i="8"/>
  <c r="AY64" i="8"/>
  <c r="AY22" i="8"/>
  <c r="J36" i="5" s="1"/>
  <c r="AZ22" i="8"/>
  <c r="L36" i="5" s="1"/>
  <c r="Z36" i="5" s="1"/>
  <c r="AM159" i="8"/>
  <c r="AN159" i="8" s="1"/>
  <c r="AM88" i="8"/>
  <c r="AN88" i="8" s="1"/>
  <c r="AM120" i="8"/>
  <c r="AN120" i="8" s="1"/>
  <c r="AM165" i="8"/>
  <c r="AN165" i="8" s="1"/>
  <c r="AM158" i="8"/>
  <c r="AN158" i="8" s="1"/>
  <c r="AM52" i="8"/>
  <c r="AN52" i="8" s="1"/>
  <c r="AM214" i="8"/>
  <c r="AN214" i="8" s="1"/>
  <c r="AM262" i="8"/>
  <c r="AN262" i="8" s="1"/>
  <c r="AM85" i="8"/>
  <c r="AN85" i="8" s="1"/>
  <c r="AM101" i="8"/>
  <c r="AN101" i="8" s="1"/>
  <c r="AM194" i="8"/>
  <c r="AN194" i="8" s="1"/>
  <c r="AM219" i="8"/>
  <c r="AN219" i="8" s="1"/>
  <c r="AM289" i="8"/>
  <c r="AN289" i="8" s="1"/>
  <c r="AM320" i="8"/>
  <c r="AN320" i="8" s="1"/>
  <c r="AM333" i="8"/>
  <c r="AN333" i="8" s="1"/>
  <c r="AM329" i="8"/>
  <c r="AN329" i="8" s="1"/>
  <c r="AM424" i="8"/>
  <c r="AN424" i="8" s="1"/>
  <c r="AM442" i="8"/>
  <c r="AN442" i="8" s="1"/>
  <c r="AM482" i="8"/>
  <c r="AN482" i="8" s="1"/>
  <c r="AM421" i="8"/>
  <c r="AN421" i="8" s="1"/>
  <c r="AM554" i="8"/>
  <c r="AN554" i="8" s="1"/>
  <c r="AM566" i="8"/>
  <c r="AN566" i="8" s="1"/>
  <c r="AM473" i="8"/>
  <c r="AN473" i="8" s="1"/>
  <c r="AM569" i="8"/>
  <c r="AN569" i="8" s="1"/>
  <c r="AM572" i="8"/>
  <c r="AN572" i="8" s="1"/>
  <c r="AM531" i="8"/>
  <c r="AN531" i="8" s="1"/>
  <c r="AM563" i="8"/>
  <c r="AN563" i="8" s="1"/>
  <c r="AM573" i="8"/>
  <c r="AN573" i="8" s="1"/>
  <c r="AM606" i="8"/>
  <c r="AN606" i="8" s="1"/>
  <c r="AM591" i="8"/>
  <c r="AN591" i="8" s="1"/>
  <c r="AM669" i="8"/>
  <c r="AN669" i="8" s="1"/>
  <c r="AM671" i="8"/>
  <c r="AN671" i="8" s="1"/>
  <c r="AM707" i="8"/>
  <c r="AN707" i="8" s="1"/>
  <c r="AM733" i="8"/>
  <c r="AN733" i="8" s="1"/>
  <c r="AM740" i="8"/>
  <c r="AN740" i="8" s="1"/>
  <c r="AM799" i="8"/>
  <c r="AN799" i="8" s="1"/>
  <c r="AM842" i="8"/>
  <c r="AN842" i="8" s="1"/>
  <c r="AM857" i="8"/>
  <c r="AN857" i="8" s="1"/>
  <c r="AM829" i="8"/>
  <c r="AN829" i="8" s="1"/>
  <c r="AM790" i="8"/>
  <c r="AN790" i="8" s="1"/>
  <c r="AM903" i="8"/>
  <c r="AN903" i="8" s="1"/>
  <c r="AM746" i="8"/>
  <c r="AN746" i="8" s="1"/>
  <c r="AM796" i="8"/>
  <c r="AN796" i="8" s="1"/>
  <c r="AM902" i="8"/>
  <c r="AN902" i="8" s="1"/>
  <c r="AM840" i="8"/>
  <c r="AN840" i="8" s="1"/>
  <c r="AM923" i="8"/>
  <c r="AN923" i="8" s="1"/>
  <c r="AM915" i="8"/>
  <c r="AN915" i="8" s="1"/>
  <c r="AM916" i="8"/>
  <c r="AN916" i="8" s="1"/>
  <c r="AM996" i="8"/>
  <c r="AN996" i="8" s="1"/>
  <c r="AZ25" i="8"/>
  <c r="L39" i="5" s="1"/>
  <c r="Z39" i="5" s="1"/>
  <c r="AY25" i="8"/>
  <c r="J39" i="5" s="1"/>
  <c r="AM56" i="8"/>
  <c r="AN56" i="8" s="1"/>
  <c r="AZ33" i="8"/>
  <c r="L47" i="5" s="1"/>
  <c r="Z47" i="5" s="1"/>
  <c r="AY33" i="8"/>
  <c r="J47" i="5" s="1"/>
  <c r="BA11" i="8"/>
  <c r="AZ80" i="8"/>
  <c r="AY80" i="8"/>
  <c r="AZ31" i="8"/>
  <c r="L45" i="5" s="1"/>
  <c r="Z45" i="5" s="1"/>
  <c r="AY31" i="8"/>
  <c r="J45" i="5" s="1"/>
  <c r="AZ57" i="8"/>
  <c r="AY57" i="8"/>
  <c r="AZ16" i="8"/>
  <c r="L30" i="5" s="1"/>
  <c r="Z30" i="5" s="1"/>
  <c r="AY16" i="8"/>
  <c r="J30" i="5" s="1"/>
  <c r="BA16" i="8"/>
  <c r="AY74" i="8"/>
  <c r="AZ74" i="8"/>
  <c r="AY96" i="8"/>
  <c r="AZ96" i="8"/>
  <c r="AY112" i="8"/>
  <c r="AZ112" i="8"/>
  <c r="AY128" i="8"/>
  <c r="AZ128" i="8"/>
  <c r="AY144" i="8"/>
  <c r="AZ144" i="8"/>
  <c r="AZ72" i="8"/>
  <c r="AY72" i="8"/>
  <c r="AZ97" i="8"/>
  <c r="AY97" i="8"/>
  <c r="AZ113" i="8"/>
  <c r="AY113" i="8"/>
  <c r="AZ129" i="8"/>
  <c r="AY129" i="8"/>
  <c r="AZ145" i="8"/>
  <c r="AY145" i="8"/>
  <c r="AY32" i="8"/>
  <c r="J46" i="5" s="1"/>
  <c r="AZ32" i="8"/>
  <c r="L46" i="5" s="1"/>
  <c r="Z46" i="5" s="1"/>
  <c r="AZ71" i="8"/>
  <c r="AY71" i="8"/>
  <c r="AM169" i="8"/>
  <c r="AN169" i="8" s="1"/>
  <c r="AM66" i="8"/>
  <c r="AN66" i="8" s="1"/>
  <c r="AM124" i="8"/>
  <c r="AN124" i="8" s="1"/>
  <c r="AM181" i="8"/>
  <c r="AN181" i="8" s="1"/>
  <c r="AM80" i="8"/>
  <c r="AN80" i="8" s="1"/>
  <c r="AM94" i="8"/>
  <c r="AN94" i="8" s="1"/>
  <c r="AM39" i="8"/>
  <c r="AN39" i="8" s="1"/>
  <c r="AM218" i="8"/>
  <c r="AN218" i="8" s="1"/>
  <c r="AM267" i="8"/>
  <c r="AN267" i="8" s="1"/>
  <c r="AM36" i="8"/>
  <c r="AN36" i="8" s="1"/>
  <c r="AM87" i="8"/>
  <c r="AN87" i="8" s="1"/>
  <c r="AM166" i="8"/>
  <c r="AN166" i="8" s="1"/>
  <c r="AM220" i="8"/>
  <c r="AN220" i="8" s="1"/>
  <c r="AM275" i="8"/>
  <c r="AN275" i="8" s="1"/>
  <c r="AM200" i="8"/>
  <c r="AN200" i="8" s="1"/>
  <c r="AM203" i="8"/>
  <c r="AN203" i="8" s="1"/>
  <c r="AM293" i="8"/>
  <c r="AN293" i="8" s="1"/>
  <c r="AM331" i="8"/>
  <c r="AN331" i="8" s="1"/>
  <c r="AM388" i="8"/>
  <c r="AN388" i="8" s="1"/>
  <c r="AM369" i="8"/>
  <c r="AN369" i="8" s="1"/>
  <c r="AM332" i="8"/>
  <c r="AN332" i="8" s="1"/>
  <c r="AM328" i="8"/>
  <c r="AN328" i="8" s="1"/>
  <c r="AM345" i="8"/>
  <c r="AN345" i="8" s="1"/>
  <c r="AM340" i="8"/>
  <c r="AN340" i="8" s="1"/>
  <c r="AM346" i="8"/>
  <c r="AN346" i="8" s="1"/>
  <c r="AM378" i="8"/>
  <c r="AN378" i="8" s="1"/>
  <c r="AM449" i="8"/>
  <c r="AN449" i="8" s="1"/>
  <c r="AM466" i="8"/>
  <c r="AN466" i="8" s="1"/>
  <c r="AM452" i="8"/>
  <c r="AN452" i="8" s="1"/>
  <c r="AM422" i="8"/>
  <c r="AN422" i="8" s="1"/>
  <c r="AM562" i="8"/>
  <c r="AN562" i="8" s="1"/>
  <c r="AM518" i="8"/>
  <c r="AN518" i="8" s="1"/>
  <c r="AM586" i="8"/>
  <c r="AN586" i="8" s="1"/>
  <c r="AM602" i="8"/>
  <c r="AN602" i="8" s="1"/>
  <c r="AM508" i="8"/>
  <c r="AN508" i="8" s="1"/>
  <c r="AM574" i="8"/>
  <c r="AN574" i="8" s="1"/>
  <c r="AM580" i="8"/>
  <c r="AN580" i="8" s="1"/>
  <c r="AM471" i="8"/>
  <c r="AN471" i="8" s="1"/>
  <c r="AM535" i="8"/>
  <c r="AN535" i="8" s="1"/>
  <c r="AM647" i="8"/>
  <c r="AN647" i="8" s="1"/>
  <c r="AM605" i="8"/>
  <c r="AN605" i="8" s="1"/>
  <c r="AM662" i="8"/>
  <c r="AN662" i="8" s="1"/>
  <c r="AM638" i="8"/>
  <c r="AN638" i="8" s="1"/>
  <c r="AM641" i="8"/>
  <c r="AN641" i="8" s="1"/>
  <c r="AM741" i="8"/>
  <c r="AN741" i="8" s="1"/>
  <c r="AM703" i="8"/>
  <c r="AN703" i="8" s="1"/>
  <c r="AM675" i="8"/>
  <c r="AN675" i="8" s="1"/>
  <c r="AM725" i="8"/>
  <c r="AN725" i="8" s="1"/>
  <c r="AM710" i="8"/>
  <c r="AN710" i="8" s="1"/>
  <c r="AM713" i="8"/>
  <c r="AN713" i="8" s="1"/>
  <c r="AM776" i="8"/>
  <c r="AN776" i="8" s="1"/>
  <c r="AM845" i="8"/>
  <c r="AN845" i="8" s="1"/>
  <c r="AM769" i="8"/>
  <c r="AN769" i="8" s="1"/>
  <c r="AM791" i="8"/>
  <c r="AN791" i="8" s="1"/>
  <c r="AM847" i="8"/>
  <c r="AN847" i="8" s="1"/>
  <c r="AM879" i="8"/>
  <c r="AN879" i="8" s="1"/>
  <c r="AM834" i="8"/>
  <c r="AN834" i="8" s="1"/>
  <c r="AM795" i="8"/>
  <c r="AN795" i="8" s="1"/>
  <c r="AM927" i="8"/>
  <c r="AN927" i="8" s="1"/>
  <c r="AM750" i="8"/>
  <c r="AN750" i="8" s="1"/>
  <c r="AM906" i="8"/>
  <c r="AN906" i="8" s="1"/>
  <c r="AM835" i="8"/>
  <c r="AN835" i="8" s="1"/>
  <c r="AM848" i="8"/>
  <c r="AN848" i="8" s="1"/>
  <c r="AM930" i="8"/>
  <c r="AN930" i="8" s="1"/>
  <c r="AM919" i="8"/>
  <c r="AN919" i="8" s="1"/>
  <c r="AM959" i="8"/>
  <c r="AN959" i="8" s="1"/>
  <c r="AM925" i="8"/>
  <c r="AN925" i="8" s="1"/>
  <c r="AM968" i="8"/>
  <c r="AN968" i="8" s="1"/>
  <c r="AM958" i="8"/>
  <c r="AN958" i="8" s="1"/>
  <c r="AM978" i="8"/>
  <c r="AN978" i="8" s="1"/>
  <c r="AM62" i="8"/>
  <c r="AN62" i="8" s="1"/>
  <c r="AM25" i="8"/>
  <c r="AN25" i="8" s="1"/>
  <c r="AY56" i="8"/>
  <c r="AZ56" i="8"/>
  <c r="AZ67" i="8"/>
  <c r="AY67" i="8"/>
  <c r="AZ21" i="8"/>
  <c r="L35" i="5" s="1"/>
  <c r="Z35" i="5" s="1"/>
  <c r="AY21" i="8"/>
  <c r="J35" i="5" s="1"/>
  <c r="AZ36" i="8"/>
  <c r="L50" i="5" s="1"/>
  <c r="Z50" i="5" s="1"/>
  <c r="AY36" i="8"/>
  <c r="J50" i="5" s="1"/>
  <c r="BA17" i="8"/>
  <c r="AZ17" i="8"/>
  <c r="L31" i="5" s="1"/>
  <c r="Z31" i="5" s="1"/>
  <c r="AY17" i="8"/>
  <c r="J31" i="5" s="1"/>
  <c r="AZ34" i="8"/>
  <c r="L48" i="5" s="1"/>
  <c r="Z48" i="5" s="1"/>
  <c r="AY34" i="8"/>
  <c r="J48" i="5" s="1"/>
  <c r="AZ60" i="8"/>
  <c r="AY60" i="8"/>
  <c r="AZ83" i="8"/>
  <c r="AY83" i="8"/>
  <c r="AZ99" i="8"/>
  <c r="AY99" i="8"/>
  <c r="AZ115" i="8"/>
  <c r="AY115" i="8"/>
  <c r="AZ131" i="8"/>
  <c r="AY131" i="8"/>
  <c r="AZ65" i="8"/>
  <c r="AY65" i="8"/>
  <c r="AZ77" i="8"/>
  <c r="AY77" i="8"/>
  <c r="AY98" i="8"/>
  <c r="AZ98" i="8"/>
  <c r="AY114" i="8"/>
  <c r="AZ114" i="8"/>
  <c r="AY130" i="8"/>
  <c r="AZ130" i="8"/>
  <c r="AY146" i="8"/>
  <c r="AZ146" i="8"/>
  <c r="AZ75" i="8"/>
  <c r="AY75" i="8"/>
  <c r="AM185" i="8"/>
  <c r="AN185" i="8" s="1"/>
  <c r="AM69" i="8"/>
  <c r="AN69" i="8" s="1"/>
  <c r="AM96" i="8"/>
  <c r="AN96" i="8" s="1"/>
  <c r="AM128" i="8"/>
  <c r="AN128" i="8" s="1"/>
  <c r="AM172" i="8"/>
  <c r="AN172" i="8" s="1"/>
  <c r="AM130" i="8"/>
  <c r="AN130" i="8" s="1"/>
  <c r="AM189" i="8"/>
  <c r="AN189" i="8" s="1"/>
  <c r="AM82" i="8"/>
  <c r="AN82" i="8" s="1"/>
  <c r="AM41" i="8"/>
  <c r="AN41" i="8" s="1"/>
  <c r="AM222" i="8"/>
  <c r="AN222" i="8" s="1"/>
  <c r="AM44" i="8"/>
  <c r="AN44" i="8" s="1"/>
  <c r="AM105" i="8"/>
  <c r="AN105" i="8" s="1"/>
  <c r="AM137" i="8"/>
  <c r="AN137" i="8" s="1"/>
  <c r="AM202" i="8"/>
  <c r="AN202" i="8" s="1"/>
  <c r="AM274" i="8"/>
  <c r="AN274" i="8" s="1"/>
  <c r="AM276" i="8"/>
  <c r="AN276" i="8" s="1"/>
  <c r="AM204" i="8"/>
  <c r="AN204" i="8" s="1"/>
  <c r="AM227" i="8"/>
  <c r="AN227" i="8" s="1"/>
  <c r="AM272" i="8"/>
  <c r="AN272" i="8" s="1"/>
  <c r="AM265" i="8"/>
  <c r="AN265" i="8" s="1"/>
  <c r="AM297" i="8"/>
  <c r="AN297" i="8" s="1"/>
  <c r="AM343" i="8"/>
  <c r="AN343" i="8" s="1"/>
  <c r="AM365" i="8"/>
  <c r="AN365" i="8" s="1"/>
  <c r="AM357" i="8"/>
  <c r="AN357" i="8" s="1"/>
  <c r="AM318" i="8"/>
  <c r="AN318" i="8" s="1"/>
  <c r="AM414" i="8"/>
  <c r="AN414" i="8" s="1"/>
  <c r="AM430" i="8"/>
  <c r="AN430" i="8" s="1"/>
  <c r="AM416" i="8"/>
  <c r="AN416" i="8" s="1"/>
  <c r="AM484" i="8"/>
  <c r="AN484" i="8" s="1"/>
  <c r="AM395" i="8"/>
  <c r="AN395" i="8" s="1"/>
  <c r="AM432" i="8"/>
  <c r="AN432" i="8" s="1"/>
  <c r="AM526" i="8"/>
  <c r="AN526" i="8" s="1"/>
  <c r="AM516" i="8"/>
  <c r="AN516" i="8" s="1"/>
  <c r="AM481" i="8"/>
  <c r="AN481" i="8" s="1"/>
  <c r="AM513" i="8"/>
  <c r="AN513" i="8" s="1"/>
  <c r="AM576" i="8"/>
  <c r="AN576" i="8" s="1"/>
  <c r="AM616" i="8"/>
  <c r="AN616" i="8" s="1"/>
  <c r="AM475" i="8"/>
  <c r="AN475" i="8" s="1"/>
  <c r="AM539" i="8"/>
  <c r="AN539" i="8" s="1"/>
  <c r="AM627" i="8"/>
  <c r="AN627" i="8" s="1"/>
  <c r="AM665" i="8"/>
  <c r="AN665" i="8" s="1"/>
  <c r="AM614" i="8"/>
  <c r="AN614" i="8" s="1"/>
  <c r="AM678" i="8"/>
  <c r="AN678" i="8" s="1"/>
  <c r="AM599" i="8"/>
  <c r="AN599" i="8" s="1"/>
  <c r="AM613" i="8"/>
  <c r="AN613" i="8" s="1"/>
  <c r="AM645" i="8"/>
  <c r="AN645" i="8" s="1"/>
  <c r="AM715" i="8"/>
  <c r="AN715" i="8" s="1"/>
  <c r="AM691" i="8"/>
  <c r="AN691" i="8" s="1"/>
  <c r="AM728" i="8"/>
  <c r="AN728" i="8" s="1"/>
  <c r="AM684" i="8"/>
  <c r="AN684" i="8" s="1"/>
  <c r="AM764" i="8"/>
  <c r="AN764" i="8" s="1"/>
  <c r="AM732" i="8"/>
  <c r="AN732" i="8" s="1"/>
  <c r="AM717" i="8"/>
  <c r="AN717" i="8" s="1"/>
  <c r="AM837" i="8"/>
  <c r="AN837" i="8" s="1"/>
  <c r="AM757" i="8"/>
  <c r="AN757" i="8" s="1"/>
  <c r="AM782" i="8"/>
  <c r="AN782" i="8" s="1"/>
  <c r="AM771" i="8"/>
  <c r="AN771" i="8" s="1"/>
  <c r="AM810" i="8"/>
  <c r="AN810" i="8" s="1"/>
  <c r="AM876" i="8"/>
  <c r="AN876" i="8" s="1"/>
  <c r="AM885" i="8"/>
  <c r="AN885" i="8" s="1"/>
  <c r="AM868" i="8"/>
  <c r="AN868" i="8" s="1"/>
  <c r="AM722" i="8"/>
  <c r="AN722" i="8" s="1"/>
  <c r="AM754" i="8"/>
  <c r="AN754" i="8" s="1"/>
  <c r="AM843" i="8"/>
  <c r="AN843" i="8" s="1"/>
  <c r="AM931" i="8"/>
  <c r="AN931" i="8" s="1"/>
  <c r="AM856" i="8"/>
  <c r="AN856" i="8" s="1"/>
  <c r="AM921" i="8"/>
  <c r="AN921" i="8" s="1"/>
  <c r="AM940" i="8"/>
  <c r="AN940" i="8" s="1"/>
  <c r="AM934" i="8"/>
  <c r="AN934" i="8" s="1"/>
  <c r="AM960" i="8"/>
  <c r="AN960" i="8" s="1"/>
  <c r="AM986" i="8"/>
  <c r="AN986" i="8" s="1"/>
  <c r="AM45" i="8"/>
  <c r="AN45" i="8" s="1"/>
  <c r="AM32" i="8"/>
  <c r="AN32" i="8" s="1"/>
  <c r="AZ54" i="8"/>
  <c r="AY54" i="8"/>
  <c r="BA8" i="8"/>
  <c r="AZ63" i="8"/>
  <c r="AY63" i="8"/>
  <c r="AY45" i="8"/>
  <c r="AZ45" i="8"/>
  <c r="AY84" i="8"/>
  <c r="AZ84" i="8"/>
  <c r="AY100" i="8"/>
  <c r="AZ100" i="8"/>
  <c r="AY116" i="8"/>
  <c r="AZ116" i="8"/>
  <c r="AY132" i="8"/>
  <c r="AZ132" i="8"/>
  <c r="AY78" i="8"/>
  <c r="AZ78" i="8"/>
  <c r="AZ85" i="8"/>
  <c r="AY85" i="8"/>
  <c r="AZ101" i="8"/>
  <c r="AY101" i="8"/>
  <c r="AZ117" i="8"/>
  <c r="AY117" i="8"/>
  <c r="AZ133" i="8"/>
  <c r="AY133" i="8"/>
  <c r="AY30" i="8"/>
  <c r="J44" i="5" s="1"/>
  <c r="AZ30" i="8"/>
  <c r="L44" i="5" s="1"/>
  <c r="Z44" i="5" s="1"/>
  <c r="AY51" i="8"/>
  <c r="AZ51" i="8"/>
  <c r="AY79" i="8"/>
  <c r="AZ79" i="8"/>
  <c r="AM18" i="8"/>
  <c r="AN18" i="8" s="1"/>
  <c r="AM154" i="8"/>
  <c r="AN154" i="8" s="1"/>
  <c r="AM100" i="8"/>
  <c r="AN100" i="8" s="1"/>
  <c r="AM132" i="8"/>
  <c r="AN132" i="8" s="1"/>
  <c r="AM134" i="8"/>
  <c r="AN134" i="8" s="1"/>
  <c r="AM191" i="8"/>
  <c r="AN191" i="8" s="1"/>
  <c r="AM148" i="8"/>
  <c r="AN148" i="8" s="1"/>
  <c r="AM51" i="8"/>
  <c r="AN51" i="8" s="1"/>
  <c r="AM226" i="8"/>
  <c r="AN226" i="8" s="1"/>
  <c r="AM278" i="8"/>
  <c r="AN278" i="8" s="1"/>
  <c r="AM107" i="8"/>
  <c r="AN107" i="8" s="1"/>
  <c r="AM123" i="8"/>
  <c r="AN123" i="8" s="1"/>
  <c r="AM139" i="8"/>
  <c r="AN139" i="8" s="1"/>
  <c r="AM174" i="8"/>
  <c r="AN174" i="8" s="1"/>
  <c r="AM208" i="8"/>
  <c r="AN208" i="8" s="1"/>
  <c r="AM228" i="8"/>
  <c r="AN228" i="8" s="1"/>
  <c r="AM279" i="8"/>
  <c r="AN279" i="8" s="1"/>
  <c r="AM286" i="8"/>
  <c r="AN286" i="8" s="1"/>
  <c r="AM231" i="8"/>
  <c r="AN231" i="8" s="1"/>
  <c r="AM282" i="8"/>
  <c r="AN282" i="8" s="1"/>
  <c r="AM237" i="8"/>
  <c r="AN237" i="8" s="1"/>
  <c r="AM269" i="8"/>
  <c r="AN269" i="8" s="1"/>
  <c r="AM347" i="8"/>
  <c r="AN347" i="8" s="1"/>
  <c r="AM234" i="8"/>
  <c r="AN234" i="8" s="1"/>
  <c r="AM381" i="8"/>
  <c r="AN381" i="8" s="1"/>
  <c r="AM344" i="8"/>
  <c r="AN344" i="8" s="1"/>
  <c r="AM373" i="8"/>
  <c r="AN373" i="8" s="1"/>
  <c r="AM322" i="8"/>
  <c r="AN322" i="8" s="1"/>
  <c r="AM440" i="8"/>
  <c r="AN440" i="8" s="1"/>
  <c r="AM512" i="8"/>
  <c r="AN512" i="8" s="1"/>
  <c r="AM420" i="8"/>
  <c r="AN420" i="8" s="1"/>
  <c r="AM488" i="8"/>
  <c r="AN488" i="8" s="1"/>
  <c r="AM399" i="8"/>
  <c r="AN399" i="8" s="1"/>
  <c r="AM419" i="8"/>
  <c r="AN419" i="8" s="1"/>
  <c r="AM530" i="8"/>
  <c r="AN530" i="8" s="1"/>
  <c r="AM524" i="8"/>
  <c r="AN524" i="8" s="1"/>
  <c r="AM485" i="8"/>
  <c r="AN485" i="8" s="1"/>
  <c r="AM543" i="8"/>
  <c r="AN543" i="8" s="1"/>
  <c r="AM673" i="8"/>
  <c r="AN673" i="8" s="1"/>
  <c r="AM648" i="8"/>
  <c r="AN648" i="8" s="1"/>
  <c r="AM670" i="8"/>
  <c r="AN670" i="8" s="1"/>
  <c r="AM654" i="8"/>
  <c r="AN654" i="8" s="1"/>
  <c r="AM617" i="8"/>
  <c r="AN617" i="8" s="1"/>
  <c r="AM716" i="8"/>
  <c r="AN716" i="8" s="1"/>
  <c r="AM749" i="8"/>
  <c r="AN749" i="8" s="1"/>
  <c r="AM700" i="8"/>
  <c r="AN700" i="8" s="1"/>
  <c r="AM745" i="8"/>
  <c r="AN745" i="8" s="1"/>
  <c r="AM689" i="8"/>
  <c r="AN689" i="8" s="1"/>
  <c r="AM729" i="8"/>
  <c r="AN729" i="8" s="1"/>
  <c r="AM778" i="8"/>
  <c r="AN778" i="8" s="1"/>
  <c r="AM792" i="8"/>
  <c r="AN792" i="8" s="1"/>
  <c r="AM752" i="8"/>
  <c r="AN752" i="8" s="1"/>
  <c r="AM897" i="8"/>
  <c r="AN897" i="8" s="1"/>
  <c r="AM811" i="8"/>
  <c r="AN811" i="8" s="1"/>
  <c r="AM870" i="8"/>
  <c r="AN870" i="8" s="1"/>
  <c r="AM726" i="8"/>
  <c r="AN726" i="8" s="1"/>
  <c r="AM809" i="8"/>
  <c r="AN809" i="8" s="1"/>
  <c r="AM965" i="8"/>
  <c r="AN965" i="8" s="1"/>
  <c r="AM938" i="8"/>
  <c r="AN938" i="8" s="1"/>
  <c r="AM956" i="8"/>
  <c r="AN956" i="8" s="1"/>
  <c r="AM971" i="8"/>
  <c r="AN971" i="8" s="1"/>
  <c r="AM941" i="8"/>
  <c r="AN941" i="8" s="1"/>
  <c r="AM999" i="8"/>
  <c r="AN999" i="8" s="1"/>
  <c r="AM974" i="8"/>
  <c r="AN974" i="8" s="1"/>
  <c r="AM970" i="8"/>
  <c r="AN970" i="8" s="1"/>
  <c r="AM1001" i="8"/>
  <c r="AN1001" i="8" s="1"/>
  <c r="AM9" i="8"/>
  <c r="AN9" i="8" s="1"/>
  <c r="BA7" i="8"/>
  <c r="AY39" i="8"/>
  <c r="AZ39" i="8"/>
  <c r="AZ76" i="8"/>
  <c r="AY76" i="8"/>
  <c r="AZ87" i="8"/>
  <c r="AY87" i="8"/>
  <c r="AZ103" i="8"/>
  <c r="AY103" i="8"/>
  <c r="AZ119" i="8"/>
  <c r="AY119" i="8"/>
  <c r="AZ135" i="8"/>
  <c r="AY135" i="8"/>
  <c r="AZ73" i="8"/>
  <c r="AY73" i="8"/>
  <c r="AY86" i="8"/>
  <c r="AZ86" i="8"/>
  <c r="AY102" i="8"/>
  <c r="AZ102" i="8"/>
  <c r="AY118" i="8"/>
  <c r="AZ118" i="8"/>
  <c r="AY134" i="8"/>
  <c r="AZ134" i="8"/>
  <c r="AZ35" i="8"/>
  <c r="L49" i="5" s="1"/>
  <c r="AY35" i="8"/>
  <c r="J49" i="5" s="1"/>
  <c r="AY66" i="8"/>
  <c r="AZ66" i="8"/>
  <c r="AZ53" i="8"/>
  <c r="AY53" i="8"/>
  <c r="AZ44" i="8"/>
  <c r="AY44" i="8"/>
  <c r="AY82" i="8"/>
  <c r="AZ82" i="8"/>
  <c r="AM76" i="8"/>
  <c r="AN76" i="8" s="1"/>
  <c r="AM24" i="8"/>
  <c r="AN24" i="8" s="1"/>
  <c r="AM58" i="8"/>
  <c r="AN58" i="8" s="1"/>
  <c r="AM22" i="8"/>
  <c r="AN22" i="8" s="1"/>
  <c r="AM104" i="8"/>
  <c r="AN104" i="8" s="1"/>
  <c r="AM152" i="8"/>
  <c r="AN152" i="8" s="1"/>
  <c r="AM53" i="8"/>
  <c r="AN53" i="8" s="1"/>
  <c r="AM283" i="8"/>
  <c r="AN283" i="8" s="1"/>
  <c r="AM64" i="8"/>
  <c r="AN64" i="8" s="1"/>
  <c r="AM93" i="8"/>
  <c r="AN93" i="8" s="1"/>
  <c r="AM233" i="8"/>
  <c r="AN233" i="8" s="1"/>
  <c r="AM239" i="8"/>
  <c r="AN239" i="8" s="1"/>
  <c r="AM280" i="8"/>
  <c r="AN280" i="8" s="1"/>
  <c r="AM205" i="8"/>
  <c r="AN205" i="8" s="1"/>
  <c r="AM240" i="8"/>
  <c r="AN240" i="8" s="1"/>
  <c r="AM245" i="8"/>
  <c r="AN245" i="8" s="1"/>
  <c r="AM246" i="8"/>
  <c r="AN246" i="8" s="1"/>
  <c r="AM305" i="8"/>
  <c r="AN305" i="8" s="1"/>
  <c r="AM352" i="8"/>
  <c r="AN352" i="8" s="1"/>
  <c r="AM391" i="8"/>
  <c r="AN391" i="8" s="1"/>
  <c r="AM359" i="8"/>
  <c r="AN359" i="8" s="1"/>
  <c r="AM355" i="8"/>
  <c r="AN355" i="8" s="1"/>
  <c r="AM310" i="8"/>
  <c r="AN310" i="8" s="1"/>
  <c r="AM389" i="8"/>
  <c r="AN389" i="8" s="1"/>
  <c r="AM358" i="8"/>
  <c r="AN358" i="8" s="1"/>
  <c r="AM390" i="8"/>
  <c r="AN390" i="8" s="1"/>
  <c r="AM418" i="8"/>
  <c r="AN418" i="8" s="1"/>
  <c r="AM438" i="8"/>
  <c r="AN438" i="8" s="1"/>
  <c r="AM423" i="8"/>
  <c r="AN423" i="8" s="1"/>
  <c r="AM455" i="8"/>
  <c r="AN455" i="8" s="1"/>
  <c r="AM478" i="8"/>
  <c r="AN478" i="8" s="1"/>
  <c r="AM521" i="8"/>
  <c r="AN521" i="8" s="1"/>
  <c r="AM553" i="8"/>
  <c r="AN553" i="8" s="1"/>
  <c r="AM592" i="8"/>
  <c r="AN592" i="8" s="1"/>
  <c r="AM635" i="8"/>
  <c r="AN635" i="8" s="1"/>
  <c r="AM483" i="8"/>
  <c r="AN483" i="8" s="1"/>
  <c r="AM547" i="8"/>
  <c r="AN547" i="8" s="1"/>
  <c r="AM582" i="8"/>
  <c r="AN582" i="8" s="1"/>
  <c r="AM628" i="8"/>
  <c r="AN628" i="8" s="1"/>
  <c r="AM585" i="8"/>
  <c r="AN585" i="8" s="1"/>
  <c r="AM620" i="8"/>
  <c r="AN620" i="8" s="1"/>
  <c r="AM686" i="8"/>
  <c r="AN686" i="8" s="1"/>
  <c r="AM607" i="8"/>
  <c r="AN607" i="8" s="1"/>
  <c r="AM621" i="8"/>
  <c r="AN621" i="8" s="1"/>
  <c r="AM650" i="8"/>
  <c r="AN650" i="8" s="1"/>
  <c r="AM660" i="8"/>
  <c r="AN660" i="8" s="1"/>
  <c r="AM687" i="8"/>
  <c r="AN687" i="8" s="1"/>
  <c r="AM690" i="8"/>
  <c r="AN690" i="8" s="1"/>
  <c r="AM724" i="8"/>
  <c r="AN724" i="8" s="1"/>
  <c r="AM693" i="8"/>
  <c r="AN693" i="8" s="1"/>
  <c r="AM744" i="8"/>
  <c r="AN744" i="8" s="1"/>
  <c r="AM765" i="8"/>
  <c r="AN765" i="8" s="1"/>
  <c r="AM821" i="8"/>
  <c r="AN821" i="8" s="1"/>
  <c r="AM853" i="8"/>
  <c r="AN853" i="8" s="1"/>
  <c r="AM807" i="8"/>
  <c r="AN807" i="8" s="1"/>
  <c r="AM900" i="8"/>
  <c r="AN900" i="8" s="1"/>
  <c r="AM861" i="8"/>
  <c r="AN861" i="8" s="1"/>
  <c r="AM820" i="8"/>
  <c r="AN820" i="8" s="1"/>
  <c r="AM881" i="8"/>
  <c r="AN881" i="8" s="1"/>
  <c r="AM730" i="8"/>
  <c r="AN730" i="8" s="1"/>
  <c r="AM762" i="8"/>
  <c r="AN762" i="8" s="1"/>
  <c r="AM901" i="8"/>
  <c r="AN901" i="8" s="1"/>
  <c r="AM859" i="8"/>
  <c r="AN859" i="8" s="1"/>
  <c r="AM813" i="8"/>
  <c r="AN813" i="8" s="1"/>
  <c r="AM872" i="8"/>
  <c r="AN872" i="8" s="1"/>
  <c r="AM883" i="8"/>
  <c r="AN883" i="8" s="1"/>
  <c r="AM880" i="8"/>
  <c r="AN880" i="8" s="1"/>
  <c r="AM946" i="8"/>
  <c r="AN946" i="8" s="1"/>
  <c r="AM936" i="8"/>
  <c r="AN936" i="8" s="1"/>
  <c r="AM949" i="8"/>
  <c r="AN949" i="8" s="1"/>
  <c r="AM1003" i="8"/>
  <c r="AN1003" i="8" s="1"/>
  <c r="AM987" i="8"/>
  <c r="AN987" i="8" s="1"/>
  <c r="AM973" i="8"/>
  <c r="AN973" i="8" s="1"/>
  <c r="AM1002" i="8"/>
  <c r="AN1002" i="8" s="1"/>
  <c r="AZ29" i="8"/>
  <c r="L43" i="5" s="1"/>
  <c r="Z43" i="5" s="1"/>
  <c r="AY29" i="8"/>
  <c r="J43" i="5" s="1"/>
  <c r="AM27" i="8"/>
  <c r="AN27" i="8" s="1"/>
  <c r="BA10" i="8"/>
  <c r="AZ42" i="8"/>
  <c r="AY42" i="8"/>
  <c r="AZ81" i="8"/>
  <c r="AY81" i="8"/>
  <c r="AY88" i="8"/>
  <c r="AZ88" i="8"/>
  <c r="AY104" i="8"/>
  <c r="AZ104" i="8"/>
  <c r="AY120" i="8"/>
  <c r="AZ120" i="8"/>
  <c r="AY136" i="8"/>
  <c r="AZ136" i="8"/>
  <c r="AZ89" i="8"/>
  <c r="AY89" i="8"/>
  <c r="AZ105" i="8"/>
  <c r="AY105" i="8"/>
  <c r="AZ121" i="8"/>
  <c r="AY121" i="8"/>
  <c r="AZ137" i="8"/>
  <c r="AY137" i="8"/>
  <c r="AY69" i="8"/>
  <c r="AZ69" i="8"/>
  <c r="AZ48" i="8"/>
  <c r="AY48" i="8"/>
  <c r="AY19" i="8"/>
  <c r="J33" i="5" s="1"/>
  <c r="AZ19" i="8"/>
  <c r="L33" i="5" s="1"/>
  <c r="Z33" i="5" s="1"/>
  <c r="AM70" i="8"/>
  <c r="AN70" i="8" s="1"/>
  <c r="AM35" i="8"/>
  <c r="AN35" i="8" s="1"/>
  <c r="AM140" i="8"/>
  <c r="AN140" i="8" s="1"/>
  <c r="AM110" i="8"/>
  <c r="AN110" i="8" s="1"/>
  <c r="AM142" i="8"/>
  <c r="AN142" i="8" s="1"/>
  <c r="AM29" i="8"/>
  <c r="AN29" i="8" s="1"/>
  <c r="AM164" i="8"/>
  <c r="AN164" i="8" s="1"/>
  <c r="AM61" i="8"/>
  <c r="AN61" i="8" s="1"/>
  <c r="AM284" i="8"/>
  <c r="AN284" i="8" s="1"/>
  <c r="AM71" i="8"/>
  <c r="AN71" i="8" s="1"/>
  <c r="AM95" i="8"/>
  <c r="AN95" i="8" s="1"/>
  <c r="AM111" i="8"/>
  <c r="AN111" i="8" s="1"/>
  <c r="AM127" i="8"/>
  <c r="AN127" i="8" s="1"/>
  <c r="AM143" i="8"/>
  <c r="AN143" i="8" s="1"/>
  <c r="AM254" i="8"/>
  <c r="AN254" i="8" s="1"/>
  <c r="AM292" i="8"/>
  <c r="AN292" i="8" s="1"/>
  <c r="AM300" i="8"/>
  <c r="AN300" i="8" s="1"/>
  <c r="AM250" i="8"/>
  <c r="AN250" i="8" s="1"/>
  <c r="AM288" i="8"/>
  <c r="AN288" i="8" s="1"/>
  <c r="AM299" i="8"/>
  <c r="AN299" i="8" s="1"/>
  <c r="AM363" i="8"/>
  <c r="AN363" i="8" s="1"/>
  <c r="AM242" i="8"/>
  <c r="AN242" i="8" s="1"/>
  <c r="AM308" i="8"/>
  <c r="AN308" i="8" s="1"/>
  <c r="AM307" i="8"/>
  <c r="AN307" i="8" s="1"/>
  <c r="AM360" i="8"/>
  <c r="AN360" i="8" s="1"/>
  <c r="AM314" i="8"/>
  <c r="AN314" i="8" s="1"/>
  <c r="AM393" i="8"/>
  <c r="AN393" i="8" s="1"/>
  <c r="AM330" i="8"/>
  <c r="AN330" i="8" s="1"/>
  <c r="AM362" i="8"/>
  <c r="AN362" i="8" s="1"/>
  <c r="AM428" i="8"/>
  <c r="AN428" i="8" s="1"/>
  <c r="AM446" i="8"/>
  <c r="AN446" i="8" s="1"/>
  <c r="AM396" i="8"/>
  <c r="AN396" i="8" s="1"/>
  <c r="AM426" i="8"/>
  <c r="AN426" i="8" s="1"/>
  <c r="AM498" i="8"/>
  <c r="AN498" i="8" s="1"/>
  <c r="AM407" i="8"/>
  <c r="AN407" i="8" s="1"/>
  <c r="AM427" i="8"/>
  <c r="AN427" i="8" s="1"/>
  <c r="AM486" i="8"/>
  <c r="AN486" i="8" s="1"/>
  <c r="AM544" i="8"/>
  <c r="AN544" i="8" s="1"/>
  <c r="AM548" i="8"/>
  <c r="AN548" i="8" s="1"/>
  <c r="AM540" i="8"/>
  <c r="AN540" i="8" s="1"/>
  <c r="AM581" i="8"/>
  <c r="AN581" i="8" s="1"/>
  <c r="AM487" i="8"/>
  <c r="AN487" i="8" s="1"/>
  <c r="AM519" i="8"/>
  <c r="AN519" i="8" s="1"/>
  <c r="AM551" i="8"/>
  <c r="AN551" i="8" s="1"/>
  <c r="AM588" i="8"/>
  <c r="AN588" i="8" s="1"/>
  <c r="AM578" i="8"/>
  <c r="AN578" i="8" s="1"/>
  <c r="AM630" i="8"/>
  <c r="AN630" i="8" s="1"/>
  <c r="AM579" i="8"/>
  <c r="AN579" i="8" s="1"/>
  <c r="AM611" i="8"/>
  <c r="AN611" i="8" s="1"/>
  <c r="AM625" i="8"/>
  <c r="AN625" i="8" s="1"/>
  <c r="AM658" i="8"/>
  <c r="AN658" i="8" s="1"/>
  <c r="AM652" i="8"/>
  <c r="AN652" i="8" s="1"/>
  <c r="AM664" i="8"/>
  <c r="AN664" i="8" s="1"/>
  <c r="AM723" i="8"/>
  <c r="AN723" i="8" s="1"/>
  <c r="AM708" i="8"/>
  <c r="AN708" i="8" s="1"/>
  <c r="AM694" i="8"/>
  <c r="AN694" i="8" s="1"/>
  <c r="AM779" i="8"/>
  <c r="AN779" i="8" s="1"/>
  <c r="AM862" i="8"/>
  <c r="AN862" i="8" s="1"/>
  <c r="AM767" i="8"/>
  <c r="AN767" i="8" s="1"/>
  <c r="AM787" i="8"/>
  <c r="AN787" i="8" s="1"/>
  <c r="AM828" i="8"/>
  <c r="AN828" i="8" s="1"/>
  <c r="AM831" i="8"/>
  <c r="AN831" i="8" s="1"/>
  <c r="AM882" i="8"/>
  <c r="AN882" i="8" s="1"/>
  <c r="AM866" i="8"/>
  <c r="AN866" i="8" s="1"/>
  <c r="AM822" i="8"/>
  <c r="AN822" i="8" s="1"/>
  <c r="AM734" i="8"/>
  <c r="AN734" i="8" s="1"/>
  <c r="AM871" i="8"/>
  <c r="AN871" i="8" s="1"/>
  <c r="AM913" i="8"/>
  <c r="AN913" i="8" s="1"/>
  <c r="AM939" i="8"/>
  <c r="AN939" i="8" s="1"/>
  <c r="AM942" i="8"/>
  <c r="AN942" i="8" s="1"/>
  <c r="AM891" i="8"/>
  <c r="AN891" i="8" s="1"/>
  <c r="AM888" i="8"/>
  <c r="AN888" i="8" s="1"/>
  <c r="AM944" i="8"/>
  <c r="AN944" i="8" s="1"/>
  <c r="AM967" i="8"/>
  <c r="AN967" i="8" s="1"/>
  <c r="AM984" i="8"/>
  <c r="AN984" i="8" s="1"/>
  <c r="AM981" i="8"/>
  <c r="AN981" i="8" s="1"/>
  <c r="AZ28" i="8"/>
  <c r="L42" i="5" s="1"/>
  <c r="Z42" i="5" s="1"/>
  <c r="AY28" i="8"/>
  <c r="J42" i="5" s="1"/>
  <c r="AM37" i="8"/>
  <c r="AN37" i="8" s="1"/>
  <c r="AZ26" i="8"/>
  <c r="L40" i="5" s="1"/>
  <c r="Z40" i="5" s="1"/>
  <c r="AY26" i="8"/>
  <c r="J40" i="5" s="1"/>
  <c r="AY20" i="8"/>
  <c r="J34" i="5" s="1"/>
  <c r="AZ20" i="8"/>
  <c r="L34" i="5" s="1"/>
  <c r="Z34" i="5" s="1"/>
  <c r="AZ91" i="8"/>
  <c r="AY91" i="8"/>
  <c r="AZ123" i="8"/>
  <c r="AY123" i="8"/>
  <c r="AZ139" i="8"/>
  <c r="AY139" i="8"/>
  <c r="AY90" i="8"/>
  <c r="AZ90" i="8"/>
  <c r="AY106" i="8"/>
  <c r="AZ106" i="8"/>
  <c r="AY122" i="8"/>
  <c r="AZ122" i="8"/>
  <c r="AY138" i="8"/>
  <c r="AZ138" i="8"/>
  <c r="AZ40" i="8"/>
  <c r="AY40" i="8"/>
  <c r="AZ61" i="8"/>
  <c r="AY61" i="8"/>
  <c r="AM23" i="8"/>
  <c r="AN23" i="8" s="1"/>
  <c r="AM112" i="8"/>
  <c r="AN112" i="8" s="1"/>
  <c r="AM144" i="8"/>
  <c r="AN144" i="8" s="1"/>
  <c r="AM171" i="8"/>
  <c r="AN171" i="8" s="1"/>
  <c r="AM73" i="8"/>
  <c r="AN73" i="8" s="1"/>
  <c r="AM146" i="8"/>
  <c r="AN146" i="8" s="1"/>
  <c r="AM168" i="8"/>
  <c r="AN168" i="8" s="1"/>
  <c r="AM68" i="8"/>
  <c r="AN68" i="8" s="1"/>
  <c r="AM251" i="8"/>
  <c r="AN251" i="8" s="1"/>
  <c r="AM294" i="8"/>
  <c r="AN294" i="8" s="1"/>
  <c r="AM97" i="8"/>
  <c r="AN97" i="8" s="1"/>
  <c r="AM129" i="8"/>
  <c r="AN129" i="8" s="1"/>
  <c r="AM186" i="8"/>
  <c r="AN186" i="8" s="1"/>
  <c r="AM207" i="8"/>
  <c r="AN207" i="8" s="1"/>
  <c r="AM248" i="8"/>
  <c r="AN248" i="8" s="1"/>
  <c r="AM295" i="8"/>
  <c r="AN295" i="8" s="1"/>
  <c r="AM255" i="8"/>
  <c r="AN255" i="8" s="1"/>
  <c r="AM298" i="8"/>
  <c r="AN298" i="8" s="1"/>
  <c r="AM249" i="8"/>
  <c r="AN249" i="8" s="1"/>
  <c r="AM281" i="8"/>
  <c r="AN281" i="8" s="1"/>
  <c r="AM319" i="8"/>
  <c r="AN319" i="8" s="1"/>
  <c r="AM383" i="8"/>
  <c r="AN383" i="8" s="1"/>
  <c r="AM460" i="8"/>
  <c r="AN460" i="8" s="1"/>
  <c r="AM366" i="8"/>
  <c r="AN366" i="8" s="1"/>
  <c r="AM398" i="8"/>
  <c r="AN398" i="8" s="1"/>
  <c r="AM433" i="8"/>
  <c r="AN433" i="8" s="1"/>
  <c r="AM409" i="8"/>
  <c r="AN409" i="8" s="1"/>
  <c r="AM456" i="8"/>
  <c r="AN456" i="8" s="1"/>
  <c r="AM400" i="8"/>
  <c r="AN400" i="8" s="1"/>
  <c r="AM436" i="8"/>
  <c r="AN436" i="8" s="1"/>
  <c r="AM411" i="8"/>
  <c r="AN411" i="8" s="1"/>
  <c r="AM453" i="8"/>
  <c r="AN453" i="8" s="1"/>
  <c r="AM462" i="8"/>
  <c r="AN462" i="8" s="1"/>
  <c r="AM552" i="8"/>
  <c r="AN552" i="8" s="1"/>
  <c r="AM550" i="8"/>
  <c r="AN550" i="8" s="1"/>
  <c r="AM556" i="8"/>
  <c r="AN556" i="8" s="1"/>
  <c r="AM594" i="8"/>
  <c r="AN594" i="8" s="1"/>
  <c r="AM497" i="8"/>
  <c r="AN497" i="8" s="1"/>
  <c r="AM608" i="8"/>
  <c r="AN608" i="8" s="1"/>
  <c r="AM459" i="8"/>
  <c r="AN459" i="8" s="1"/>
  <c r="AM491" i="8"/>
  <c r="AN491" i="8" s="1"/>
  <c r="AM523" i="8"/>
  <c r="AN523" i="8" s="1"/>
  <c r="AM555" i="8"/>
  <c r="AN555" i="8" s="1"/>
  <c r="AM590" i="8"/>
  <c r="AN590" i="8" s="1"/>
  <c r="AM631" i="8"/>
  <c r="AN631" i="8" s="1"/>
  <c r="AM593" i="8"/>
  <c r="AN593" i="8" s="1"/>
  <c r="AM642" i="8"/>
  <c r="AN642" i="8" s="1"/>
  <c r="AM622" i="8"/>
  <c r="AN622" i="8" s="1"/>
  <c r="AM583" i="8"/>
  <c r="AN583" i="8" s="1"/>
  <c r="AM629" i="8"/>
  <c r="AN629" i="8" s="1"/>
  <c r="AM704" i="8"/>
  <c r="AN704" i="8" s="1"/>
  <c r="AM685" i="8"/>
  <c r="AN685" i="8" s="1"/>
  <c r="AM668" i="8"/>
  <c r="AN668" i="8" s="1"/>
  <c r="AM743" i="8"/>
  <c r="AN743" i="8" s="1"/>
  <c r="AM663" i="8"/>
  <c r="AN663" i="8" s="1"/>
  <c r="AM736" i="8"/>
  <c r="AN736" i="8" s="1"/>
  <c r="AM698" i="8"/>
  <c r="AN698" i="8" s="1"/>
  <c r="AM739" i="8"/>
  <c r="AN739" i="8" s="1"/>
  <c r="AM701" i="8"/>
  <c r="AN701" i="8" s="1"/>
  <c r="AM753" i="8"/>
  <c r="AN753" i="8" s="1"/>
  <c r="AM775" i="8"/>
  <c r="AN775" i="8" s="1"/>
  <c r="AM772" i="8"/>
  <c r="AN772" i="8" s="1"/>
  <c r="AM760" i="8"/>
  <c r="AN760" i="8" s="1"/>
  <c r="AM803" i="8"/>
  <c r="AN803" i="8" s="1"/>
  <c r="AM817" i="8"/>
  <c r="AN817" i="8" s="1"/>
  <c r="AM877" i="8"/>
  <c r="AN877" i="8" s="1"/>
  <c r="AM836" i="8"/>
  <c r="AN836" i="8" s="1"/>
  <c r="AM770" i="8"/>
  <c r="AN770" i="8" s="1"/>
  <c r="AM869" i="8"/>
  <c r="AN869" i="8" s="1"/>
  <c r="AM875" i="8"/>
  <c r="AN875" i="8" s="1"/>
  <c r="AM789" i="8"/>
  <c r="AN789" i="8" s="1"/>
  <c r="AM824" i="8"/>
  <c r="AN824" i="8" s="1"/>
  <c r="AM894" i="8"/>
  <c r="AN894" i="8" s="1"/>
  <c r="AM896" i="8"/>
  <c r="AN896" i="8" s="1"/>
  <c r="AM955" i="8"/>
  <c r="AN955" i="8" s="1"/>
  <c r="AM947" i="8"/>
  <c r="AN947" i="8" s="1"/>
  <c r="AM952" i="8"/>
  <c r="AN952" i="8" s="1"/>
  <c r="AM957" i="8"/>
  <c r="AN957" i="8" s="1"/>
  <c r="AM988" i="8"/>
  <c r="AN988" i="8" s="1"/>
  <c r="AM998" i="8"/>
  <c r="AN998" i="8" s="1"/>
  <c r="AM989" i="8"/>
  <c r="AN989" i="8" s="1"/>
  <c r="AM13" i="8"/>
  <c r="AN13" i="8" s="1"/>
  <c r="AY47" i="8"/>
  <c r="AZ47" i="8"/>
  <c r="AM8" i="8"/>
  <c r="AN8" i="8" s="1"/>
  <c r="AZ27" i="8"/>
  <c r="L41" i="5" s="1"/>
  <c r="Z41" i="5" s="1"/>
  <c r="AY27" i="8"/>
  <c r="J41" i="5" s="1"/>
  <c r="AM14" i="8"/>
  <c r="AN14" i="8" s="1"/>
  <c r="R36" i="7"/>
  <c r="X80" i="7"/>
  <c r="K80" i="7" s="1"/>
  <c r="O19" i="2" s="1"/>
  <c r="I80" i="7"/>
  <c r="M19" i="2" s="1"/>
  <c r="R26" i="7"/>
  <c r="Y30" i="7"/>
  <c r="Z30" i="7"/>
  <c r="T39" i="4" s="1"/>
  <c r="X39" i="4" s="1"/>
  <c r="R13" i="7"/>
  <c r="H20" i="7"/>
  <c r="M28" i="3" s="1"/>
  <c r="J30" i="7"/>
  <c r="O38" i="3" s="1"/>
  <c r="R25" i="7"/>
  <c r="R20" i="7"/>
  <c r="R27" i="7"/>
  <c r="M33" i="7"/>
  <c r="R41" i="3" s="1"/>
  <c r="AE41" i="3" s="1"/>
  <c r="R11" i="7"/>
  <c r="R31" i="7"/>
  <c r="Z19" i="7"/>
  <c r="T28" i="4" s="1"/>
  <c r="X28" i="4" s="1"/>
  <c r="Y19" i="7"/>
  <c r="Z23" i="7"/>
  <c r="T32" i="4" s="1"/>
  <c r="X32" i="4" s="1"/>
  <c r="Y23" i="7"/>
  <c r="Z11" i="7"/>
  <c r="T20" i="4" s="1"/>
  <c r="X20" i="4" s="1"/>
  <c r="Y11" i="7"/>
  <c r="Y35" i="7"/>
  <c r="L35" i="7" s="1"/>
  <c r="Q43" i="3" s="1"/>
  <c r="Z35" i="7"/>
  <c r="R16" i="7"/>
  <c r="Z8" i="7"/>
  <c r="Y8" i="7"/>
  <c r="R34" i="7"/>
  <c r="Y26" i="7"/>
  <c r="Z26" i="7"/>
  <c r="T35" i="4" s="1"/>
  <c r="X35" i="4" s="1"/>
  <c r="Z31" i="7"/>
  <c r="T40" i="4" s="1"/>
  <c r="X40" i="4" s="1"/>
  <c r="Y31" i="7"/>
  <c r="U78" i="7"/>
  <c r="X17" i="2" s="1"/>
  <c r="U80" i="7"/>
  <c r="X19" i="2" s="1"/>
  <c r="U82" i="7"/>
  <c r="X21" i="2" s="1"/>
  <c r="G77" i="7"/>
  <c r="K16" i="2" s="1"/>
  <c r="U81" i="7"/>
  <c r="X20" i="2" s="1"/>
  <c r="U77" i="7"/>
  <c r="X16" i="2" s="1"/>
  <c r="U79" i="7"/>
  <c r="X18" i="2" s="1"/>
  <c r="Z20" i="7"/>
  <c r="T29" i="4" s="1"/>
  <c r="X29" i="4" s="1"/>
  <c r="J8" i="7"/>
  <c r="O16" i="3" s="1"/>
  <c r="R19" i="7"/>
  <c r="Z15" i="7"/>
  <c r="T24" i="4" s="1"/>
  <c r="X24" i="4" s="1"/>
  <c r="J11" i="7"/>
  <c r="O19" i="3" s="1"/>
  <c r="J23" i="7"/>
  <c r="O31" i="3" s="1"/>
  <c r="J31" i="7"/>
  <c r="O39" i="3" s="1"/>
  <c r="J26" i="7"/>
  <c r="O34" i="3" s="1"/>
  <c r="R22" i="7"/>
  <c r="R8" i="7"/>
  <c r="R35" i="7"/>
  <c r="X82" i="7"/>
  <c r="K82" i="7" s="1"/>
  <c r="O21" i="2" s="1"/>
  <c r="I82" i="7"/>
  <c r="M21" i="2" s="1"/>
  <c r="Z24" i="7"/>
  <c r="T33" i="4" s="1"/>
  <c r="X33" i="4" s="1"/>
  <c r="Y24" i="7"/>
  <c r="Z21" i="7"/>
  <c r="T30" i="4" s="1"/>
  <c r="X30" i="4" s="1"/>
  <c r="Y21" i="7"/>
  <c r="R30" i="7"/>
  <c r="R15" i="7"/>
  <c r="H15" i="7"/>
  <c r="M23" i="3" s="1"/>
  <c r="K20" i="7"/>
  <c r="P28" i="3" s="1"/>
  <c r="R18" i="7"/>
  <c r="R17" i="7"/>
  <c r="W80" i="7"/>
  <c r="Y19" i="2" s="1"/>
  <c r="X77" i="7"/>
  <c r="K77" i="7" s="1"/>
  <c r="O16" i="2" s="1"/>
  <c r="W82" i="7"/>
  <c r="Y21" i="2" s="1"/>
  <c r="W78" i="7"/>
  <c r="Y17" i="2" s="1"/>
  <c r="W81" i="7"/>
  <c r="Y20" i="2" s="1"/>
  <c r="W79" i="7"/>
  <c r="Y18" i="2" s="1"/>
  <c r="I77" i="7"/>
  <c r="M16" i="2" s="1"/>
  <c r="W77" i="7"/>
  <c r="Y16" i="2" s="1"/>
  <c r="R14" i="7"/>
  <c r="M27" i="7"/>
  <c r="R35" i="3" s="1"/>
  <c r="AD35" i="3" s="1"/>
  <c r="R9" i="7"/>
  <c r="I78" i="7"/>
  <c r="M17" i="2" s="1"/>
  <c r="X78" i="7"/>
  <c r="K78" i="7" s="1"/>
  <c r="O17" i="2" s="1"/>
  <c r="X79" i="7"/>
  <c r="K79" i="7" s="1"/>
  <c r="O18" i="2" s="1"/>
  <c r="I79" i="7"/>
  <c r="M18" i="2" s="1"/>
  <c r="Z32" i="7"/>
  <c r="T41" i="4" s="1"/>
  <c r="X41" i="4" s="1"/>
  <c r="Y32" i="7"/>
  <c r="R10" i="7"/>
  <c r="Z17" i="7"/>
  <c r="T26" i="4" s="1"/>
  <c r="X26" i="4" s="1"/>
  <c r="Y17" i="7"/>
  <c r="K15" i="7"/>
  <c r="P23" i="3" s="1"/>
  <c r="J21" i="7"/>
  <c r="O29" i="3" s="1"/>
  <c r="K33" i="7"/>
  <c r="P41" i="3" s="1"/>
  <c r="R23" i="7"/>
  <c r="Z10" i="7"/>
  <c r="T19" i="4" s="1"/>
  <c r="X19" i="4" s="1"/>
  <c r="Y10" i="7"/>
  <c r="H33" i="7"/>
  <c r="M41" i="3" s="1"/>
  <c r="I81" i="7"/>
  <c r="M20" i="2" s="1"/>
  <c r="X81" i="7"/>
  <c r="K81" i="7" s="1"/>
  <c r="O20" i="2" s="1"/>
  <c r="Z34" i="7"/>
  <c r="Y34" i="7"/>
  <c r="L34" i="7" s="1"/>
  <c r="Q42" i="3" s="1"/>
  <c r="R32" i="7"/>
  <c r="Y20" i="7"/>
  <c r="R29" i="7"/>
  <c r="Y33" i="7"/>
  <c r="L33" i="7" s="1"/>
  <c r="Q41" i="3" s="1"/>
  <c r="M13" i="7"/>
  <c r="R21" i="3" s="1"/>
  <c r="AA21" i="3" s="1"/>
  <c r="R21" i="7"/>
  <c r="R28" i="7"/>
  <c r="AM935" i="8" l="1"/>
  <c r="AN935" i="8" s="1"/>
  <c r="AM125" i="8"/>
  <c r="AN125" i="8" s="1"/>
  <c r="AM560" i="8"/>
  <c r="AN560" i="8" s="1"/>
  <c r="AM193" i="8"/>
  <c r="AN193" i="8" s="1"/>
  <c r="AM199" i="8"/>
  <c r="AN199" i="8" s="1"/>
  <c r="AM34" i="8"/>
  <c r="AN34" i="8" s="1"/>
  <c r="AM991" i="8"/>
  <c r="AN991" i="8" s="1"/>
  <c r="AM802" i="8"/>
  <c r="AN802" i="8" s="1"/>
  <c r="AM893" i="8"/>
  <c r="AN893" i="8" s="1"/>
  <c r="AM243" i="8"/>
  <c r="AN243" i="8" s="1"/>
  <c r="AM850" i="8"/>
  <c r="AN850" i="8" s="1"/>
  <c r="AM609" i="8"/>
  <c r="AN609" i="8" s="1"/>
  <c r="AM499" i="8"/>
  <c r="AN499" i="8" s="1"/>
  <c r="AM472" i="8"/>
  <c r="AN472" i="8" s="1"/>
  <c r="AM349" i="8"/>
  <c r="AN349" i="8" s="1"/>
  <c r="AM19" i="8"/>
  <c r="AN19" i="8" s="1"/>
  <c r="AM153" i="8"/>
  <c r="AN153" i="8" s="1"/>
  <c r="AM646" i="8"/>
  <c r="AN646" i="8" s="1"/>
  <c r="AM441" i="8"/>
  <c r="AN441" i="8" s="1"/>
  <c r="AM26" i="8"/>
  <c r="AN26" i="8" s="1"/>
  <c r="AM907" i="8"/>
  <c r="AN907" i="8" s="1"/>
  <c r="AM568" i="8"/>
  <c r="AN568" i="8" s="1"/>
  <c r="AM216" i="8"/>
  <c r="AN216" i="8" s="1"/>
  <c r="AM564" i="8"/>
  <c r="AN564" i="8" s="1"/>
  <c r="AM443" i="8"/>
  <c r="AN443" i="8" s="1"/>
  <c r="AM814" i="8"/>
  <c r="AN814" i="8" s="1"/>
  <c r="AM301" i="8"/>
  <c r="AN301" i="8" s="1"/>
  <c r="AM327" i="8"/>
  <c r="AN327" i="8" s="1"/>
  <c r="AM962" i="8"/>
  <c r="AN962" i="8" s="1"/>
  <c r="AM860" i="8"/>
  <c r="AN860" i="8" s="1"/>
  <c r="AM692" i="8"/>
  <c r="AN692" i="8" s="1"/>
  <c r="AM291" i="8"/>
  <c r="AN291" i="8" s="1"/>
  <c r="AM527" i="8"/>
  <c r="AN527" i="8" s="1"/>
  <c r="AM538" i="8"/>
  <c r="AN538" i="8" s="1"/>
  <c r="AM91" i="8"/>
  <c r="AN91" i="8" s="1"/>
  <c r="AM797" i="8"/>
  <c r="AN797" i="8" s="1"/>
  <c r="AM187" i="8"/>
  <c r="AN187" i="8" s="1"/>
  <c r="AM490" i="8"/>
  <c r="AN490" i="8" s="1"/>
  <c r="AM890" i="8"/>
  <c r="AN890" i="8" s="1"/>
  <c r="AM992" i="8"/>
  <c r="AN992" i="8" s="1"/>
  <c r="AM356" i="8"/>
  <c r="AN356" i="8" s="1"/>
  <c r="AM756" i="8"/>
  <c r="AN756" i="8" s="1"/>
  <c r="AM990" i="8"/>
  <c r="AN990" i="8" s="1"/>
  <c r="AM457" i="8"/>
  <c r="AN457" i="8" s="1"/>
  <c r="AM303" i="8"/>
  <c r="AN303" i="8" s="1"/>
  <c r="AM376" i="8"/>
  <c r="AN376" i="8" s="1"/>
  <c r="AM413" i="8"/>
  <c r="AN413" i="8" s="1"/>
  <c r="AM937" i="8"/>
  <c r="AN937" i="8" s="1"/>
  <c r="AM63" i="8"/>
  <c r="AN63" i="8" s="1"/>
  <c r="AM86" i="8"/>
  <c r="AN86" i="8" s="1"/>
  <c r="AM285" i="8"/>
  <c r="AN285" i="8" s="1"/>
  <c r="AM994" i="8"/>
  <c r="AN994" i="8" s="1"/>
  <c r="AM712" i="8"/>
  <c r="AN712" i="8" s="1"/>
  <c r="AM406" i="8"/>
  <c r="AN406" i="8" s="1"/>
  <c r="AM190" i="8"/>
  <c r="AN190" i="8" s="1"/>
  <c r="AM323" i="8"/>
  <c r="AN323" i="8" s="1"/>
  <c r="AM192" i="8"/>
  <c r="AN192" i="8" s="1"/>
  <c r="AM480" i="8"/>
  <c r="AN480" i="8" s="1"/>
  <c r="AM545" i="8"/>
  <c r="AN545" i="8" s="1"/>
  <c r="AM827" i="8"/>
  <c r="AN827" i="8" s="1"/>
  <c r="AM238" i="8"/>
  <c r="AN238" i="8" s="1"/>
  <c r="AM467" i="8"/>
  <c r="AN467" i="8" s="1"/>
  <c r="AM825" i="8"/>
  <c r="AN825" i="8" s="1"/>
  <c r="AM709" i="8"/>
  <c r="AN709" i="8" s="1"/>
  <c r="AM510" i="8"/>
  <c r="AN510" i="8" s="1"/>
  <c r="AM515" i="8"/>
  <c r="AN515" i="8" s="1"/>
  <c r="AM634" i="8"/>
  <c r="AN634" i="8" s="1"/>
  <c r="AM215" i="8"/>
  <c r="AN215" i="8" s="1"/>
  <c r="AM618" i="8"/>
  <c r="AN618" i="8" s="1"/>
  <c r="AM932" i="8"/>
  <c r="AN932" i="8" s="1"/>
  <c r="AM761" i="8"/>
  <c r="AN761" i="8" s="1"/>
  <c r="AM636" i="8"/>
  <c r="AN636" i="8" s="1"/>
  <c r="AM623" i="8"/>
  <c r="AN623" i="8" s="1"/>
  <c r="AM118" i="8"/>
  <c r="AN118" i="8" s="1"/>
  <c r="AM115" i="8"/>
  <c r="AN115" i="8" s="1"/>
  <c r="AM783" i="8"/>
  <c r="AN783" i="8" s="1"/>
  <c r="AM793" i="8"/>
  <c r="AN793" i="8" s="1"/>
  <c r="T34" i="4"/>
  <c r="X34" i="4" s="1"/>
  <c r="M25" i="7"/>
  <c r="R33" i="3" s="1"/>
  <c r="AC33" i="3" s="1"/>
  <c r="AM337" i="8"/>
  <c r="AN337" i="8" s="1"/>
  <c r="AM325" i="8"/>
  <c r="AN325" i="8" s="1"/>
  <c r="AM270" i="8"/>
  <c r="AN270" i="8" s="1"/>
  <c r="AM198" i="8"/>
  <c r="AN198" i="8" s="1"/>
  <c r="AM176" i="8"/>
  <c r="AN176" i="8" s="1"/>
  <c r="AM832" i="8"/>
  <c r="AN832" i="8" s="1"/>
  <c r="L26" i="7"/>
  <c r="Q34" i="3" s="1"/>
  <c r="Z35" i="4"/>
  <c r="L23" i="7"/>
  <c r="Q31" i="3" s="1"/>
  <c r="Z32" i="4"/>
  <c r="Q29" i="7"/>
  <c r="L17" i="7"/>
  <c r="Q25" i="3" s="1"/>
  <c r="Z26" i="4"/>
  <c r="L20" i="7"/>
  <c r="Q28" i="3" s="1"/>
  <c r="Z29" i="4"/>
  <c r="L31" i="7"/>
  <c r="Q39" i="3" s="1"/>
  <c r="Z40" i="4"/>
  <c r="L32" i="7"/>
  <c r="Q40" i="3" s="1"/>
  <c r="Z41" i="4"/>
  <c r="AM79" i="8"/>
  <c r="AN79" i="8" s="1"/>
  <c r="L10" i="7"/>
  <c r="Q18" i="3" s="1"/>
  <c r="Z19" i="4"/>
  <c r="L21" i="7"/>
  <c r="Q29" i="3" s="1"/>
  <c r="Z30" i="4"/>
  <c r="L24" i="7"/>
  <c r="Q32" i="3" s="1"/>
  <c r="Z33" i="4"/>
  <c r="L11" i="7"/>
  <c r="Q19" i="3" s="1"/>
  <c r="Z20" i="4"/>
  <c r="L30" i="7"/>
  <c r="Q38" i="3" s="1"/>
  <c r="Z39" i="4"/>
  <c r="V56" i="8"/>
  <c r="V11" i="8"/>
  <c r="V8" i="8"/>
  <c r="V12" i="8"/>
  <c r="V9" i="8"/>
  <c r="V10" i="8"/>
  <c r="V42" i="8"/>
  <c r="V51" i="8"/>
  <c r="V45" i="8"/>
  <c r="V35" i="8"/>
  <c r="V65" i="8"/>
  <c r="V60" i="8"/>
  <c r="V26" i="8"/>
  <c r="V46" i="8"/>
  <c r="V69" i="8"/>
  <c r="V25" i="8"/>
  <c r="V49" i="8"/>
  <c r="V983" i="8"/>
  <c r="V998" i="8"/>
  <c r="V955" i="8"/>
  <c r="V965" i="8"/>
  <c r="V957" i="8"/>
  <c r="V979" i="8"/>
  <c r="V993" i="8"/>
  <c r="V980" i="8"/>
  <c r="V893" i="8"/>
  <c r="V913" i="8"/>
  <c r="V934" i="8"/>
  <c r="V921" i="8"/>
  <c r="V911" i="8"/>
  <c r="V837" i="8"/>
  <c r="V864" i="8"/>
  <c r="V809" i="8"/>
  <c r="V777" i="8"/>
  <c r="V928" i="8"/>
  <c r="V870" i="8"/>
  <c r="V811" i="8"/>
  <c r="V867" i="8"/>
  <c r="V828" i="8"/>
  <c r="V855" i="8"/>
  <c r="V839" i="8"/>
  <c r="V844" i="8"/>
  <c r="V804" i="8"/>
  <c r="V767" i="8"/>
  <c r="V756" i="8"/>
  <c r="V799" i="8"/>
  <c r="V770" i="8"/>
  <c r="V755" i="8"/>
  <c r="V748" i="8"/>
  <c r="V717" i="8"/>
  <c r="V794" i="8"/>
  <c r="V825" i="8"/>
  <c r="V670" i="8"/>
  <c r="V711" i="8"/>
  <c r="V691" i="8"/>
  <c r="V663" i="8"/>
  <c r="V736" i="8"/>
  <c r="V707" i="8"/>
  <c r="V639" i="8"/>
  <c r="V696" i="8"/>
  <c r="V636" i="8"/>
  <c r="V743" i="8"/>
  <c r="V660" i="8"/>
  <c r="V607" i="8"/>
  <c r="V673" i="8"/>
  <c r="V680" i="8"/>
  <c r="V605" i="8"/>
  <c r="V638" i="8"/>
  <c r="V637" i="8"/>
  <c r="V566" i="8"/>
  <c r="V534" i="8"/>
  <c r="V502" i="8"/>
  <c r="V470" i="8"/>
  <c r="V608" i="8"/>
  <c r="V555" i="8"/>
  <c r="V564" i="8"/>
  <c r="V532" i="8"/>
  <c r="V500" i="8"/>
  <c r="V617" i="8"/>
  <c r="V531" i="8"/>
  <c r="V561" i="8"/>
  <c r="V467" i="8"/>
  <c r="V430" i="8"/>
  <c r="V517" i="8"/>
  <c r="V505" i="8"/>
  <c r="V431" i="8"/>
  <c r="V395" i="8"/>
  <c r="V456" i="8"/>
  <c r="V416" i="8"/>
  <c r="V503" i="8"/>
  <c r="V444" i="8"/>
  <c r="V405" i="8"/>
  <c r="V443" i="8"/>
  <c r="V402" i="8"/>
  <c r="V370" i="8"/>
  <c r="V338" i="8"/>
  <c r="V356" i="8"/>
  <c r="V309" i="8"/>
  <c r="V371" i="8"/>
  <c r="V314" i="8"/>
  <c r="V401" i="8"/>
  <c r="V343" i="8"/>
  <c r="V353" i="8"/>
  <c r="V352" i="8"/>
  <c r="V304" i="8"/>
  <c r="V272" i="8"/>
  <c r="V373" i="8"/>
  <c r="V298" i="8"/>
  <c r="V255" i="8"/>
  <c r="V209" i="8"/>
  <c r="V291" i="8"/>
  <c r="V249" i="8"/>
  <c r="V211" i="8"/>
  <c r="V285" i="8"/>
  <c r="V239" i="8"/>
  <c r="V205" i="8"/>
  <c r="V278" i="8"/>
  <c r="V225" i="8"/>
  <c r="V50" i="8"/>
  <c r="V190" i="8"/>
  <c r="V147" i="8"/>
  <c r="V131" i="8"/>
  <c r="V115" i="8"/>
  <c r="V99" i="8"/>
  <c r="V79" i="8"/>
  <c r="V189" i="8"/>
  <c r="V130" i="8"/>
  <c r="V98" i="8"/>
  <c r="V29" i="8"/>
  <c r="V68" i="8"/>
  <c r="V176" i="8"/>
  <c r="V165" i="8"/>
  <c r="V120" i="8"/>
  <c r="V88" i="8"/>
  <c r="V185" i="8"/>
  <c r="V14" i="8"/>
  <c r="V82" i="8"/>
  <c r="V13" i="8"/>
  <c r="V23" i="8"/>
  <c r="V39" i="8"/>
  <c r="V16" i="8"/>
  <c r="V975" i="8"/>
  <c r="V984" i="8"/>
  <c r="V1005" i="8"/>
  <c r="V964" i="8"/>
  <c r="V954" i="8"/>
  <c r="V969" i="8"/>
  <c r="V973" i="8"/>
  <c r="V961" i="8"/>
  <c r="V885" i="8"/>
  <c r="V904" i="8"/>
  <c r="V972" i="8"/>
  <c r="V935" i="8"/>
  <c r="V907" i="8"/>
  <c r="V829" i="8"/>
  <c r="V856" i="8"/>
  <c r="V805" i="8"/>
  <c r="V912" i="8"/>
  <c r="V910" i="8"/>
  <c r="V868" i="8"/>
  <c r="V806" i="8"/>
  <c r="V851" i="8"/>
  <c r="V876" i="8"/>
  <c r="V842" i="8"/>
  <c r="V826" i="8"/>
  <c r="V827" i="8"/>
  <c r="V802" i="8"/>
  <c r="V765" i="8"/>
  <c r="V754" i="8"/>
  <c r="V834" i="8"/>
  <c r="V847" i="8"/>
  <c r="V753" i="8"/>
  <c r="V746" i="8"/>
  <c r="V713" i="8"/>
  <c r="V791" i="8"/>
  <c r="V723" i="8"/>
  <c r="V666" i="8"/>
  <c r="V710" i="8"/>
  <c r="V690" i="8"/>
  <c r="V659" i="8"/>
  <c r="V734" i="8"/>
  <c r="V688" i="8"/>
  <c r="V635" i="8"/>
  <c r="V681" i="8"/>
  <c r="V632" i="8"/>
  <c r="V732" i="8"/>
  <c r="V642" i="8"/>
  <c r="V603" i="8"/>
  <c r="V668" i="8"/>
  <c r="V677" i="8"/>
  <c r="V601" i="8"/>
  <c r="V622" i="8"/>
  <c r="V619" i="8"/>
  <c r="V562" i="8"/>
  <c r="V530" i="8"/>
  <c r="V498" i="8"/>
  <c r="V466" i="8"/>
  <c r="V600" i="8"/>
  <c r="V551" i="8"/>
  <c r="V560" i="8"/>
  <c r="V528" i="8"/>
  <c r="V496" i="8"/>
  <c r="V614" i="8"/>
  <c r="V523" i="8"/>
  <c r="V553" i="8"/>
  <c r="V461" i="8"/>
  <c r="V426" i="8"/>
  <c r="V509" i="8"/>
  <c r="V489" i="8"/>
  <c r="V425" i="8"/>
  <c r="V391" i="8"/>
  <c r="V451" i="8"/>
  <c r="V412" i="8"/>
  <c r="V469" i="8"/>
  <c r="V439" i="8"/>
  <c r="V511" i="8"/>
  <c r="V437" i="8"/>
  <c r="V398" i="8"/>
  <c r="V366" i="8"/>
  <c r="V334" i="8"/>
  <c r="V351" i="8"/>
  <c r="V305" i="8"/>
  <c r="V360" i="8"/>
  <c r="V310" i="8"/>
  <c r="V393" i="8"/>
  <c r="V332" i="8"/>
  <c r="V337" i="8"/>
  <c r="V347" i="8"/>
  <c r="V300" i="8"/>
  <c r="V268" i="8"/>
  <c r="V357" i="8"/>
  <c r="V293" i="8"/>
  <c r="V250" i="8"/>
  <c r="V241" i="8"/>
  <c r="V286" i="8"/>
  <c r="V245" i="8"/>
  <c r="V229" i="8"/>
  <c r="V279" i="8"/>
  <c r="V228" i="8"/>
  <c r="V201" i="8"/>
  <c r="V273" i="8"/>
  <c r="V221" i="8"/>
  <c r="V31" i="8"/>
  <c r="V186" i="8"/>
  <c r="V145" i="8"/>
  <c r="V129" i="8"/>
  <c r="V113" i="8"/>
  <c r="V97" i="8"/>
  <c r="V75" i="8"/>
  <c r="V173" i="8"/>
  <c r="V126" i="8"/>
  <c r="V94" i="8"/>
  <c r="V188" i="8"/>
  <c r="V54" i="8"/>
  <c r="V171" i="8"/>
  <c r="V157" i="8"/>
  <c r="V116" i="8"/>
  <c r="V84" i="8"/>
  <c r="V169" i="8"/>
  <c r="V192" i="8"/>
  <c r="V67" i="8"/>
  <c r="V40" i="8"/>
  <c r="V20" i="8"/>
  <c r="V33" i="8"/>
  <c r="V43" i="8"/>
  <c r="V1002" i="8"/>
  <c r="V982" i="8"/>
  <c r="V1001" i="8"/>
  <c r="V990" i="8"/>
  <c r="V946" i="8"/>
  <c r="V967" i="8"/>
  <c r="V944" i="8"/>
  <c r="V959" i="8"/>
  <c r="V976" i="8"/>
  <c r="V896" i="8"/>
  <c r="V926" i="8"/>
  <c r="V971" i="8"/>
  <c r="V891" i="8"/>
  <c r="V821" i="8"/>
  <c r="V848" i="8"/>
  <c r="V801" i="8"/>
  <c r="V902" i="8"/>
  <c r="V918" i="8"/>
  <c r="V854" i="8"/>
  <c r="V795" i="8"/>
  <c r="V835" i="8"/>
  <c r="V873" i="8"/>
  <c r="V830" i="8"/>
  <c r="V823" i="8"/>
  <c r="V815" i="8"/>
  <c r="V792" i="8"/>
  <c r="V752" i="8"/>
  <c r="V808" i="8"/>
  <c r="V812" i="8"/>
  <c r="V784" i="8"/>
  <c r="V740" i="8"/>
  <c r="V731" i="8"/>
  <c r="V709" i="8"/>
  <c r="V766" i="8"/>
  <c r="V699" i="8"/>
  <c r="V662" i="8"/>
  <c r="V700" i="8"/>
  <c r="V687" i="8"/>
  <c r="V655" i="8"/>
  <c r="V725" i="8"/>
  <c r="V669" i="8"/>
  <c r="V631" i="8"/>
  <c r="V672" i="8"/>
  <c r="V628" i="8"/>
  <c r="V721" i="8"/>
  <c r="V641" i="8"/>
  <c r="V599" i="8"/>
  <c r="V704" i="8"/>
  <c r="V649" i="8"/>
  <c r="V597" i="8"/>
  <c r="V611" i="8"/>
  <c r="V602" i="8"/>
  <c r="V558" i="8"/>
  <c r="V526" i="8"/>
  <c r="V494" i="8"/>
  <c r="V462" i="8"/>
  <c r="V592" i="8"/>
  <c r="V547" i="8"/>
  <c r="V556" i="8"/>
  <c r="V524" i="8"/>
  <c r="V492" i="8"/>
  <c r="V576" i="8"/>
  <c r="V515" i="8"/>
  <c r="V545" i="8"/>
  <c r="V454" i="8"/>
  <c r="V422" i="8"/>
  <c r="V501" i="8"/>
  <c r="V483" i="8"/>
  <c r="V420" i="8"/>
  <c r="V495" i="8"/>
  <c r="V445" i="8"/>
  <c r="V408" i="8"/>
  <c r="V468" i="8"/>
  <c r="V433" i="8"/>
  <c r="V479" i="8"/>
  <c r="V432" i="8"/>
  <c r="V394" i="8"/>
  <c r="V362" i="8"/>
  <c r="V330" i="8"/>
  <c r="V340" i="8"/>
  <c r="V301" i="8"/>
  <c r="V355" i="8"/>
  <c r="V306" i="8"/>
  <c r="V387" i="8"/>
  <c r="V327" i="8"/>
  <c r="V321" i="8"/>
  <c r="V336" i="8"/>
  <c r="V296" i="8"/>
  <c r="V264" i="8"/>
  <c r="V341" i="8"/>
  <c r="V287" i="8"/>
  <c r="V236" i="8"/>
  <c r="V210" i="8"/>
  <c r="V281" i="8"/>
  <c r="V240" i="8"/>
  <c r="V204" i="8"/>
  <c r="V274" i="8"/>
  <c r="V224" i="8"/>
  <c r="V197" i="8"/>
  <c r="V267" i="8"/>
  <c r="V217" i="8"/>
  <c r="V246" i="8"/>
  <c r="V182" i="8"/>
  <c r="V143" i="8"/>
  <c r="V127" i="8"/>
  <c r="V111" i="8"/>
  <c r="V95" i="8"/>
  <c r="V71" i="8"/>
  <c r="V161" i="8"/>
  <c r="V122" i="8"/>
  <c r="V90" i="8"/>
  <c r="V183" i="8"/>
  <c r="V177" i="8"/>
  <c r="V160" i="8"/>
  <c r="V144" i="8"/>
  <c r="V112" i="8"/>
  <c r="V81" i="8"/>
  <c r="V159" i="8"/>
  <c r="V184" i="8"/>
  <c r="V61" i="8"/>
  <c r="V38" i="8"/>
  <c r="V994" i="8"/>
  <c r="V968" i="8"/>
  <c r="V989" i="8"/>
  <c r="V995" i="8"/>
  <c r="V938" i="8"/>
  <c r="V949" i="8"/>
  <c r="V985" i="8"/>
  <c r="V948" i="8"/>
  <c r="V947" i="8"/>
  <c r="V888" i="8"/>
  <c r="V924" i="8"/>
  <c r="V953" i="8"/>
  <c r="V877" i="8"/>
  <c r="V906" i="8"/>
  <c r="V840" i="8"/>
  <c r="V797" i="8"/>
  <c r="V900" i="8"/>
  <c r="V903" i="8"/>
  <c r="V852" i="8"/>
  <c r="V790" i="8"/>
  <c r="V819" i="8"/>
  <c r="V871" i="8"/>
  <c r="V814" i="8"/>
  <c r="V875" i="8"/>
  <c r="V807" i="8"/>
  <c r="V788" i="8"/>
  <c r="V843" i="8"/>
  <c r="V773" i="8"/>
  <c r="V798" i="8"/>
  <c r="V763" i="8"/>
  <c r="V738" i="8"/>
  <c r="V729" i="8"/>
  <c r="V705" i="8"/>
  <c r="V757" i="8"/>
  <c r="V698" i="8"/>
  <c r="V658" i="8"/>
  <c r="V774" i="8"/>
  <c r="V683" i="8"/>
  <c r="V651" i="8"/>
  <c r="V716" i="8"/>
  <c r="V661" i="8"/>
  <c r="V627" i="8"/>
  <c r="V664" i="8"/>
  <c r="V624" i="8"/>
  <c r="V719" i="8"/>
  <c r="V626" i="8"/>
  <c r="V595" i="8"/>
  <c r="V646" i="8"/>
  <c r="V634" i="8"/>
  <c r="V593" i="8"/>
  <c r="V604" i="8"/>
  <c r="V594" i="8"/>
  <c r="V554" i="8"/>
  <c r="V522" i="8"/>
  <c r="V490" i="8"/>
  <c r="V458" i="8"/>
  <c r="V584" i="8"/>
  <c r="V606" i="8"/>
  <c r="V552" i="8"/>
  <c r="V520" i="8"/>
  <c r="V488" i="8"/>
  <c r="V574" i="8"/>
  <c r="V507" i="8"/>
  <c r="V543" i="8"/>
  <c r="V450" i="8"/>
  <c r="V418" i="8"/>
  <c r="V493" i="8"/>
  <c r="V457" i="8"/>
  <c r="V415" i="8"/>
  <c r="V491" i="8"/>
  <c r="V440" i="8"/>
  <c r="V404" i="8"/>
  <c r="V465" i="8"/>
  <c r="V428" i="8"/>
  <c r="V497" i="8"/>
  <c r="V427" i="8"/>
  <c r="V390" i="8"/>
  <c r="V358" i="8"/>
  <c r="V326" i="8"/>
  <c r="V335" i="8"/>
  <c r="V377" i="8"/>
  <c r="V344" i="8"/>
  <c r="V302" i="8"/>
  <c r="V380" i="8"/>
  <c r="V315" i="8"/>
  <c r="V389" i="8"/>
  <c r="V331" i="8"/>
  <c r="V292" i="8"/>
  <c r="V260" i="8"/>
  <c r="V325" i="8"/>
  <c r="V282" i="8"/>
  <c r="V231" i="8"/>
  <c r="V203" i="8"/>
  <c r="V275" i="8"/>
  <c r="V235" i="8"/>
  <c r="V200" i="8"/>
  <c r="V269" i="8"/>
  <c r="V220" i="8"/>
  <c r="V193" i="8"/>
  <c r="V262" i="8"/>
  <c r="V213" i="8"/>
  <c r="V237" i="8"/>
  <c r="V178" i="8"/>
  <c r="V141" i="8"/>
  <c r="V125" i="8"/>
  <c r="V109" i="8"/>
  <c r="V93" i="8"/>
  <c r="V64" i="8"/>
  <c r="V153" i="8"/>
  <c r="V118" i="8"/>
  <c r="V86" i="8"/>
  <c r="V172" i="8"/>
  <c r="V163" i="8"/>
  <c r="V152" i="8"/>
  <c r="V140" i="8"/>
  <c r="V108" i="8"/>
  <c r="V76" i="8"/>
  <c r="V77" i="8"/>
  <c r="V179" i="8"/>
  <c r="V53" i="8"/>
  <c r="V57" i="8"/>
  <c r="V1006" i="8"/>
  <c r="V978" i="8"/>
  <c r="V997" i="8"/>
  <c r="V977" i="8"/>
  <c r="V1003" i="8"/>
  <c r="V922" i="8"/>
  <c r="V933" i="8"/>
  <c r="V958" i="8"/>
  <c r="V916" i="8"/>
  <c r="V931" i="8"/>
  <c r="V952" i="8"/>
  <c r="V919" i="8"/>
  <c r="V927" i="8"/>
  <c r="V861" i="8"/>
  <c r="V890" i="8"/>
  <c r="V824" i="8"/>
  <c r="V789" i="8"/>
  <c r="V892" i="8"/>
  <c r="V908" i="8"/>
  <c r="V836" i="8"/>
  <c r="V895" i="8"/>
  <c r="V874" i="8"/>
  <c r="V898" i="8"/>
  <c r="V866" i="8"/>
  <c r="V787" i="8"/>
  <c r="V862" i="8"/>
  <c r="V857" i="8"/>
  <c r="V783" i="8"/>
  <c r="V758" i="8"/>
  <c r="V776" i="8"/>
  <c r="V780" i="8"/>
  <c r="V762" i="8"/>
  <c r="V735" i="8"/>
  <c r="V697" i="8"/>
  <c r="V737" i="8"/>
  <c r="V682" i="8"/>
  <c r="V650" i="8"/>
  <c r="V741" i="8"/>
  <c r="V675" i="8"/>
  <c r="V703" i="8"/>
  <c r="V694" i="8"/>
  <c r="V652" i="8"/>
  <c r="V751" i="8"/>
  <c r="V648" i="8"/>
  <c r="V616" i="8"/>
  <c r="V684" i="8"/>
  <c r="V621" i="8"/>
  <c r="V587" i="8"/>
  <c r="V630" i="8"/>
  <c r="V618" i="8"/>
  <c r="V585" i="8"/>
  <c r="V588" i="8"/>
  <c r="V582" i="8"/>
  <c r="V546" i="8"/>
  <c r="V514" i="8"/>
  <c r="V482" i="8"/>
  <c r="V577" i="8"/>
  <c r="V567" i="8"/>
  <c r="V590" i="8"/>
  <c r="V544" i="8"/>
  <c r="V512" i="8"/>
  <c r="V480" i="8"/>
  <c r="V557" i="8"/>
  <c r="V537" i="8"/>
  <c r="V527" i="8"/>
  <c r="V442" i="8"/>
  <c r="V541" i="8"/>
  <c r="V477" i="8"/>
  <c r="V447" i="8"/>
  <c r="V407" i="8"/>
  <c r="V463" i="8"/>
  <c r="V429" i="8"/>
  <c r="V396" i="8"/>
  <c r="V471" i="8"/>
  <c r="V417" i="8"/>
  <c r="V473" i="8"/>
  <c r="V414" i="8"/>
  <c r="V382" i="8"/>
  <c r="V350" i="8"/>
  <c r="V383" i="8"/>
  <c r="V319" i="8"/>
  <c r="V345" i="8"/>
  <c r="V328" i="8"/>
  <c r="V365" i="8"/>
  <c r="V364" i="8"/>
  <c r="V307" i="8"/>
  <c r="V379" i="8"/>
  <c r="V316" i="8"/>
  <c r="V284" i="8"/>
  <c r="V252" i="8"/>
  <c r="V238" i="8"/>
  <c r="V271" i="8"/>
  <c r="V222" i="8"/>
  <c r="V195" i="8"/>
  <c r="V265" i="8"/>
  <c r="V223" i="8"/>
  <c r="V303" i="8"/>
  <c r="V258" i="8"/>
  <c r="V212" i="8"/>
  <c r="V294" i="8"/>
  <c r="V251" i="8"/>
  <c r="V206" i="8"/>
  <c r="V202" i="8"/>
  <c r="V170" i="8"/>
  <c r="V137" i="8"/>
  <c r="V121" i="8"/>
  <c r="V105" i="8"/>
  <c r="V89" i="8"/>
  <c r="V44" i="8"/>
  <c r="V142" i="8"/>
  <c r="V110" i="8"/>
  <c r="V48" i="8"/>
  <c r="V158" i="8"/>
  <c r="V83" i="8"/>
  <c r="V74" i="8"/>
  <c r="V132" i="8"/>
  <c r="V100" i="8"/>
  <c r="V175" i="8"/>
  <c r="V70" i="8"/>
  <c r="V164" i="8"/>
  <c r="V30" i="8"/>
  <c r="V27" i="8"/>
  <c r="V991" i="8"/>
  <c r="V1000" i="8"/>
  <c r="V963" i="8"/>
  <c r="V992" i="8"/>
  <c r="V974" i="8"/>
  <c r="V996" i="8"/>
  <c r="V917" i="8"/>
  <c r="V942" i="8"/>
  <c r="V901" i="8"/>
  <c r="V915" i="8"/>
  <c r="V939" i="8"/>
  <c r="V937" i="8"/>
  <c r="V936" i="8"/>
  <c r="V845" i="8"/>
  <c r="V872" i="8"/>
  <c r="V813" i="8"/>
  <c r="V781" i="8"/>
  <c r="V879" i="8"/>
  <c r="V894" i="8"/>
  <c r="V820" i="8"/>
  <c r="V882" i="8"/>
  <c r="V841" i="8"/>
  <c r="V858" i="8"/>
  <c r="V850" i="8"/>
  <c r="V863" i="8"/>
  <c r="V831" i="8"/>
  <c r="V810" i="8"/>
  <c r="V769" i="8"/>
  <c r="V803" i="8"/>
  <c r="V772" i="8"/>
  <c r="V759" i="8"/>
  <c r="V742" i="8"/>
  <c r="V720" i="8"/>
  <c r="V689" i="8"/>
  <c r="V722" i="8"/>
  <c r="V674" i="8"/>
  <c r="V727" i="8"/>
  <c r="V712" i="8"/>
  <c r="V667" i="8"/>
  <c r="V692" i="8"/>
  <c r="V782" i="8"/>
  <c r="V643" i="8"/>
  <c r="V726" i="8"/>
  <c r="V640" i="8"/>
  <c r="V747" i="8"/>
  <c r="V665" i="8"/>
  <c r="V610" i="8"/>
  <c r="V579" i="8"/>
  <c r="V685" i="8"/>
  <c r="V609" i="8"/>
  <c r="V657" i="8"/>
  <c r="V676" i="8"/>
  <c r="V570" i="8"/>
  <c r="V538" i="8"/>
  <c r="V506" i="8"/>
  <c r="V474" i="8"/>
  <c r="V718" i="8"/>
  <c r="V559" i="8"/>
  <c r="V568" i="8"/>
  <c r="V536" i="8"/>
  <c r="V504" i="8"/>
  <c r="V472" i="8"/>
  <c r="V539" i="8"/>
  <c r="V521" i="8"/>
  <c r="V569" i="8"/>
  <c r="V434" i="8"/>
  <c r="V525" i="8"/>
  <c r="V475" i="8"/>
  <c r="V436" i="8"/>
  <c r="V399" i="8"/>
  <c r="V513" i="8"/>
  <c r="V419" i="8"/>
  <c r="V388" i="8"/>
  <c r="V449" i="8"/>
  <c r="V409" i="8"/>
  <c r="V448" i="8"/>
  <c r="V406" i="8"/>
  <c r="V374" i="8"/>
  <c r="V342" i="8"/>
  <c r="V367" i="8"/>
  <c r="V313" i="8"/>
  <c r="V376" i="8"/>
  <c r="V318" i="8"/>
  <c r="V333" i="8"/>
  <c r="V348" i="8"/>
  <c r="V369" i="8"/>
  <c r="V363" i="8"/>
  <c r="V308" i="8"/>
  <c r="V276" i="8"/>
  <c r="V397" i="8"/>
  <c r="V230" i="8"/>
  <c r="V261" i="8"/>
  <c r="V214" i="8"/>
  <c r="V297" i="8"/>
  <c r="V254" i="8"/>
  <c r="V215" i="8"/>
  <c r="V290" i="8"/>
  <c r="V244" i="8"/>
  <c r="V233" i="8"/>
  <c r="V283" i="8"/>
  <c r="V232" i="8"/>
  <c r="V59" i="8"/>
  <c r="V194" i="8"/>
  <c r="V151" i="8"/>
  <c r="V133" i="8"/>
  <c r="V117" i="8"/>
  <c r="V101" i="8"/>
  <c r="V85" i="8"/>
  <c r="V34" i="8"/>
  <c r="AA34" i="8" s="1"/>
  <c r="AB34" i="8" s="1"/>
  <c r="AC34" i="8" s="1"/>
  <c r="V134" i="8"/>
  <c r="V102" i="8"/>
  <c r="V41" i="8"/>
  <c r="V78" i="8"/>
  <c r="V187" i="8"/>
  <c r="V181" i="8"/>
  <c r="V124" i="8"/>
  <c r="V92" i="8"/>
  <c r="V154" i="8"/>
  <c r="V17" i="8"/>
  <c r="V148" i="8"/>
  <c r="V18" i="8"/>
  <c r="V15" i="8"/>
  <c r="V1004" i="8"/>
  <c r="V932" i="8"/>
  <c r="V951" i="8"/>
  <c r="V793" i="8"/>
  <c r="V779" i="8"/>
  <c r="V846" i="8"/>
  <c r="V760" i="8"/>
  <c r="V750" i="8"/>
  <c r="V654" i="8"/>
  <c r="V695" i="8"/>
  <c r="V620" i="8"/>
  <c r="V645" i="8"/>
  <c r="V586" i="8"/>
  <c r="V581" i="8"/>
  <c r="V516" i="8"/>
  <c r="V535" i="8"/>
  <c r="V452" i="8"/>
  <c r="V400" i="8"/>
  <c r="V421" i="8"/>
  <c r="V324" i="8"/>
  <c r="V375" i="8"/>
  <c r="V288" i="8"/>
  <c r="V226" i="8"/>
  <c r="V196" i="8"/>
  <c r="V257" i="8"/>
  <c r="V139" i="8"/>
  <c r="V55" i="8"/>
  <c r="V167" i="8"/>
  <c r="V104" i="8"/>
  <c r="V52" i="8"/>
  <c r="V21" i="8"/>
  <c r="V999" i="8"/>
  <c r="V987" i="8"/>
  <c r="V909" i="8"/>
  <c r="V940" i="8"/>
  <c r="V785" i="8"/>
  <c r="V887" i="8"/>
  <c r="V786" i="8"/>
  <c r="V833" i="8"/>
  <c r="V733" i="8"/>
  <c r="V818" i="8"/>
  <c r="V708" i="8"/>
  <c r="V612" i="8"/>
  <c r="V629" i="8"/>
  <c r="V573" i="8"/>
  <c r="V575" i="8"/>
  <c r="V508" i="8"/>
  <c r="V519" i="8"/>
  <c r="V441" i="8"/>
  <c r="V392" i="8"/>
  <c r="V410" i="8"/>
  <c r="V317" i="8"/>
  <c r="V359" i="8"/>
  <c r="V280" i="8"/>
  <c r="V218" i="8"/>
  <c r="V295" i="8"/>
  <c r="V243" i="8"/>
  <c r="V135" i="8"/>
  <c r="V36" i="8"/>
  <c r="V149" i="8"/>
  <c r="V96" i="8"/>
  <c r="V22" i="8"/>
  <c r="V37" i="8"/>
  <c r="V986" i="8"/>
  <c r="V930" i="8"/>
  <c r="V945" i="8"/>
  <c r="V869" i="8"/>
  <c r="V897" i="8"/>
  <c r="V800" i="8"/>
  <c r="V884" i="8"/>
  <c r="V778" i="8"/>
  <c r="V701" i="8"/>
  <c r="V749" i="8"/>
  <c r="V653" i="8"/>
  <c r="V706" i="8"/>
  <c r="V633" i="8"/>
  <c r="V550" i="8"/>
  <c r="V571" i="8"/>
  <c r="V484" i="8"/>
  <c r="V446" i="8"/>
  <c r="V411" i="8"/>
  <c r="V460" i="8"/>
  <c r="V386" i="8"/>
  <c r="V361" i="8"/>
  <c r="V311" i="8"/>
  <c r="V256" i="8"/>
  <c r="V199" i="8"/>
  <c r="V263" i="8"/>
  <c r="V207" i="8"/>
  <c r="V123" i="8"/>
  <c r="V146" i="8"/>
  <c r="V155" i="8"/>
  <c r="V180" i="8"/>
  <c r="V19" i="8"/>
  <c r="V970" i="8"/>
  <c r="V914" i="8"/>
  <c r="V929" i="8"/>
  <c r="V853" i="8"/>
  <c r="V883" i="8"/>
  <c r="V860" i="8"/>
  <c r="V849" i="8"/>
  <c r="V775" i="8"/>
  <c r="V693" i="8"/>
  <c r="V728" i="8"/>
  <c r="V647" i="8"/>
  <c r="V715" i="8"/>
  <c r="V613" i="8"/>
  <c r="V542" i="8"/>
  <c r="V563" i="8"/>
  <c r="V476" i="8"/>
  <c r="V438" i="8"/>
  <c r="V403" i="8"/>
  <c r="V455" i="8"/>
  <c r="V378" i="8"/>
  <c r="V329" i="8"/>
  <c r="V385" i="8"/>
  <c r="V248" i="8"/>
  <c r="V191" i="8"/>
  <c r="V253" i="8"/>
  <c r="V66" i="8"/>
  <c r="V119" i="8"/>
  <c r="V138" i="8"/>
  <c r="V80" i="8"/>
  <c r="V162" i="8"/>
  <c r="V28" i="8"/>
  <c r="V960" i="8"/>
  <c r="V941" i="8"/>
  <c r="V880" i="8"/>
  <c r="V905" i="8"/>
  <c r="V923" i="8"/>
  <c r="V886" i="8"/>
  <c r="V865" i="8"/>
  <c r="V761" i="8"/>
  <c r="V739" i="8"/>
  <c r="V679" i="8"/>
  <c r="V623" i="8"/>
  <c r="V625" i="8"/>
  <c r="V589" i="8"/>
  <c r="V518" i="8"/>
  <c r="V598" i="8"/>
  <c r="V565" i="8"/>
  <c r="V580" i="8"/>
  <c r="V464" i="8"/>
  <c r="V423" i="8"/>
  <c r="V354" i="8"/>
  <c r="V339" i="8"/>
  <c r="V384" i="8"/>
  <c r="V242" i="8"/>
  <c r="V270" i="8"/>
  <c r="V216" i="8"/>
  <c r="V208" i="8"/>
  <c r="V107" i="8"/>
  <c r="V114" i="8"/>
  <c r="V150" i="8"/>
  <c r="V72" i="8"/>
  <c r="V24" i="8"/>
  <c r="V981" i="8"/>
  <c r="V925" i="8"/>
  <c r="V950" i="8"/>
  <c r="V889" i="8"/>
  <c r="V899" i="8"/>
  <c r="V878" i="8"/>
  <c r="V817" i="8"/>
  <c r="V768" i="8"/>
  <c r="V724" i="8"/>
  <c r="V671" i="8"/>
  <c r="V730" i="8"/>
  <c r="V615" i="8"/>
  <c r="V714" i="8"/>
  <c r="V510" i="8"/>
  <c r="V572" i="8"/>
  <c r="V549" i="8"/>
  <c r="V533" i="8"/>
  <c r="V459" i="8"/>
  <c r="V413" i="8"/>
  <c r="V346" i="8"/>
  <c r="V323" i="8"/>
  <c r="V368" i="8"/>
  <c r="V234" i="8"/>
  <c r="V259" i="8"/>
  <c r="V247" i="8"/>
  <c r="V198" i="8"/>
  <c r="V103" i="8"/>
  <c r="V106" i="8"/>
  <c r="V62" i="8"/>
  <c r="V58" i="8"/>
  <c r="V32" i="8"/>
  <c r="V988" i="8"/>
  <c r="V962" i="8"/>
  <c r="V920" i="8"/>
  <c r="V832" i="8"/>
  <c r="V838" i="8"/>
  <c r="V881" i="8"/>
  <c r="V796" i="8"/>
  <c r="V764" i="8"/>
  <c r="V686" i="8"/>
  <c r="V745" i="8"/>
  <c r="V656" i="8"/>
  <c r="V591" i="8"/>
  <c r="V596" i="8"/>
  <c r="V486" i="8"/>
  <c r="V548" i="8"/>
  <c r="V499" i="8"/>
  <c r="V485" i="8"/>
  <c r="V435" i="8"/>
  <c r="V487" i="8"/>
  <c r="V322" i="8"/>
  <c r="V381" i="8"/>
  <c r="V320" i="8"/>
  <c r="V277" i="8"/>
  <c r="V227" i="8"/>
  <c r="V299" i="8"/>
  <c r="V174" i="8"/>
  <c r="V91" i="8"/>
  <c r="V73" i="8"/>
  <c r="V136" i="8"/>
  <c r="V168" i="8"/>
  <c r="V63" i="8"/>
  <c r="V966" i="8"/>
  <c r="V943" i="8"/>
  <c r="V956" i="8"/>
  <c r="V816" i="8"/>
  <c r="V822" i="8"/>
  <c r="V859" i="8"/>
  <c r="V771" i="8"/>
  <c r="V744" i="8"/>
  <c r="V678" i="8"/>
  <c r="V702" i="8"/>
  <c r="V644" i="8"/>
  <c r="V583" i="8"/>
  <c r="V578" i="8"/>
  <c r="V478" i="8"/>
  <c r="V540" i="8"/>
  <c r="V529" i="8"/>
  <c r="V481" i="8"/>
  <c r="V424" i="8"/>
  <c r="V453" i="8"/>
  <c r="V372" i="8"/>
  <c r="V349" i="8"/>
  <c r="V312" i="8"/>
  <c r="V266" i="8"/>
  <c r="V219" i="8"/>
  <c r="V289" i="8"/>
  <c r="V166" i="8"/>
  <c r="V87" i="8"/>
  <c r="V47" i="8"/>
  <c r="V128" i="8"/>
  <c r="V156" i="8"/>
  <c r="Z51" i="5"/>
  <c r="Z49" i="5"/>
  <c r="AM20" i="8"/>
  <c r="AN20" i="8" s="1"/>
  <c r="T25" i="4"/>
  <c r="X25" i="4" s="1"/>
  <c r="M16" i="7"/>
  <c r="R24" i="3" s="1"/>
  <c r="AA24" i="3" s="1"/>
  <c r="AM16" i="8"/>
  <c r="AN16" i="8" s="1"/>
  <c r="L15" i="7"/>
  <c r="Q23" i="3" s="1"/>
  <c r="Z24" i="4"/>
  <c r="AA5" i="8"/>
  <c r="L8" i="7"/>
  <c r="Q16" i="3" s="1"/>
  <c r="Z17" i="4"/>
  <c r="T18" i="4"/>
  <c r="X18" i="4" s="1"/>
  <c r="M9" i="7"/>
  <c r="R17" i="3" s="1"/>
  <c r="Z17" i="3" s="1"/>
  <c r="Q33" i="7"/>
  <c r="T17" i="4"/>
  <c r="X17" i="4" s="1"/>
  <c r="L19" i="7"/>
  <c r="Q27" i="3" s="1"/>
  <c r="Z28" i="4"/>
  <c r="Z18" i="4"/>
  <c r="L9" i="7"/>
  <c r="Q17" i="3" s="1"/>
  <c r="X12" i="8"/>
  <c r="X9" i="8"/>
  <c r="X8" i="8"/>
  <c r="X13" i="8"/>
  <c r="X981" i="8"/>
  <c r="X980" i="8"/>
  <c r="X990" i="8"/>
  <c r="X963" i="8"/>
  <c r="X968" i="8"/>
  <c r="X964" i="8"/>
  <c r="X986" i="8"/>
  <c r="X978" i="8"/>
  <c r="X883" i="8"/>
  <c r="X894" i="8"/>
  <c r="X954" i="8"/>
  <c r="X922" i="8"/>
  <c r="X887" i="8"/>
  <c r="X819" i="8"/>
  <c r="X862" i="8"/>
  <c r="X806" i="8"/>
  <c r="X973" i="8"/>
  <c r="X979" i="8"/>
  <c r="X971" i="8"/>
  <c r="X959" i="8"/>
  <c r="X952" i="8"/>
  <c r="X956" i="8"/>
  <c r="X953" i="8"/>
  <c r="X957" i="8"/>
  <c r="X967" i="8"/>
  <c r="X886" i="8"/>
  <c r="X951" i="8"/>
  <c r="X974" i="8"/>
  <c r="X875" i="8"/>
  <c r="X932" i="8"/>
  <c r="X854" i="8"/>
  <c r="X802" i="8"/>
  <c r="X924" i="8"/>
  <c r="X1000" i="8"/>
  <c r="X966" i="8"/>
  <c r="X962" i="8"/>
  <c r="X1004" i="8"/>
  <c r="X944" i="8"/>
  <c r="X947" i="8"/>
  <c r="X941" i="8"/>
  <c r="X946" i="8"/>
  <c r="X943" i="8"/>
  <c r="X938" i="8"/>
  <c r="X949" i="8"/>
  <c r="X950" i="8"/>
  <c r="X867" i="8"/>
  <c r="X904" i="8"/>
  <c r="X846" i="8"/>
  <c r="X798" i="8"/>
  <c r="X912" i="8"/>
  <c r="X992" i="8"/>
  <c r="X958" i="8"/>
  <c r="X1002" i="8"/>
  <c r="X985" i="8"/>
  <c r="X936" i="8"/>
  <c r="X939" i="8"/>
  <c r="X937" i="8"/>
  <c r="X930" i="8"/>
  <c r="X942" i="8"/>
  <c r="X921" i="8"/>
  <c r="X929" i="8"/>
  <c r="X948" i="8"/>
  <c r="X859" i="8"/>
  <c r="X900" i="8"/>
  <c r="X838" i="8"/>
  <c r="X794" i="8"/>
  <c r="X876" i="8"/>
  <c r="X911" i="8"/>
  <c r="X833" i="8"/>
  <c r="X896" i="8"/>
  <c r="X984" i="8"/>
  <c r="X993" i="8"/>
  <c r="X999" i="8"/>
  <c r="X1003" i="8"/>
  <c r="X928" i="8"/>
  <c r="X931" i="8"/>
  <c r="X987" i="8"/>
  <c r="X914" i="8"/>
  <c r="X927" i="8"/>
  <c r="X916" i="8"/>
  <c r="X983" i="8"/>
  <c r="X934" i="8"/>
  <c r="X851" i="8"/>
  <c r="X888" i="8"/>
  <c r="X830" i="8"/>
  <c r="X790" i="8"/>
  <c r="X1005" i="8"/>
  <c r="X976" i="8"/>
  <c r="X977" i="8"/>
  <c r="X982" i="8"/>
  <c r="X1006" i="8"/>
  <c r="X920" i="8"/>
  <c r="X923" i="8"/>
  <c r="X972" i="8"/>
  <c r="X907" i="8"/>
  <c r="X926" i="8"/>
  <c r="X960" i="8"/>
  <c r="X945" i="8"/>
  <c r="X918" i="8"/>
  <c r="X843" i="8"/>
  <c r="X884" i="8"/>
  <c r="X822" i="8"/>
  <c r="X786" i="8"/>
  <c r="X898" i="8"/>
  <c r="X889" i="8"/>
  <c r="X817" i="8"/>
  <c r="X885" i="8"/>
  <c r="X989" i="8"/>
  <c r="X995" i="8"/>
  <c r="X961" i="8"/>
  <c r="X970" i="8"/>
  <c r="X988" i="8"/>
  <c r="X965" i="8"/>
  <c r="X940" i="8"/>
  <c r="X991" i="8"/>
  <c r="X891" i="8"/>
  <c r="X902" i="8"/>
  <c r="X935" i="8"/>
  <c r="X925" i="8"/>
  <c r="X903" i="8"/>
  <c r="X827" i="8"/>
  <c r="X870" i="8"/>
  <c r="X810" i="8"/>
  <c r="X1001" i="8"/>
  <c r="X913" i="8"/>
  <c r="X905" i="8"/>
  <c r="X850" i="8"/>
  <c r="X897" i="8"/>
  <c r="X804" i="8"/>
  <c r="X823" i="8"/>
  <c r="X816" i="8"/>
  <c r="X809" i="8"/>
  <c r="X872" i="8"/>
  <c r="X797" i="8"/>
  <c r="X754" i="8"/>
  <c r="X762" i="8"/>
  <c r="X781" i="8"/>
  <c r="X779" i="8"/>
  <c r="X767" i="8"/>
  <c r="X724" i="8"/>
  <c r="X710" i="8"/>
  <c r="X745" i="8"/>
  <c r="X687" i="8"/>
  <c r="X655" i="8"/>
  <c r="X721" i="8"/>
  <c r="X680" i="8"/>
  <c r="X736" i="8"/>
  <c r="X994" i="8"/>
  <c r="X835" i="8"/>
  <c r="X908" i="8"/>
  <c r="X849" i="8"/>
  <c r="X892" i="8"/>
  <c r="X789" i="8"/>
  <c r="X893" i="8"/>
  <c r="X869" i="8"/>
  <c r="X791" i="8"/>
  <c r="X868" i="8"/>
  <c r="X848" i="8"/>
  <c r="X864" i="8"/>
  <c r="X844" i="8"/>
  <c r="X763" i="8"/>
  <c r="X852" i="8"/>
  <c r="X746" i="8"/>
  <c r="X770" i="8"/>
  <c r="X706" i="8"/>
  <c r="X732" i="8"/>
  <c r="X683" i="8"/>
  <c r="X651" i="8"/>
  <c r="X720" i="8"/>
  <c r="X676" i="8"/>
  <c r="X725" i="8"/>
  <c r="X915" i="8"/>
  <c r="X878" i="8"/>
  <c r="X901" i="8"/>
  <c r="X834" i="8"/>
  <c r="X879" i="8"/>
  <c r="X788" i="8"/>
  <c r="X874" i="8"/>
  <c r="X861" i="8"/>
  <c r="X890" i="8"/>
  <c r="X824" i="8"/>
  <c r="X829" i="8"/>
  <c r="X807" i="8"/>
  <c r="X801" i="8"/>
  <c r="X761" i="8"/>
  <c r="X748" i="8"/>
  <c r="X771" i="8"/>
  <c r="X743" i="8"/>
  <c r="X702" i="8"/>
  <c r="X726" i="8"/>
  <c r="X679" i="8"/>
  <c r="X753" i="8"/>
  <c r="X715" i="8"/>
  <c r="X672" i="8"/>
  <c r="X716" i="8"/>
  <c r="X708" i="8"/>
  <c r="X640" i="8"/>
  <c r="X665" i="8"/>
  <c r="X633" i="8"/>
  <c r="X700" i="8"/>
  <c r="X620" i="8"/>
  <c r="X588" i="8"/>
  <c r="X685" i="8"/>
  <c r="X635" i="8"/>
  <c r="X598" i="8"/>
  <c r="X591" i="8"/>
  <c r="X610" i="8"/>
  <c r="X559" i="8"/>
  <c r="X527" i="8"/>
  <c r="X495" i="8"/>
  <c r="X463" i="8"/>
  <c r="X595" i="8"/>
  <c r="X548" i="8"/>
  <c r="X578" i="8"/>
  <c r="X541" i="8"/>
  <c r="X509" i="8"/>
  <c r="X477" i="8"/>
  <c r="X542" i="8"/>
  <c r="X532" i="8"/>
  <c r="X530" i="8"/>
  <c r="X447" i="8"/>
  <c r="X536" i="8"/>
  <c r="X472" i="8"/>
  <c r="X440" i="8"/>
  <c r="X400" i="8"/>
  <c r="X474" i="8"/>
  <c r="X417" i="8"/>
  <c r="X482" i="8"/>
  <c r="X448" i="8"/>
  <c r="X406" i="8"/>
  <c r="X442" i="8"/>
  <c r="X407" i="8"/>
  <c r="X375" i="8"/>
  <c r="X343" i="8"/>
  <c r="X360" i="8"/>
  <c r="X382" i="8"/>
  <c r="X318" i="8"/>
  <c r="X303" i="8"/>
  <c r="X353" i="8"/>
  <c r="X336" i="8"/>
  <c r="X357" i="8"/>
  <c r="X340" i="8"/>
  <c r="X293" i="8"/>
  <c r="X261" i="8"/>
  <c r="X361" i="8"/>
  <c r="X231" i="8"/>
  <c r="X259" i="8"/>
  <c r="X211" i="8"/>
  <c r="X295" i="8"/>
  <c r="X248" i="8"/>
  <c r="X234" i="8"/>
  <c r="X283" i="8"/>
  <c r="X225" i="8"/>
  <c r="X237" i="8"/>
  <c r="X288" i="8"/>
  <c r="X250" i="8"/>
  <c r="X61" i="8"/>
  <c r="X203" i="8"/>
  <c r="X171" i="8"/>
  <c r="X51" i="8"/>
  <c r="X80" i="8"/>
  <c r="X152" i="8"/>
  <c r="X166" i="8"/>
  <c r="X136" i="8"/>
  <c r="X120" i="8"/>
  <c r="X104" i="8"/>
  <c r="X88" i="8"/>
  <c r="X154" i="8"/>
  <c r="X77" i="8"/>
  <c r="X190" i="8"/>
  <c r="X145" i="8"/>
  <c r="X129" i="8"/>
  <c r="X113" i="8"/>
  <c r="X97" i="8"/>
  <c r="X47" i="8"/>
  <c r="X54" i="8"/>
  <c r="X998" i="8"/>
  <c r="X814" i="8"/>
  <c r="X919" i="8"/>
  <c r="X818" i="8"/>
  <c r="X863" i="8"/>
  <c r="X880" i="8"/>
  <c r="X881" i="8"/>
  <c r="X840" i="8"/>
  <c r="X858" i="8"/>
  <c r="X808" i="8"/>
  <c r="X828" i="8"/>
  <c r="X764" i="8"/>
  <c r="X784" i="8"/>
  <c r="X785" i="8"/>
  <c r="X742" i="8"/>
  <c r="X757" i="8"/>
  <c r="X741" i="8"/>
  <c r="X698" i="8"/>
  <c r="X759" i="8"/>
  <c r="X675" i="8"/>
  <c r="X735" i="8"/>
  <c r="X704" i="8"/>
  <c r="X668" i="8"/>
  <c r="X713" i="8"/>
  <c r="X705" i="8"/>
  <c r="X636" i="8"/>
  <c r="X662" i="8"/>
  <c r="X629" i="8"/>
  <c r="X686" i="8"/>
  <c r="X619" i="8"/>
  <c r="X584" i="8"/>
  <c r="X634" i="8"/>
  <c r="X696" i="8"/>
  <c r="X594" i="8"/>
  <c r="X583" i="8"/>
  <c r="X605" i="8"/>
  <c r="X555" i="8"/>
  <c r="X523" i="8"/>
  <c r="X491" i="8"/>
  <c r="X459" i="8"/>
  <c r="X587" i="8"/>
  <c r="X544" i="8"/>
  <c r="X569" i="8"/>
  <c r="X537" i="8"/>
  <c r="X505" i="8"/>
  <c r="X473" i="8"/>
  <c r="X534" i="8"/>
  <c r="X524" i="8"/>
  <c r="X522" i="8"/>
  <c r="X443" i="8"/>
  <c r="X528" i="8"/>
  <c r="X486" i="8"/>
  <c r="X430" i="8"/>
  <c r="X396" i="8"/>
  <c r="X450" i="8"/>
  <c r="X413" i="8"/>
  <c r="X476" i="8"/>
  <c r="X438" i="8"/>
  <c r="X492" i="8"/>
  <c r="X441" i="8"/>
  <c r="X403" i="8"/>
  <c r="X371" i="8"/>
  <c r="X339" i="8"/>
  <c r="X344" i="8"/>
  <c r="X381" i="8"/>
  <c r="X380" i="8"/>
  <c r="X402" i="8"/>
  <c r="X338" i="8"/>
  <c r="X320" i="8"/>
  <c r="X342" i="8"/>
  <c r="X324" i="8"/>
  <c r="X289" i="8"/>
  <c r="X257" i="8"/>
  <c r="X346" i="8"/>
  <c r="X292" i="8"/>
  <c r="X254" i="8"/>
  <c r="X230" i="8"/>
  <c r="X290" i="8"/>
  <c r="X244" i="8"/>
  <c r="X233" i="8"/>
  <c r="X278" i="8"/>
  <c r="X221" i="8"/>
  <c r="X208" i="8"/>
  <c r="X287" i="8"/>
  <c r="X236" i="8"/>
  <c r="X48" i="8"/>
  <c r="X199" i="8"/>
  <c r="X167" i="8"/>
  <c r="X46" i="8"/>
  <c r="X65" i="8"/>
  <c r="X71" i="8"/>
  <c r="X165" i="8"/>
  <c r="X135" i="8"/>
  <c r="X119" i="8"/>
  <c r="X103" i="8"/>
  <c r="X87" i="8"/>
  <c r="X69" i="8"/>
  <c r="X72" i="8"/>
  <c r="X189" i="8"/>
  <c r="X142" i="8"/>
  <c r="X126" i="8"/>
  <c r="X110" i="8"/>
  <c r="X94" i="8"/>
  <c r="X26" i="8"/>
  <c r="X37" i="8"/>
  <c r="X997" i="8"/>
  <c r="X899" i="8"/>
  <c r="X782" i="8"/>
  <c r="X917" i="8"/>
  <c r="X799" i="8"/>
  <c r="X847" i="8"/>
  <c r="X873" i="8"/>
  <c r="X882" i="8"/>
  <c r="X803" i="8"/>
  <c r="X820" i="8"/>
  <c r="X800" i="8"/>
  <c r="X825" i="8"/>
  <c r="X758" i="8"/>
  <c r="X776" i="8"/>
  <c r="X780" i="8"/>
  <c r="X731" i="8"/>
  <c r="X756" i="8"/>
  <c r="X728" i="8"/>
  <c r="X694" i="8"/>
  <c r="X749" i="8"/>
  <c r="X671" i="8"/>
  <c r="X733" i="8"/>
  <c r="X701" i="8"/>
  <c r="X664" i="8"/>
  <c r="X695" i="8"/>
  <c r="X751" i="8"/>
  <c r="X632" i="8"/>
  <c r="X657" i="8"/>
  <c r="X625" i="8"/>
  <c r="X734" i="8"/>
  <c r="X614" i="8"/>
  <c r="X580" i="8"/>
  <c r="X717" i="8"/>
  <c r="X638" i="8"/>
  <c r="X590" i="8"/>
  <c r="X582" i="8"/>
  <c r="X597" i="8"/>
  <c r="X551" i="8"/>
  <c r="X519" i="8"/>
  <c r="X487" i="8"/>
  <c r="X693" i="8"/>
  <c r="X572" i="8"/>
  <c r="X639" i="8"/>
  <c r="X565" i="8"/>
  <c r="X533" i="8"/>
  <c r="X501" i="8"/>
  <c r="X711" i="8"/>
  <c r="X526" i="8"/>
  <c r="X623" i="8"/>
  <c r="X514" i="8"/>
  <c r="X439" i="8"/>
  <c r="X520" i="8"/>
  <c r="X464" i="8"/>
  <c r="X429" i="8"/>
  <c r="X392" i="8"/>
  <c r="X449" i="8"/>
  <c r="X409" i="8"/>
  <c r="X508" i="8"/>
  <c r="X437" i="8"/>
  <c r="X470" i="8"/>
  <c r="X436" i="8"/>
  <c r="X399" i="8"/>
  <c r="X367" i="8"/>
  <c r="X335" i="8"/>
  <c r="X328" i="8"/>
  <c r="X366" i="8"/>
  <c r="X364" i="8"/>
  <c r="X388" i="8"/>
  <c r="X337" i="8"/>
  <c r="X316" i="8"/>
  <c r="X341" i="8"/>
  <c r="X317" i="8"/>
  <c r="X285" i="8"/>
  <c r="X253" i="8"/>
  <c r="X345" i="8"/>
  <c r="X291" i="8"/>
  <c r="X245" i="8"/>
  <c r="X229" i="8"/>
  <c r="X280" i="8"/>
  <c r="X228" i="8"/>
  <c r="X205" i="8"/>
  <c r="X268" i="8"/>
  <c r="X217" i="8"/>
  <c r="X202" i="8"/>
  <c r="X282" i="8"/>
  <c r="X226" i="8"/>
  <c r="X41" i="8"/>
  <c r="X195" i="8"/>
  <c r="X150" i="8"/>
  <c r="X32" i="8"/>
  <c r="X49" i="8"/>
  <c r="X62" i="8"/>
  <c r="X157" i="8"/>
  <c r="X132" i="8"/>
  <c r="X116" i="8"/>
  <c r="X100" i="8"/>
  <c r="X84" i="8"/>
  <c r="X66" i="8"/>
  <c r="X70" i="8"/>
  <c r="X174" i="8"/>
  <c r="X141" i="8"/>
  <c r="X125" i="8"/>
  <c r="X109" i="8"/>
  <c r="X93" i="8"/>
  <c r="X188" i="8"/>
  <c r="X23" i="8"/>
  <c r="X996" i="8"/>
  <c r="X910" i="8"/>
  <c r="X778" i="8"/>
  <c r="X895" i="8"/>
  <c r="X783" i="8"/>
  <c r="X831" i="8"/>
  <c r="X871" i="8"/>
  <c r="X837" i="8"/>
  <c r="X856" i="8"/>
  <c r="X811" i="8"/>
  <c r="X860" i="8"/>
  <c r="X796" i="8"/>
  <c r="X839" i="8"/>
  <c r="X775" i="8"/>
  <c r="X769" i="8"/>
  <c r="X826" i="8"/>
  <c r="X750" i="8"/>
  <c r="X722" i="8"/>
  <c r="X690" i="8"/>
  <c r="X712" i="8"/>
  <c r="X667" i="8"/>
  <c r="X703" i="8"/>
  <c r="X689" i="8"/>
  <c r="X660" i="8"/>
  <c r="X765" i="8"/>
  <c r="X740" i="8"/>
  <c r="X628" i="8"/>
  <c r="X654" i="8"/>
  <c r="X621" i="8"/>
  <c r="X643" i="8"/>
  <c r="X608" i="8"/>
  <c r="X682" i="8"/>
  <c r="X681" i="8"/>
  <c r="X622" i="8"/>
  <c r="X586" i="8"/>
  <c r="X573" i="8"/>
  <c r="X589" i="8"/>
  <c r="X547" i="8"/>
  <c r="X515" i="8"/>
  <c r="X483" i="8"/>
  <c r="X674" i="8"/>
  <c r="X568" i="8"/>
  <c r="X609" i="8"/>
  <c r="X561" i="8"/>
  <c r="X529" i="8"/>
  <c r="X497" i="8"/>
  <c r="X669" i="8"/>
  <c r="X518" i="8"/>
  <c r="X574" i="8"/>
  <c r="X466" i="8"/>
  <c r="X435" i="8"/>
  <c r="X512" i="8"/>
  <c r="X462" i="8"/>
  <c r="X424" i="8"/>
  <c r="X494" i="8"/>
  <c r="X444" i="8"/>
  <c r="X405" i="8"/>
  <c r="X498" i="8"/>
  <c r="X432" i="8"/>
  <c r="X461" i="8"/>
  <c r="X426" i="8"/>
  <c r="X395" i="8"/>
  <c r="X363" i="8"/>
  <c r="X331" i="8"/>
  <c r="X314" i="8"/>
  <c r="X365" i="8"/>
  <c r="X348" i="8"/>
  <c r="X386" i="8"/>
  <c r="X322" i="8"/>
  <c r="X312" i="8"/>
  <c r="X326" i="8"/>
  <c r="X313" i="8"/>
  <c r="X281" i="8"/>
  <c r="X249" i="8"/>
  <c r="X330" i="8"/>
  <c r="X286" i="8"/>
  <c r="X240" i="8"/>
  <c r="X204" i="8"/>
  <c r="X279" i="8"/>
  <c r="X224" i="8"/>
  <c r="X201" i="8"/>
  <c r="X267" i="8"/>
  <c r="X213" i="8"/>
  <c r="X198" i="8"/>
  <c r="X272" i="8"/>
  <c r="X222" i="8"/>
  <c r="X39" i="8"/>
  <c r="X191" i="8"/>
  <c r="X82" i="8"/>
  <c r="X178" i="8"/>
  <c r="X44" i="8"/>
  <c r="X59" i="8"/>
  <c r="X147" i="8"/>
  <c r="X131" i="8"/>
  <c r="X115" i="8"/>
  <c r="X99" i="8"/>
  <c r="X81" i="8"/>
  <c r="X186" i="8"/>
  <c r="X184" i="8"/>
  <c r="X173" i="8"/>
  <c r="X138" i="8"/>
  <c r="X122" i="8"/>
  <c r="X106" i="8"/>
  <c r="X90" i="8"/>
  <c r="X172" i="8"/>
  <c r="X19" i="8"/>
  <c r="X969" i="8"/>
  <c r="X955" i="8"/>
  <c r="X774" i="8"/>
  <c r="X866" i="8"/>
  <c r="X909" i="8"/>
  <c r="X815" i="8"/>
  <c r="X855" i="8"/>
  <c r="X832" i="8"/>
  <c r="X845" i="8"/>
  <c r="X795" i="8"/>
  <c r="X857" i="8"/>
  <c r="X773" i="8"/>
  <c r="X813" i="8"/>
  <c r="X772" i="8"/>
  <c r="X812" i="8"/>
  <c r="X793" i="8"/>
  <c r="X739" i="8"/>
  <c r="X718" i="8"/>
  <c r="X853" i="8"/>
  <c r="X709" i="8"/>
  <c r="X663" i="8"/>
  <c r="X692" i="8"/>
  <c r="X688" i="8"/>
  <c r="X656" i="8"/>
  <c r="X744" i="8"/>
  <c r="X723" i="8"/>
  <c r="X624" i="8"/>
  <c r="X649" i="8"/>
  <c r="X617" i="8"/>
  <c r="X627" i="8"/>
  <c r="X604" i="8"/>
  <c r="X658" i="8"/>
  <c r="X678" i="8"/>
  <c r="X612" i="8"/>
  <c r="X642" i="8"/>
  <c r="X570" i="8"/>
  <c r="X575" i="8"/>
  <c r="X543" i="8"/>
  <c r="X511" i="8"/>
  <c r="X479" i="8"/>
  <c r="X650" i="8"/>
  <c r="X564" i="8"/>
  <c r="X601" i="8"/>
  <c r="X557" i="8"/>
  <c r="X525" i="8"/>
  <c r="X493" i="8"/>
  <c r="X576" i="8"/>
  <c r="X510" i="8"/>
  <c r="X566" i="8"/>
  <c r="X465" i="8"/>
  <c r="X431" i="8"/>
  <c r="X504" i="8"/>
  <c r="X458" i="8"/>
  <c r="X416" i="8"/>
  <c r="X469" i="8"/>
  <c r="X434" i="8"/>
  <c r="X401" i="8"/>
  <c r="X490" i="8"/>
  <c r="X422" i="8"/>
  <c r="X506" i="8"/>
  <c r="X425" i="8"/>
  <c r="X391" i="8"/>
  <c r="X359" i="8"/>
  <c r="X327" i="8"/>
  <c r="X310" i="8"/>
  <c r="X350" i="8"/>
  <c r="X332" i="8"/>
  <c r="X385" i="8"/>
  <c r="X321" i="8"/>
  <c r="X308" i="8"/>
  <c r="X325" i="8"/>
  <c r="X309" i="8"/>
  <c r="X277" i="8"/>
  <c r="X390" i="8"/>
  <c r="X329" i="8"/>
  <c r="X276" i="8"/>
  <c r="X227" i="8"/>
  <c r="X200" i="8"/>
  <c r="X274" i="8"/>
  <c r="X220" i="8"/>
  <c r="X197" i="8"/>
  <c r="X262" i="8"/>
  <c r="X207" i="8"/>
  <c r="X194" i="8"/>
  <c r="X271" i="8"/>
  <c r="X218" i="8"/>
  <c r="X29" i="8"/>
  <c r="X187" i="8"/>
  <c r="X78" i="8"/>
  <c r="X177" i="8"/>
  <c r="X36" i="8"/>
  <c r="X56" i="8"/>
  <c r="X144" i="8"/>
  <c r="X128" i="8"/>
  <c r="X112" i="8"/>
  <c r="X96" i="8"/>
  <c r="X76" i="8"/>
  <c r="X185" i="8"/>
  <c r="X168" i="8"/>
  <c r="X161" i="8"/>
  <c r="X137" i="8"/>
  <c r="X121" i="8"/>
  <c r="X105" i="8"/>
  <c r="X89" i="8"/>
  <c r="X158" i="8"/>
  <c r="X11" i="8"/>
  <c r="X975" i="8"/>
  <c r="X933" i="8"/>
  <c r="X877" i="8"/>
  <c r="X865" i="8"/>
  <c r="X906" i="8"/>
  <c r="X805" i="8"/>
  <c r="X842" i="8"/>
  <c r="X821" i="8"/>
  <c r="X841" i="8"/>
  <c r="X792" i="8"/>
  <c r="X836" i="8"/>
  <c r="X760" i="8"/>
  <c r="X768" i="8"/>
  <c r="X766" i="8"/>
  <c r="X787" i="8"/>
  <c r="X777" i="8"/>
  <c r="X737" i="8"/>
  <c r="X714" i="8"/>
  <c r="X747" i="8"/>
  <c r="X691" i="8"/>
  <c r="X659" i="8"/>
  <c r="X755" i="8"/>
  <c r="X684" i="8"/>
  <c r="X652" i="8"/>
  <c r="X738" i="8"/>
  <c r="X697" i="8"/>
  <c r="X727" i="8"/>
  <c r="X645" i="8"/>
  <c r="X613" i="8"/>
  <c r="X707" i="8"/>
  <c r="X600" i="8"/>
  <c r="X653" i="8"/>
  <c r="X677" i="8"/>
  <c r="X611" i="8"/>
  <c r="X626" i="8"/>
  <c r="X616" i="8"/>
  <c r="X571" i="8"/>
  <c r="X539" i="8"/>
  <c r="X507" i="8"/>
  <c r="X475" i="8"/>
  <c r="X618" i="8"/>
  <c r="X560" i="8"/>
  <c r="X593" i="8"/>
  <c r="X553" i="8"/>
  <c r="X521" i="8"/>
  <c r="X489" i="8"/>
  <c r="X562" i="8"/>
  <c r="X502" i="8"/>
  <c r="X558" i="8"/>
  <c r="X460" i="8"/>
  <c r="X427" i="8"/>
  <c r="X496" i="8"/>
  <c r="X456" i="8"/>
  <c r="X412" i="8"/>
  <c r="X468" i="8"/>
  <c r="X433" i="8"/>
  <c r="X397" i="8"/>
  <c r="X484" i="8"/>
  <c r="X421" i="8"/>
  <c r="X478" i="8"/>
  <c r="X420" i="8"/>
  <c r="X387" i="8"/>
  <c r="X355" i="8"/>
  <c r="X323" i="8"/>
  <c r="X306" i="8"/>
  <c r="X349" i="8"/>
  <c r="X315" i="8"/>
  <c r="X370" i="8"/>
  <c r="X384" i="8"/>
  <c r="X374" i="8"/>
  <c r="X398" i="8"/>
  <c r="X305" i="8"/>
  <c r="X273" i="8"/>
  <c r="X378" i="8"/>
  <c r="X243" i="8"/>
  <c r="X275" i="8"/>
  <c r="X223" i="8"/>
  <c r="X196" i="8"/>
  <c r="X264" i="8"/>
  <c r="X216" i="8"/>
  <c r="X299" i="8"/>
  <c r="X252" i="8"/>
  <c r="X206" i="8"/>
  <c r="X304" i="8"/>
  <c r="X266" i="8"/>
  <c r="X214" i="8"/>
  <c r="X242" i="8"/>
  <c r="X183" i="8"/>
  <c r="X74" i="8"/>
  <c r="X163" i="8"/>
  <c r="X31" i="8"/>
  <c r="X45" i="8"/>
  <c r="X143" i="8"/>
  <c r="X127" i="8"/>
  <c r="X111" i="8"/>
  <c r="X95" i="8"/>
  <c r="X193" i="8"/>
  <c r="X170" i="8"/>
  <c r="X164" i="8"/>
  <c r="X153" i="8"/>
  <c r="X134" i="8"/>
  <c r="X118" i="8"/>
  <c r="X102" i="8"/>
  <c r="X86" i="8"/>
  <c r="X149" i="8"/>
  <c r="X648" i="8"/>
  <c r="X646" i="8"/>
  <c r="X606" i="8"/>
  <c r="X535" i="8"/>
  <c r="X556" i="8"/>
  <c r="X485" i="8"/>
  <c r="X455" i="8"/>
  <c r="X408" i="8"/>
  <c r="X454" i="8"/>
  <c r="X383" i="8"/>
  <c r="X334" i="8"/>
  <c r="X373" i="8"/>
  <c r="X377" i="8"/>
  <c r="X192" i="8"/>
  <c r="X251" i="8"/>
  <c r="X209" i="8"/>
  <c r="X155" i="8"/>
  <c r="X124" i="8"/>
  <c r="X169" i="8"/>
  <c r="X117" i="8"/>
  <c r="X40" i="8"/>
  <c r="X644" i="8"/>
  <c r="X630" i="8"/>
  <c r="X602" i="8"/>
  <c r="X531" i="8"/>
  <c r="X552" i="8"/>
  <c r="X481" i="8"/>
  <c r="X451" i="8"/>
  <c r="X404" i="8"/>
  <c r="X453" i="8"/>
  <c r="X379" i="8"/>
  <c r="X333" i="8"/>
  <c r="X358" i="8"/>
  <c r="X362" i="8"/>
  <c r="X296" i="8"/>
  <c r="X232" i="8"/>
  <c r="X68" i="8"/>
  <c r="X83" i="8"/>
  <c r="X123" i="8"/>
  <c r="X159" i="8"/>
  <c r="X114" i="8"/>
  <c r="X30" i="8"/>
  <c r="X33" i="8"/>
  <c r="X673" i="8"/>
  <c r="X596" i="8"/>
  <c r="X607" i="8"/>
  <c r="X503" i="8"/>
  <c r="X585" i="8"/>
  <c r="X554" i="8"/>
  <c r="X423" i="8"/>
  <c r="X516" i="8"/>
  <c r="X414" i="8"/>
  <c r="X351" i="8"/>
  <c r="X311" i="8"/>
  <c r="X372" i="8"/>
  <c r="X239" i="8"/>
  <c r="X263" i="8"/>
  <c r="X246" i="8"/>
  <c r="X241" i="8"/>
  <c r="X176" i="8"/>
  <c r="X108" i="8"/>
  <c r="X156" i="8"/>
  <c r="X101" i="8"/>
  <c r="X15" i="8"/>
  <c r="X24" i="8"/>
  <c r="X670" i="8"/>
  <c r="X592" i="8"/>
  <c r="X599" i="8"/>
  <c r="X499" i="8"/>
  <c r="X579" i="8"/>
  <c r="X546" i="8"/>
  <c r="X419" i="8"/>
  <c r="X500" i="8"/>
  <c r="X410" i="8"/>
  <c r="X347" i="8"/>
  <c r="X307" i="8"/>
  <c r="X356" i="8"/>
  <c r="X235" i="8"/>
  <c r="X258" i="8"/>
  <c r="X238" i="8"/>
  <c r="X210" i="8"/>
  <c r="X160" i="8"/>
  <c r="X107" i="8"/>
  <c r="X148" i="8"/>
  <c r="X98" i="8"/>
  <c r="X641" i="8"/>
  <c r="X647" i="8"/>
  <c r="X581" i="8"/>
  <c r="X471" i="8"/>
  <c r="X549" i="8"/>
  <c r="X699" i="8"/>
  <c r="X488" i="8"/>
  <c r="X428" i="8"/>
  <c r="X457" i="8"/>
  <c r="X319" i="8"/>
  <c r="X369" i="8"/>
  <c r="X301" i="8"/>
  <c r="X270" i="8"/>
  <c r="X212" i="8"/>
  <c r="X300" i="8"/>
  <c r="X179" i="8"/>
  <c r="X182" i="8"/>
  <c r="X92" i="8"/>
  <c r="X151" i="8"/>
  <c r="X85" i="8"/>
  <c r="X637" i="8"/>
  <c r="X631" i="8"/>
  <c r="X577" i="8"/>
  <c r="X467" i="8"/>
  <c r="X545" i="8"/>
  <c r="X540" i="8"/>
  <c r="X480" i="8"/>
  <c r="X418" i="8"/>
  <c r="X452" i="8"/>
  <c r="X376" i="8"/>
  <c r="X354" i="8"/>
  <c r="X297" i="8"/>
  <c r="X260" i="8"/>
  <c r="X247" i="8"/>
  <c r="X298" i="8"/>
  <c r="X175" i="8"/>
  <c r="X181" i="8"/>
  <c r="X91" i="8"/>
  <c r="X146" i="8"/>
  <c r="X73" i="8"/>
  <c r="X21" i="8"/>
  <c r="X34" i="8"/>
  <c r="X16" i="8"/>
  <c r="X20" i="8"/>
  <c r="X28" i="8"/>
  <c r="X730" i="8"/>
  <c r="X752" i="8"/>
  <c r="X666" i="8"/>
  <c r="X567" i="8"/>
  <c r="X615" i="8"/>
  <c r="X517" i="8"/>
  <c r="X550" i="8"/>
  <c r="X446" i="8"/>
  <c r="X393" i="8"/>
  <c r="X415" i="8"/>
  <c r="X302" i="8"/>
  <c r="X368" i="8"/>
  <c r="X269" i="8"/>
  <c r="X219" i="8"/>
  <c r="X294" i="8"/>
  <c r="X256" i="8"/>
  <c r="X58" i="8"/>
  <c r="X140" i="8"/>
  <c r="X180" i="8"/>
  <c r="X133" i="8"/>
  <c r="X75" i="8"/>
  <c r="X17" i="8"/>
  <c r="X43" i="8"/>
  <c r="X719" i="8"/>
  <c r="X729" i="8"/>
  <c r="X661" i="8"/>
  <c r="X563" i="8"/>
  <c r="X603" i="8"/>
  <c r="X513" i="8"/>
  <c r="X538" i="8"/>
  <c r="X445" i="8"/>
  <c r="X389" i="8"/>
  <c r="X411" i="8"/>
  <c r="X394" i="8"/>
  <c r="X352" i="8"/>
  <c r="X265" i="8"/>
  <c r="X215" i="8"/>
  <c r="X284" i="8"/>
  <c r="X255" i="8"/>
  <c r="X53" i="8"/>
  <c r="X139" i="8"/>
  <c r="X162" i="8"/>
  <c r="X130" i="8"/>
  <c r="X64" i="8"/>
  <c r="X35" i="8"/>
  <c r="X67" i="8"/>
  <c r="X27" i="8"/>
  <c r="X42" i="8"/>
  <c r="X57" i="8"/>
  <c r="X50" i="8"/>
  <c r="X55" i="8"/>
  <c r="X60" i="8"/>
  <c r="X14" i="8"/>
  <c r="X52" i="8"/>
  <c r="X25" i="8"/>
  <c r="X38" i="8"/>
  <c r="X22" i="8"/>
  <c r="X79" i="8"/>
  <c r="X10" i="8"/>
  <c r="X18" i="8"/>
  <c r="X63" i="8"/>
  <c r="W8" i="8"/>
  <c r="W11" i="8"/>
  <c r="W1002" i="8"/>
  <c r="W973" i="8"/>
  <c r="W979" i="8"/>
  <c r="W971" i="8"/>
  <c r="W998" i="8"/>
  <c r="W917" i="8"/>
  <c r="W928" i="8"/>
  <c r="W987" i="8"/>
  <c r="W929" i="8"/>
  <c r="W957" i="8"/>
  <c r="W959" i="8"/>
  <c r="W960" i="8"/>
  <c r="W905" i="8"/>
  <c r="W832" i="8"/>
  <c r="W793" i="8"/>
  <c r="W934" i="8"/>
  <c r="W851" i="8"/>
  <c r="W897" i="8"/>
  <c r="W893" i="8"/>
  <c r="W882" i="8"/>
  <c r="W766" i="8"/>
  <c r="W734" i="8"/>
  <c r="W834" i="8"/>
  <c r="W845" i="8"/>
  <c r="W826" i="8"/>
  <c r="W838" i="8"/>
  <c r="W802" i="8"/>
  <c r="W796" i="8"/>
  <c r="W783" i="8"/>
  <c r="W795" i="8"/>
  <c r="W780" i="8"/>
  <c r="W787" i="8"/>
  <c r="W767" i="8"/>
  <c r="W701" i="8"/>
  <c r="W724" i="8"/>
  <c r="W710" i="8"/>
  <c r="W711" i="8"/>
  <c r="W675" i="8"/>
  <c r="W753" i="8"/>
  <c r="W715" i="8"/>
  <c r="W664" i="8"/>
  <c r="W696" i="8"/>
  <c r="W695" i="8"/>
  <c r="W654" i="8"/>
  <c r="W621" i="8"/>
  <c r="W615" i="8"/>
  <c r="W583" i="8"/>
  <c r="W644" i="8"/>
  <c r="W634" i="8"/>
  <c r="W589" i="8"/>
  <c r="W602" i="8"/>
  <c r="W630" i="8"/>
  <c r="W563" i="8"/>
  <c r="W531" i="8"/>
  <c r="W499" i="8"/>
  <c r="W467" i="8"/>
  <c r="W614" i="8"/>
  <c r="W604" i="8"/>
  <c r="W553" i="8"/>
  <c r="W521" i="8"/>
  <c r="W489" i="8"/>
  <c r="W552" i="8"/>
  <c r="W598" i="8"/>
  <c r="W564" i="8"/>
  <c r="W566" i="8"/>
  <c r="W498" i="8"/>
  <c r="W455" i="8"/>
  <c r="W423" i="8"/>
  <c r="W426" i="8"/>
  <c r="W395" i="8"/>
  <c r="W445" i="8"/>
  <c r="W404" i="8"/>
  <c r="W502" i="8"/>
  <c r="W428" i="8"/>
  <c r="W508" i="8"/>
  <c r="W422" i="8"/>
  <c r="W390" i="8"/>
  <c r="W358" i="8"/>
  <c r="W326" i="8"/>
  <c r="W361" i="8"/>
  <c r="W339" i="8"/>
  <c r="W349" i="8"/>
  <c r="W359" i="8"/>
  <c r="W388" i="8"/>
  <c r="W379" i="8"/>
  <c r="W316" i="8"/>
  <c r="W242" i="8"/>
  <c r="W351" i="8"/>
  <c r="W305" i="8"/>
  <c r="W273" i="8"/>
  <c r="W241" i="8"/>
  <c r="W286" i="8"/>
  <c r="W240" i="8"/>
  <c r="W204" i="8"/>
  <c r="W280" i="8"/>
  <c r="W239" i="8"/>
  <c r="W205" i="8"/>
  <c r="W268" i="8"/>
  <c r="W221" i="8"/>
  <c r="W202" i="8"/>
  <c r="W170" i="8"/>
  <c r="W137" i="8"/>
  <c r="W121" i="8"/>
  <c r="W105" i="8"/>
  <c r="W89" i="8"/>
  <c r="W44" i="8"/>
  <c r="W282" i="8"/>
  <c r="W231" i="8"/>
  <c r="W48" i="8"/>
  <c r="W149" i="8"/>
  <c r="W80" i="8"/>
  <c r="W150" i="8"/>
  <c r="W128" i="8"/>
  <c r="W96" i="8"/>
  <c r="W180" i="8"/>
  <c r="W159" i="8"/>
  <c r="W82" i="8"/>
  <c r="W189" i="8"/>
  <c r="W130" i="8"/>
  <c r="W98" i="8"/>
  <c r="W12" i="8"/>
  <c r="W994" i="8"/>
  <c r="W999" i="8"/>
  <c r="W966" i="8"/>
  <c r="W962" i="8"/>
  <c r="W991" i="8"/>
  <c r="W1001" i="8"/>
  <c r="W920" i="8"/>
  <c r="W972" i="8"/>
  <c r="W915" i="8"/>
  <c r="W946" i="8"/>
  <c r="W932" i="8"/>
  <c r="W935" i="8"/>
  <c r="W890" i="8"/>
  <c r="W824" i="8"/>
  <c r="W789" i="8"/>
  <c r="W923" i="8"/>
  <c r="W843" i="8"/>
  <c r="W892" i="8"/>
  <c r="W926" i="8"/>
  <c r="W869" i="8"/>
  <c r="W762" i="8"/>
  <c r="W730" i="8"/>
  <c r="W833" i="8"/>
  <c r="W820" i="8"/>
  <c r="W823" i="8"/>
  <c r="W791" i="8"/>
  <c r="W873" i="8"/>
  <c r="W854" i="8"/>
  <c r="W771" i="8"/>
  <c r="W786" i="8"/>
  <c r="W779" i="8"/>
  <c r="W778" i="8"/>
  <c r="W735" i="8"/>
  <c r="W697" i="8"/>
  <c r="W782" i="8"/>
  <c r="W706" i="8"/>
  <c r="W700" i="8"/>
  <c r="W671" i="8"/>
  <c r="W745" i="8"/>
  <c r="W704" i="8"/>
  <c r="W660" i="8"/>
  <c r="W685" i="8"/>
  <c r="W678" i="8"/>
  <c r="W649" i="8"/>
  <c r="W617" i="8"/>
  <c r="W610" i="8"/>
  <c r="W579" i="8"/>
  <c r="W686" i="8"/>
  <c r="W632" i="8"/>
  <c r="W585" i="8"/>
  <c r="W594" i="8"/>
  <c r="W628" i="8"/>
  <c r="W559" i="8"/>
  <c r="W527" i="8"/>
  <c r="W495" i="8"/>
  <c r="W463" i="8"/>
  <c r="W576" i="8"/>
  <c r="W596" i="8"/>
  <c r="W549" i="8"/>
  <c r="W517" i="8"/>
  <c r="W485" i="8"/>
  <c r="W544" i="8"/>
  <c r="W562" i="8"/>
  <c r="W556" i="8"/>
  <c r="W558" i="8"/>
  <c r="W490" i="8"/>
  <c r="W451" i="8"/>
  <c r="W419" i="8"/>
  <c r="W425" i="8"/>
  <c r="W486" i="8"/>
  <c r="W440" i="8"/>
  <c r="W400" i="8"/>
  <c r="W500" i="8"/>
  <c r="W418" i="8"/>
  <c r="W484" i="8"/>
  <c r="W421" i="8"/>
  <c r="W386" i="8"/>
  <c r="W354" i="8"/>
  <c r="W322" i="8"/>
  <c r="W345" i="8"/>
  <c r="W328" i="8"/>
  <c r="W333" i="8"/>
  <c r="W348" i="8"/>
  <c r="W385" i="8"/>
  <c r="W368" i="8"/>
  <c r="W312" i="8"/>
  <c r="W238" i="8"/>
  <c r="W340" i="8"/>
  <c r="W301" i="8"/>
  <c r="W269" i="8"/>
  <c r="W210" i="8"/>
  <c r="W276" i="8"/>
  <c r="W235" i="8"/>
  <c r="W200" i="8"/>
  <c r="W279" i="8"/>
  <c r="W228" i="8"/>
  <c r="W201" i="8"/>
  <c r="W267" i="8"/>
  <c r="W217" i="8"/>
  <c r="W198" i="8"/>
  <c r="W166" i="8"/>
  <c r="W135" i="8"/>
  <c r="W119" i="8"/>
  <c r="W103" i="8"/>
  <c r="W87" i="8"/>
  <c r="W36" i="8"/>
  <c r="W272" i="8"/>
  <c r="W226" i="8"/>
  <c r="W41" i="8"/>
  <c r="W78" i="8"/>
  <c r="W65" i="8"/>
  <c r="W181" i="8"/>
  <c r="W124" i="8"/>
  <c r="W92" i="8"/>
  <c r="W175" i="8"/>
  <c r="W191" i="8"/>
  <c r="W67" i="8"/>
  <c r="W173" i="8"/>
  <c r="W126" i="8"/>
  <c r="W94" i="8"/>
  <c r="W986" i="8"/>
  <c r="W983" i="8"/>
  <c r="W958" i="8"/>
  <c r="W982" i="8"/>
  <c r="W969" i="8"/>
  <c r="W988" i="8"/>
  <c r="W912" i="8"/>
  <c r="W955" i="8"/>
  <c r="W913" i="8"/>
  <c r="W930" i="8"/>
  <c r="W924" i="8"/>
  <c r="W954" i="8"/>
  <c r="W889" i="8"/>
  <c r="W816" i="8"/>
  <c r="W785" i="8"/>
  <c r="W918" i="8"/>
  <c r="W835" i="8"/>
  <c r="W885" i="8"/>
  <c r="W916" i="8"/>
  <c r="W853" i="8"/>
  <c r="W758" i="8"/>
  <c r="W726" i="8"/>
  <c r="W818" i="8"/>
  <c r="W877" i="8"/>
  <c r="W874" i="8"/>
  <c r="W790" i="8"/>
  <c r="W871" i="8"/>
  <c r="W847" i="8"/>
  <c r="W769" i="8"/>
  <c r="W764" i="8"/>
  <c r="W842" i="8"/>
  <c r="W752" i="8"/>
  <c r="W733" i="8"/>
  <c r="W693" i="8"/>
  <c r="W774" i="8"/>
  <c r="W702" i="8"/>
  <c r="W749" i="8"/>
  <c r="W667" i="8"/>
  <c r="W731" i="8"/>
  <c r="W688" i="8"/>
  <c r="W656" i="8"/>
  <c r="W681" i="8"/>
  <c r="W725" i="8"/>
  <c r="W645" i="8"/>
  <c r="W613" i="8"/>
  <c r="W607" i="8"/>
  <c r="W575" i="8"/>
  <c r="W682" i="8"/>
  <c r="W618" i="8"/>
  <c r="W666" i="8"/>
  <c r="W586" i="8"/>
  <c r="W608" i="8"/>
  <c r="W555" i="8"/>
  <c r="W523" i="8"/>
  <c r="W491" i="8"/>
  <c r="W459" i="8"/>
  <c r="W574" i="8"/>
  <c r="W588" i="8"/>
  <c r="W545" i="8"/>
  <c r="W513" i="8"/>
  <c r="W481" i="8"/>
  <c r="W536" i="8"/>
  <c r="W554" i="8"/>
  <c r="W548" i="8"/>
  <c r="W550" i="8"/>
  <c r="W482" i="8"/>
  <c r="W447" i="8"/>
  <c r="W478" i="8"/>
  <c r="W420" i="8"/>
  <c r="W464" i="8"/>
  <c r="W430" i="8"/>
  <c r="W396" i="8"/>
  <c r="W488" i="8"/>
  <c r="W417" i="8"/>
  <c r="W454" i="8"/>
  <c r="W414" i="8"/>
  <c r="W382" i="8"/>
  <c r="W350" i="8"/>
  <c r="W318" i="8"/>
  <c r="W329" i="8"/>
  <c r="W323" i="8"/>
  <c r="W401" i="8"/>
  <c r="W343" i="8"/>
  <c r="W369" i="8"/>
  <c r="W363" i="8"/>
  <c r="W308" i="8"/>
  <c r="W234" i="8"/>
  <c r="W335" i="8"/>
  <c r="W297" i="8"/>
  <c r="W265" i="8"/>
  <c r="W203" i="8"/>
  <c r="W275" i="8"/>
  <c r="W227" i="8"/>
  <c r="W196" i="8"/>
  <c r="W274" i="8"/>
  <c r="W224" i="8"/>
  <c r="W197" i="8"/>
  <c r="W262" i="8"/>
  <c r="W213" i="8"/>
  <c r="W194" i="8"/>
  <c r="W151" i="8"/>
  <c r="W133" i="8"/>
  <c r="W117" i="8"/>
  <c r="W101" i="8"/>
  <c r="W85" i="8"/>
  <c r="W34" i="8"/>
  <c r="W271" i="8"/>
  <c r="W222" i="8"/>
  <c r="W39" i="8"/>
  <c r="W54" i="8"/>
  <c r="W49" i="8"/>
  <c r="W165" i="8"/>
  <c r="W120" i="8"/>
  <c r="W88" i="8"/>
  <c r="W162" i="8"/>
  <c r="W184" i="8"/>
  <c r="W53" i="8"/>
  <c r="W161" i="8"/>
  <c r="W122" i="8"/>
  <c r="W90" i="8"/>
  <c r="W978" i="8"/>
  <c r="W970" i="8"/>
  <c r="W992" i="8"/>
  <c r="W1004" i="8"/>
  <c r="W967" i="8"/>
  <c r="W977" i="8"/>
  <c r="W1000" i="8"/>
  <c r="W976" i="8"/>
  <c r="W904" i="8"/>
  <c r="W914" i="8"/>
  <c r="W919" i="8"/>
  <c r="W953" i="8"/>
  <c r="W872" i="8"/>
  <c r="W813" i="8"/>
  <c r="W781" i="8"/>
  <c r="W903" i="8"/>
  <c r="W827" i="8"/>
  <c r="W879" i="8"/>
  <c r="W908" i="8"/>
  <c r="W1005" i="8"/>
  <c r="W963" i="8"/>
  <c r="W965" i="8"/>
  <c r="W993" i="8"/>
  <c r="W949" i="8"/>
  <c r="W968" i="8"/>
  <c r="W943" i="8"/>
  <c r="W974" i="8"/>
  <c r="W896" i="8"/>
  <c r="W907" i="8"/>
  <c r="W956" i="8"/>
  <c r="W951" i="8"/>
  <c r="W864" i="8"/>
  <c r="W809" i="8"/>
  <c r="W777" i="8"/>
  <c r="W887" i="8"/>
  <c r="W819" i="8"/>
  <c r="W878" i="8"/>
  <c r="W901" i="8"/>
  <c r="W821" i="8"/>
  <c r="W750" i="8"/>
  <c r="W866" i="8"/>
  <c r="W810" i="8"/>
  <c r="W886" i="8"/>
  <c r="W844" i="8"/>
  <c r="W858" i="8"/>
  <c r="W855" i="8"/>
  <c r="W812" i="8"/>
  <c r="W861" i="8"/>
  <c r="W825" i="8"/>
  <c r="W772" i="8"/>
  <c r="W748" i="8"/>
  <c r="W717" i="8"/>
  <c r="W822" i="8"/>
  <c r="W741" i="8"/>
  <c r="W694" i="8"/>
  <c r="W691" i="8"/>
  <c r="W659" i="8"/>
  <c r="W692" i="8"/>
  <c r="W680" i="8"/>
  <c r="W747" i="8"/>
  <c r="W736" i="8"/>
  <c r="W670" i="8"/>
  <c r="W637" i="8"/>
  <c r="W640" i="8"/>
  <c r="W599" i="8"/>
  <c r="W643" i="8"/>
  <c r="W653" i="8"/>
  <c r="W605" i="8"/>
  <c r="W635" i="8"/>
  <c r="W573" i="8"/>
  <c r="W592" i="8"/>
  <c r="W547" i="8"/>
  <c r="W515" i="8"/>
  <c r="W483" i="8"/>
  <c r="W612" i="8"/>
  <c r="W639" i="8"/>
  <c r="W569" i="8"/>
  <c r="W537" i="8"/>
  <c r="W505" i="8"/>
  <c r="W473" i="8"/>
  <c r="W520" i="8"/>
  <c r="W542" i="8"/>
  <c r="W532" i="8"/>
  <c r="W530" i="8"/>
  <c r="W590" i="8"/>
  <c r="W439" i="8"/>
  <c r="W452" i="8"/>
  <c r="W411" i="8"/>
  <c r="W458" i="8"/>
  <c r="W424" i="8"/>
  <c r="W494" i="8"/>
  <c r="W449" i="8"/>
  <c r="W409" i="8"/>
  <c r="W448" i="8"/>
  <c r="W406" i="8"/>
  <c r="W374" i="8"/>
  <c r="W342" i="8"/>
  <c r="W492" i="8"/>
  <c r="W371" i="8"/>
  <c r="W310" i="8"/>
  <c r="W387" i="8"/>
  <c r="W327" i="8"/>
  <c r="W337" i="8"/>
  <c r="W347" i="8"/>
  <c r="W373" i="8"/>
  <c r="W383" i="8"/>
  <c r="W319" i="8"/>
  <c r="W289" i="8"/>
  <c r="W257" i="8"/>
  <c r="W195" i="8"/>
  <c r="W260" i="8"/>
  <c r="W219" i="8"/>
  <c r="W303" i="8"/>
  <c r="W263" i="8"/>
  <c r="W216" i="8"/>
  <c r="W294" i="8"/>
  <c r="W251" i="8"/>
  <c r="W206" i="8"/>
  <c r="W186" i="8"/>
  <c r="W145" i="8"/>
  <c r="W129" i="8"/>
  <c r="W113" i="8"/>
  <c r="W97" i="8"/>
  <c r="W75" i="8"/>
  <c r="W300" i="8"/>
  <c r="W256" i="8"/>
  <c r="W214" i="8"/>
  <c r="W183" i="8"/>
  <c r="W177" i="8"/>
  <c r="W176" i="8"/>
  <c r="W144" i="8"/>
  <c r="W112" i="8"/>
  <c r="W81" i="8"/>
  <c r="W69" i="8"/>
  <c r="W168" i="8"/>
  <c r="W30" i="8"/>
  <c r="W146" i="8"/>
  <c r="W114" i="8"/>
  <c r="W73" i="8"/>
  <c r="W997" i="8"/>
  <c r="W996" i="8"/>
  <c r="W964" i="8"/>
  <c r="W985" i="8"/>
  <c r="W941" i="8"/>
  <c r="W952" i="8"/>
  <c r="W942" i="8"/>
  <c r="W947" i="8"/>
  <c r="W888" i="8"/>
  <c r="W899" i="8"/>
  <c r="W938" i="8"/>
  <c r="W927" i="8"/>
  <c r="W856" i="8"/>
  <c r="W805" i="8"/>
  <c r="W950" i="8"/>
  <c r="W875" i="8"/>
  <c r="W909" i="8"/>
  <c r="W876" i="8"/>
  <c r="W894" i="8"/>
  <c r="W800" i="8"/>
  <c r="W746" i="8"/>
  <c r="W865" i="8"/>
  <c r="W799" i="8"/>
  <c r="W881" i="8"/>
  <c r="W815" i="8"/>
  <c r="W831" i="8"/>
  <c r="W814" i="8"/>
  <c r="W803" i="8"/>
  <c r="W773" i="8"/>
  <c r="W768" i="8"/>
  <c r="W759" i="8"/>
  <c r="W857" i="8"/>
  <c r="W713" i="8"/>
  <c r="W757" i="8"/>
  <c r="W728" i="8"/>
  <c r="W690" i="8"/>
  <c r="W687" i="8"/>
  <c r="W655" i="8"/>
  <c r="W761" i="8"/>
  <c r="W676" i="8"/>
  <c r="W740" i="8"/>
  <c r="W650" i="8"/>
  <c r="W665" i="8"/>
  <c r="W633" i="8"/>
  <c r="W626" i="8"/>
  <c r="W595" i="8"/>
  <c r="W627" i="8"/>
  <c r="W647" i="8"/>
  <c r="W601" i="8"/>
  <c r="W669" i="8"/>
  <c r="W570" i="8"/>
  <c r="W584" i="8"/>
  <c r="W543" i="8"/>
  <c r="W511" i="8"/>
  <c r="W479" i="8"/>
  <c r="W580" i="8"/>
  <c r="W638" i="8"/>
  <c r="W565" i="8"/>
  <c r="W533" i="8"/>
  <c r="W501" i="8"/>
  <c r="W572" i="8"/>
  <c r="W512" i="8"/>
  <c r="W534" i="8"/>
  <c r="W524" i="8"/>
  <c r="W522" i="8"/>
  <c r="W466" i="8"/>
  <c r="W435" i="8"/>
  <c r="W442" i="8"/>
  <c r="W407" i="8"/>
  <c r="W472" i="8"/>
  <c r="W416" i="8"/>
  <c r="W480" i="8"/>
  <c r="W444" i="8"/>
  <c r="W405" i="8"/>
  <c r="W438" i="8"/>
  <c r="W402" i="8"/>
  <c r="W370" i="8"/>
  <c r="W338" i="8"/>
  <c r="W470" i="8"/>
  <c r="W360" i="8"/>
  <c r="W391" i="8"/>
  <c r="W380" i="8"/>
  <c r="W315" i="8"/>
  <c r="W321" i="8"/>
  <c r="W336" i="8"/>
  <c r="W357" i="8"/>
  <c r="W372" i="8"/>
  <c r="W317" i="8"/>
  <c r="W285" i="8"/>
  <c r="W253" i="8"/>
  <c r="W302" i="8"/>
  <c r="W259" i="8"/>
  <c r="W215" i="8"/>
  <c r="W296" i="8"/>
  <c r="W258" i="8"/>
  <c r="W212" i="8"/>
  <c r="W284" i="8"/>
  <c r="W243" i="8"/>
  <c r="W246" i="8"/>
  <c r="W182" i="8"/>
  <c r="W143" i="8"/>
  <c r="W127" i="8"/>
  <c r="W111" i="8"/>
  <c r="W95" i="8"/>
  <c r="W71" i="8"/>
  <c r="W298" i="8"/>
  <c r="W255" i="8"/>
  <c r="W209" i="8"/>
  <c r="W172" i="8"/>
  <c r="W163" i="8"/>
  <c r="W171" i="8"/>
  <c r="W140" i="8"/>
  <c r="W108" i="8"/>
  <c r="W76" i="8"/>
  <c r="W66" i="8"/>
  <c r="W164" i="8"/>
  <c r="W22" i="8"/>
  <c r="W142" i="8"/>
  <c r="W110" i="8"/>
  <c r="W47" i="8"/>
  <c r="W981" i="8"/>
  <c r="W980" i="8"/>
  <c r="W984" i="8"/>
  <c r="W1006" i="8"/>
  <c r="W925" i="8"/>
  <c r="W936" i="8"/>
  <c r="W961" i="8"/>
  <c r="W931" i="8"/>
  <c r="W975" i="8"/>
  <c r="W883" i="8"/>
  <c r="W921" i="8"/>
  <c r="W906" i="8"/>
  <c r="W840" i="8"/>
  <c r="W797" i="8"/>
  <c r="W939" i="8"/>
  <c r="W859" i="8"/>
  <c r="W900" i="8"/>
  <c r="W898" i="8"/>
  <c r="W895" i="8"/>
  <c r="W770" i="8"/>
  <c r="W738" i="8"/>
  <c r="W849" i="8"/>
  <c r="W852" i="8"/>
  <c r="W839" i="8"/>
  <c r="W841" i="8"/>
  <c r="W804" i="8"/>
  <c r="W798" i="8"/>
  <c r="W806" i="8"/>
  <c r="W829" i="8"/>
  <c r="W792" i="8"/>
  <c r="W788" i="8"/>
  <c r="W775" i="8"/>
  <c r="W705" i="8"/>
  <c r="W737" i="8"/>
  <c r="W714" i="8"/>
  <c r="W727" i="8"/>
  <c r="W679" i="8"/>
  <c r="W846" i="8"/>
  <c r="W721" i="8"/>
  <c r="W668" i="8"/>
  <c r="W707" i="8"/>
  <c r="W719" i="8"/>
  <c r="W657" i="8"/>
  <c r="W625" i="8"/>
  <c r="W616" i="8"/>
  <c r="W587" i="8"/>
  <c r="W646" i="8"/>
  <c r="W648" i="8"/>
  <c r="W593" i="8"/>
  <c r="W619" i="8"/>
  <c r="W577" i="8"/>
  <c r="W567" i="8"/>
  <c r="W535" i="8"/>
  <c r="W503" i="8"/>
  <c r="W471" i="8"/>
  <c r="W623" i="8"/>
  <c r="W611" i="8"/>
  <c r="W557" i="8"/>
  <c r="W525" i="8"/>
  <c r="W493" i="8"/>
  <c r="W560" i="8"/>
  <c r="W496" i="8"/>
  <c r="W620" i="8"/>
  <c r="W606" i="8"/>
  <c r="W506" i="8"/>
  <c r="W460" i="8"/>
  <c r="W427" i="8"/>
  <c r="W436" i="8"/>
  <c r="W399" i="8"/>
  <c r="W446" i="8"/>
  <c r="W408" i="8"/>
  <c r="W468" i="8"/>
  <c r="W433" i="8"/>
  <c r="W510" i="8"/>
  <c r="W432" i="8"/>
  <c r="W394" i="8"/>
  <c r="W362" i="8"/>
  <c r="W330" i="8"/>
  <c r="W377" i="8"/>
  <c r="W344" i="8"/>
  <c r="W365" i="8"/>
  <c r="W364" i="8"/>
  <c r="W307" i="8"/>
  <c r="W384" i="8"/>
  <c r="W320" i="8"/>
  <c r="W325" i="8"/>
  <c r="W356" i="8"/>
  <c r="W309" i="8"/>
  <c r="W277" i="8"/>
  <c r="W306" i="8"/>
  <c r="W291" i="8"/>
  <c r="W245" i="8"/>
  <c r="W229" i="8"/>
  <c r="W290" i="8"/>
  <c r="W244" i="8"/>
  <c r="W233" i="8"/>
  <c r="W278" i="8"/>
  <c r="W225" i="8"/>
  <c r="W208" i="8"/>
  <c r="W174" i="8"/>
  <c r="W139" i="8"/>
  <c r="W123" i="8"/>
  <c r="W107" i="8"/>
  <c r="W91" i="8"/>
  <c r="W55" i="8"/>
  <c r="W287" i="8"/>
  <c r="W236" i="8"/>
  <c r="W61" i="8"/>
  <c r="W158" i="8"/>
  <c r="W83" i="8"/>
  <c r="W152" i="8"/>
  <c r="W132" i="8"/>
  <c r="W100" i="8"/>
  <c r="W193" i="8"/>
  <c r="W169" i="8"/>
  <c r="W148" i="8"/>
  <c r="W13" i="8"/>
  <c r="W134" i="8"/>
  <c r="W102" i="8"/>
  <c r="W26" i="8"/>
  <c r="W944" i="8"/>
  <c r="W801" i="8"/>
  <c r="W754" i="8"/>
  <c r="W863" i="8"/>
  <c r="W756" i="8"/>
  <c r="W720" i="8"/>
  <c r="W712" i="8"/>
  <c r="W751" i="8"/>
  <c r="W642" i="8"/>
  <c r="W609" i="8"/>
  <c r="W551" i="8"/>
  <c r="W652" i="8"/>
  <c r="W477" i="8"/>
  <c r="W538" i="8"/>
  <c r="W415" i="8"/>
  <c r="W450" i="8"/>
  <c r="W378" i="8"/>
  <c r="W314" i="8"/>
  <c r="W352" i="8"/>
  <c r="W293" i="8"/>
  <c r="W223" i="8"/>
  <c r="W299" i="8"/>
  <c r="W147" i="8"/>
  <c r="W79" i="8"/>
  <c r="W188" i="8"/>
  <c r="W116" i="8"/>
  <c r="W52" i="8"/>
  <c r="W940" i="8"/>
  <c r="W948" i="8"/>
  <c r="W742" i="8"/>
  <c r="W807" i="8"/>
  <c r="W760" i="8"/>
  <c r="W709" i="8"/>
  <c r="W683" i="8"/>
  <c r="W729" i="8"/>
  <c r="W624" i="8"/>
  <c r="W597" i="8"/>
  <c r="W539" i="8"/>
  <c r="W622" i="8"/>
  <c r="W568" i="8"/>
  <c r="W514" i="8"/>
  <c r="W403" i="8"/>
  <c r="W434" i="8"/>
  <c r="W366" i="8"/>
  <c r="W381" i="8"/>
  <c r="W331" i="8"/>
  <c r="W281" i="8"/>
  <c r="W211" i="8"/>
  <c r="W283" i="8"/>
  <c r="W141" i="8"/>
  <c r="W64" i="8"/>
  <c r="W167" i="8"/>
  <c r="W104" i="8"/>
  <c r="W18" i="8"/>
  <c r="W945" i="8"/>
  <c r="W867" i="8"/>
  <c r="W722" i="8"/>
  <c r="W862" i="8"/>
  <c r="W836" i="8"/>
  <c r="W689" i="8"/>
  <c r="W663" i="8"/>
  <c r="W677" i="8"/>
  <c r="W603" i="8"/>
  <c r="W661" i="8"/>
  <c r="W519" i="8"/>
  <c r="W578" i="8"/>
  <c r="W528" i="8"/>
  <c r="W474" i="8"/>
  <c r="W462" i="8"/>
  <c r="W413" i="8"/>
  <c r="W346" i="8"/>
  <c r="W393" i="8"/>
  <c r="W397" i="8"/>
  <c r="W261" i="8"/>
  <c r="W192" i="8"/>
  <c r="W252" i="8"/>
  <c r="W131" i="8"/>
  <c r="W304" i="8"/>
  <c r="W37" i="8"/>
  <c r="W84" i="8"/>
  <c r="W153" i="8"/>
  <c r="W989" i="8"/>
  <c r="W880" i="8"/>
  <c r="W902" i="8"/>
  <c r="W850" i="8"/>
  <c r="W811" i="8"/>
  <c r="W860" i="8"/>
  <c r="W739" i="8"/>
  <c r="W651" i="8"/>
  <c r="W723" i="8"/>
  <c r="W591" i="8"/>
  <c r="W636" i="8"/>
  <c r="W507" i="8"/>
  <c r="W561" i="8"/>
  <c r="W504" i="8"/>
  <c r="W465" i="8"/>
  <c r="W456" i="8"/>
  <c r="W476" i="8"/>
  <c r="W334" i="8"/>
  <c r="W375" i="8"/>
  <c r="W341" i="8"/>
  <c r="W249" i="8"/>
  <c r="W295" i="8"/>
  <c r="W232" i="8"/>
  <c r="W125" i="8"/>
  <c r="W288" i="8"/>
  <c r="W155" i="8"/>
  <c r="W63" i="8"/>
  <c r="W138" i="8"/>
  <c r="W995" i="8"/>
  <c r="W891" i="8"/>
  <c r="W910" i="8"/>
  <c r="W817" i="8"/>
  <c r="W868" i="8"/>
  <c r="W765" i="8"/>
  <c r="W743" i="8"/>
  <c r="W703" i="8"/>
  <c r="W673" i="8"/>
  <c r="W708" i="8"/>
  <c r="W582" i="8"/>
  <c r="W487" i="8"/>
  <c r="W541" i="8"/>
  <c r="W546" i="8"/>
  <c r="W443" i="8"/>
  <c r="W429" i="8"/>
  <c r="W453" i="8"/>
  <c r="W518" i="8"/>
  <c r="W332" i="8"/>
  <c r="W230" i="8"/>
  <c r="W199" i="8"/>
  <c r="W264" i="8"/>
  <c r="W207" i="8"/>
  <c r="W115" i="8"/>
  <c r="W266" i="8"/>
  <c r="W187" i="8"/>
  <c r="W154" i="8"/>
  <c r="W118" i="8"/>
  <c r="W990" i="8"/>
  <c r="W937" i="8"/>
  <c r="W911" i="8"/>
  <c r="W794" i="8"/>
  <c r="W808" i="8"/>
  <c r="W755" i="8"/>
  <c r="W718" i="8"/>
  <c r="W732" i="8"/>
  <c r="W662" i="8"/>
  <c r="W716" i="8"/>
  <c r="W581" i="8"/>
  <c r="W475" i="8"/>
  <c r="W529" i="8"/>
  <c r="W526" i="8"/>
  <c r="W431" i="8"/>
  <c r="W412" i="8"/>
  <c r="W437" i="8"/>
  <c r="W461" i="8"/>
  <c r="W311" i="8"/>
  <c r="W367" i="8"/>
  <c r="W292" i="8"/>
  <c r="W248" i="8"/>
  <c r="W237" i="8"/>
  <c r="W109" i="8"/>
  <c r="W250" i="8"/>
  <c r="W160" i="8"/>
  <c r="W185" i="8"/>
  <c r="W106" i="8"/>
  <c r="W933" i="8"/>
  <c r="W848" i="8"/>
  <c r="W784" i="8"/>
  <c r="W870" i="8"/>
  <c r="W828" i="8"/>
  <c r="W776" i="8"/>
  <c r="W763" i="8"/>
  <c r="W672" i="8"/>
  <c r="W629" i="8"/>
  <c r="W631" i="8"/>
  <c r="W571" i="8"/>
  <c r="W699" i="8"/>
  <c r="W497" i="8"/>
  <c r="W516" i="8"/>
  <c r="W441" i="8"/>
  <c r="W469" i="8"/>
  <c r="W398" i="8"/>
  <c r="W355" i="8"/>
  <c r="W389" i="8"/>
  <c r="W313" i="8"/>
  <c r="W254" i="8"/>
  <c r="W247" i="8"/>
  <c r="W178" i="8"/>
  <c r="W93" i="8"/>
  <c r="W68" i="8"/>
  <c r="W136" i="8"/>
  <c r="W156" i="8"/>
  <c r="W29" i="8"/>
  <c r="W830" i="8"/>
  <c r="W509" i="8"/>
  <c r="W270" i="8"/>
  <c r="W744" i="8"/>
  <c r="W540" i="8"/>
  <c r="W220" i="8"/>
  <c r="W698" i="8"/>
  <c r="W457" i="8"/>
  <c r="W190" i="8"/>
  <c r="W684" i="8"/>
  <c r="W392" i="8"/>
  <c r="W99" i="8"/>
  <c r="W1003" i="8"/>
  <c r="W641" i="8"/>
  <c r="W410" i="8"/>
  <c r="W218" i="8"/>
  <c r="W922" i="8"/>
  <c r="W658" i="8"/>
  <c r="W376" i="8"/>
  <c r="W157" i="8"/>
  <c r="W837" i="8"/>
  <c r="W600" i="8"/>
  <c r="W353" i="8"/>
  <c r="W179" i="8"/>
  <c r="W884" i="8"/>
  <c r="W674" i="8"/>
  <c r="W324" i="8"/>
  <c r="W86" i="8"/>
  <c r="W9" i="8"/>
  <c r="W19" i="8"/>
  <c r="W43" i="8"/>
  <c r="W20" i="8"/>
  <c r="W33" i="8"/>
  <c r="W35" i="8"/>
  <c r="W16" i="8"/>
  <c r="W42" i="8"/>
  <c r="W28" i="8"/>
  <c r="W45" i="8"/>
  <c r="W58" i="8"/>
  <c r="W50" i="8"/>
  <c r="W62" i="8"/>
  <c r="W51" i="8"/>
  <c r="W57" i="8"/>
  <c r="W77" i="8"/>
  <c r="W27" i="8"/>
  <c r="W59" i="8"/>
  <c r="W72" i="8"/>
  <c r="W70" i="8"/>
  <c r="W32" i="8"/>
  <c r="W24" i="8"/>
  <c r="W60" i="8"/>
  <c r="AA60" i="8" s="1"/>
  <c r="AB60" i="8" s="1"/>
  <c r="AC60" i="8" s="1"/>
  <c r="W10" i="8"/>
  <c r="W14" i="8"/>
  <c r="W74" i="8"/>
  <c r="W38" i="8"/>
  <c r="W15" i="8"/>
  <c r="W31" i="8"/>
  <c r="W56" i="8"/>
  <c r="W21" i="8"/>
  <c r="W40" i="8"/>
  <c r="W17" i="8"/>
  <c r="W25" i="8"/>
  <c r="W46" i="8"/>
  <c r="W23" i="8"/>
  <c r="AM46" i="8"/>
  <c r="AN46" i="8" s="1"/>
  <c r="AM65" i="8"/>
  <c r="AN65" i="8" s="1"/>
  <c r="Y40" i="8"/>
  <c r="Y8" i="8"/>
  <c r="Y12" i="8"/>
  <c r="Y24" i="8"/>
  <c r="Y34" i="8"/>
  <c r="Y992" i="8"/>
  <c r="Y1004" i="8"/>
  <c r="Y994" i="8"/>
  <c r="Y982" i="8"/>
  <c r="Y980" i="8"/>
  <c r="Y923" i="8"/>
  <c r="Y934" i="8"/>
  <c r="Y954" i="8"/>
  <c r="Y927" i="8"/>
  <c r="Y928" i="8"/>
  <c r="Y951" i="8"/>
  <c r="Y948" i="8"/>
  <c r="Y870" i="8"/>
  <c r="Y810" i="8"/>
  <c r="Y778" i="8"/>
  <c r="Y857" i="8"/>
  <c r="Y877" i="8"/>
  <c r="Y908" i="8"/>
  <c r="Y899" i="8"/>
  <c r="Y867" i="8"/>
  <c r="Y805" i="8"/>
  <c r="Y759" i="8"/>
  <c r="Y727" i="8"/>
  <c r="Y844" i="8"/>
  <c r="Y818" i="8"/>
  <c r="Y875" i="8"/>
  <c r="Y801" i="8"/>
  <c r="Y824" i="8"/>
  <c r="Y826" i="8"/>
  <c r="Y764" i="8"/>
  <c r="Y775" i="8"/>
  <c r="Y785" i="8"/>
  <c r="Y756" i="8"/>
  <c r="Y710" i="8"/>
  <c r="Y726" i="8"/>
  <c r="Y707" i="8"/>
  <c r="Y742" i="8"/>
  <c r="Y684" i="8"/>
  <c r="Y652" i="8"/>
  <c r="Y734" i="8"/>
  <c r="Y669" i="8"/>
  <c r="Y682" i="8"/>
  <c r="Y659" i="8"/>
  <c r="Y618" i="8"/>
  <c r="Y621" i="8"/>
  <c r="Y588" i="8"/>
  <c r="Y647" i="8"/>
  <c r="Y666" i="8"/>
  <c r="Y633" i="8"/>
  <c r="Y590" i="8"/>
  <c r="Y623" i="8"/>
  <c r="Y597" i="8"/>
  <c r="Y595" i="8"/>
  <c r="Y544" i="8"/>
  <c r="Y512" i="8"/>
  <c r="Y480" i="8"/>
  <c r="Y640" i="8"/>
  <c r="Y570" i="8"/>
  <c r="Y538" i="8"/>
  <c r="Y506" i="8"/>
  <c r="Y474" i="8"/>
  <c r="Y523" i="8"/>
  <c r="Y585" i="8"/>
  <c r="Y545" i="8"/>
  <c r="Y541" i="8"/>
  <c r="Y477" i="8"/>
  <c r="Y444" i="8"/>
  <c r="Y489" i="8"/>
  <c r="Y416" i="8"/>
  <c r="Y463" i="8"/>
  <c r="Y433" i="8"/>
  <c r="Y397" i="8"/>
  <c r="Y453" i="8"/>
  <c r="Y410" i="8"/>
  <c r="Y457" i="8"/>
  <c r="Y411" i="8"/>
  <c r="Y379" i="8"/>
  <c r="Y347" i="8"/>
  <c r="Y481" i="8"/>
  <c r="Y366" i="8"/>
  <c r="Y364" i="8"/>
  <c r="Y386" i="8"/>
  <c r="Y322" i="8"/>
  <c r="Y312" i="8"/>
  <c r="Y341" i="8"/>
  <c r="Y317" i="8"/>
  <c r="Y361" i="8"/>
  <c r="Y231" i="8"/>
  <c r="Y302" i="8"/>
  <c r="Y270" i="8"/>
  <c r="Y229" i="8"/>
  <c r="Y280" i="8"/>
  <c r="Y228" i="8"/>
  <c r="Y234" i="8"/>
  <c r="Y284" i="8"/>
  <c r="Y232" i="8"/>
  <c r="Y238" i="8"/>
  <c r="Y289" i="8"/>
  <c r="Y255" i="8"/>
  <c r="Y241" i="8"/>
  <c r="Y179" i="8"/>
  <c r="Y58" i="8"/>
  <c r="Y277" i="8"/>
  <c r="Y227" i="8"/>
  <c r="Y43" i="8"/>
  <c r="Y62" i="8"/>
  <c r="Y165" i="8"/>
  <c r="Y135" i="8"/>
  <c r="Y119" i="8"/>
  <c r="Y103" i="8"/>
  <c r="Y87" i="8"/>
  <c r="Y162" i="8"/>
  <c r="Y72" i="8"/>
  <c r="Y190" i="8"/>
  <c r="Y145" i="8"/>
  <c r="Y129" i="8"/>
  <c r="Y113" i="8"/>
  <c r="Y97" i="8"/>
  <c r="Y188" i="8"/>
  <c r="Y29" i="8"/>
  <c r="Y80" i="8"/>
  <c r="Y28" i="8"/>
  <c r="Y15" i="8"/>
  <c r="Y25" i="8"/>
  <c r="Y18" i="8"/>
  <c r="Y17" i="8"/>
  <c r="Y21" i="8"/>
  <c r="Y30" i="8"/>
  <c r="Y971" i="8"/>
  <c r="Y990" i="8"/>
  <c r="Y970" i="8"/>
  <c r="Y996" i="8"/>
  <c r="Y966" i="8"/>
  <c r="Y941" i="8"/>
  <c r="Y967" i="8"/>
  <c r="Y940" i="8"/>
  <c r="Y949" i="8"/>
  <c r="Y932" i="8"/>
  <c r="Y846" i="8"/>
  <c r="Y794" i="8"/>
  <c r="Y885" i="8"/>
  <c r="Y921" i="8"/>
  <c r="Y922" i="8"/>
  <c r="Y909" i="8"/>
  <c r="Y851" i="8"/>
  <c r="Y788" i="8"/>
  <c r="Y743" i="8"/>
  <c r="Y864" i="8"/>
  <c r="Y895" i="8"/>
  <c r="Y840" i="8"/>
  <c r="Y858" i="8"/>
  <c r="Y800" i="8"/>
  <c r="Y853" i="8"/>
  <c r="Y762" i="8"/>
  <c r="Y777" i="8"/>
  <c r="Y733" i="8"/>
  <c r="Y714" i="8"/>
  <c r="Y781" i="8"/>
  <c r="Y699" i="8"/>
  <c r="Y720" i="8"/>
  <c r="Y668" i="8"/>
  <c r="Y713" i="8"/>
  <c r="Y677" i="8"/>
  <c r="Y686" i="8"/>
  <c r="Y646" i="8"/>
  <c r="Y610" i="8"/>
  <c r="Y608" i="8"/>
  <c r="Y572" i="8"/>
  <c r="Y654" i="8"/>
  <c r="Y662" i="8"/>
  <c r="Y594" i="8"/>
  <c r="Y643" i="8"/>
  <c r="Y575" i="8"/>
  <c r="Y564" i="8"/>
  <c r="Y528" i="8"/>
  <c r="Y492" i="8"/>
  <c r="Y624" i="8"/>
  <c r="Y573" i="8"/>
  <c r="Y534" i="8"/>
  <c r="Y498" i="8"/>
  <c r="Y565" i="8"/>
  <c r="Y601" i="8"/>
  <c r="Y609" i="8"/>
  <c r="Y569" i="8"/>
  <c r="Y485" i="8"/>
  <c r="Y440" i="8"/>
  <c r="Y447" i="8"/>
  <c r="Y404" i="8"/>
  <c r="Y450" i="8"/>
  <c r="Y409" i="8"/>
  <c r="Y455" i="8"/>
  <c r="Y414" i="8"/>
  <c r="Y443" i="8"/>
  <c r="Y403" i="8"/>
  <c r="Y367" i="8"/>
  <c r="Y331" i="8"/>
  <c r="Y394" i="8"/>
  <c r="Y318" i="8"/>
  <c r="Y388" i="8"/>
  <c r="Y321" i="8"/>
  <c r="Y389" i="8"/>
  <c r="Y398" i="8"/>
  <c r="Y390" i="8"/>
  <c r="Y243" i="8"/>
  <c r="Y310" i="8"/>
  <c r="Y274" i="8"/>
  <c r="Y204" i="8"/>
  <c r="Y265" i="8"/>
  <c r="Y216" i="8"/>
  <c r="Y197" i="8"/>
  <c r="Y253" i="8"/>
  <c r="Y206" i="8"/>
  <c r="Y300" i="8"/>
  <c r="Y236" i="8"/>
  <c r="Y203" i="8"/>
  <c r="Y167" i="8"/>
  <c r="Y32" i="8"/>
  <c r="Y259" i="8"/>
  <c r="Y63" i="8"/>
  <c r="Y68" i="8"/>
  <c r="Y157" i="8"/>
  <c r="Y131" i="8"/>
  <c r="Y112" i="8"/>
  <c r="Y95" i="8"/>
  <c r="Y55" i="8"/>
  <c r="Y159" i="8"/>
  <c r="Y67" i="8"/>
  <c r="Y142" i="8"/>
  <c r="Y125" i="8"/>
  <c r="Y106" i="8"/>
  <c r="Y89" i="8"/>
  <c r="Y64" i="8"/>
  <c r="Y155" i="8"/>
  <c r="Y31" i="8"/>
  <c r="Y984" i="8"/>
  <c r="Y997" i="8"/>
  <c r="Y974" i="8"/>
  <c r="Y959" i="8"/>
  <c r="Y947" i="8"/>
  <c r="Y950" i="8"/>
  <c r="Y955" i="8"/>
  <c r="Y910" i="8"/>
  <c r="Y905" i="8"/>
  <c r="Y929" i="8"/>
  <c r="Y900" i="8"/>
  <c r="Y830" i="8"/>
  <c r="Y786" i="8"/>
  <c r="Y865" i="8"/>
  <c r="Y898" i="8"/>
  <c r="Y903" i="8"/>
  <c r="Y896" i="8"/>
  <c r="Y835" i="8"/>
  <c r="Y771" i="8"/>
  <c r="Y735" i="8"/>
  <c r="Y848" i="8"/>
  <c r="Y868" i="8"/>
  <c r="Y852" i="8"/>
  <c r="Y820" i="8"/>
  <c r="Y871" i="8"/>
  <c r="Y799" i="8"/>
  <c r="Y784" i="8"/>
  <c r="Y791" i="8"/>
  <c r="Y750" i="8"/>
  <c r="Y702" i="8"/>
  <c r="Y749" i="8"/>
  <c r="Y691" i="8"/>
  <c r="Y701" i="8"/>
  <c r="Y660" i="8"/>
  <c r="Y740" i="8"/>
  <c r="Y665" i="8"/>
  <c r="Y679" i="8"/>
  <c r="Y638" i="8"/>
  <c r="Y738" i="8"/>
  <c r="Y600" i="8"/>
  <c r="Y658" i="8"/>
  <c r="Y683" i="8"/>
  <c r="Y613" i="8"/>
  <c r="Y705" i="8"/>
  <c r="Y616" i="8"/>
  <c r="Y650" i="8"/>
  <c r="Y556" i="8"/>
  <c r="Y520" i="8"/>
  <c r="Y484" i="8"/>
  <c r="Y617" i="8"/>
  <c r="Y562" i="8"/>
  <c r="Y526" i="8"/>
  <c r="Y490" i="8"/>
  <c r="Y549" i="8"/>
  <c r="Y529" i="8"/>
  <c r="Y553" i="8"/>
  <c r="Y533" i="8"/>
  <c r="Y555" i="8"/>
  <c r="Y432" i="8"/>
  <c r="Y445" i="8"/>
  <c r="Y396" i="8"/>
  <c r="Y435" i="8"/>
  <c r="Y401" i="8"/>
  <c r="Y439" i="8"/>
  <c r="Y511" i="8"/>
  <c r="Y441" i="8"/>
  <c r="Y395" i="8"/>
  <c r="Y359" i="8"/>
  <c r="Y323" i="8"/>
  <c r="Y381" i="8"/>
  <c r="Y348" i="8"/>
  <c r="Y370" i="8"/>
  <c r="Y368" i="8"/>
  <c r="Y373" i="8"/>
  <c r="Y356" i="8"/>
  <c r="Y377" i="8"/>
  <c r="Y235" i="8"/>
  <c r="Y298" i="8"/>
  <c r="Y262" i="8"/>
  <c r="Y196" i="8"/>
  <c r="Y263" i="8"/>
  <c r="Y305" i="8"/>
  <c r="Y299" i="8"/>
  <c r="Y251" i="8"/>
  <c r="Y237" i="8"/>
  <c r="Y287" i="8"/>
  <c r="Y222" i="8"/>
  <c r="Y195" i="8"/>
  <c r="Y82" i="8"/>
  <c r="Y292" i="8"/>
  <c r="Y240" i="8"/>
  <c r="Y37" i="8"/>
  <c r="Y45" i="8"/>
  <c r="Y144" i="8"/>
  <c r="Y127" i="8"/>
  <c r="Y108" i="8"/>
  <c r="Y91" i="8"/>
  <c r="Y180" i="8"/>
  <c r="Y184" i="8"/>
  <c r="Y174" i="8"/>
  <c r="Y138" i="8"/>
  <c r="Y121" i="8"/>
  <c r="Y102" i="8"/>
  <c r="Y85" i="8"/>
  <c r="Y54" i="8"/>
  <c r="Y65" i="8"/>
  <c r="Y979" i="8"/>
  <c r="Y961" i="8"/>
  <c r="Y975" i="8"/>
  <c r="Y1001" i="8"/>
  <c r="Y989" i="8"/>
  <c r="Y953" i="8"/>
  <c r="Y983" i="8"/>
  <c r="Y944" i="8"/>
  <c r="Y920" i="8"/>
  <c r="Y936" i="8"/>
  <c r="Y854" i="8"/>
  <c r="Y798" i="8"/>
  <c r="Y901" i="8"/>
  <c r="Y817" i="8"/>
  <c r="Y925" i="8"/>
  <c r="Y913" i="8"/>
  <c r="Y863" i="8"/>
  <c r="Y789" i="8"/>
  <c r="Y747" i="8"/>
  <c r="Y876" i="8"/>
  <c r="Y787" i="8"/>
  <c r="Y859" i="8"/>
  <c r="Y827" i="8"/>
  <c r="Y808" i="8"/>
  <c r="Y793" i="8"/>
  <c r="Y768" i="8"/>
  <c r="Y779" i="8"/>
  <c r="Y746" i="8"/>
  <c r="Y718" i="8"/>
  <c r="Y732" i="8"/>
  <c r="Y703" i="8"/>
  <c r="Y721" i="8"/>
  <c r="Y672" i="8"/>
  <c r="Y716" i="8"/>
  <c r="Y681" i="8"/>
  <c r="Y717" i="8"/>
  <c r="Y667" i="8"/>
  <c r="Y614" i="8"/>
  <c r="Y619" i="8"/>
  <c r="Y576" i="8"/>
  <c r="Y709" i="8"/>
  <c r="Y632" i="8"/>
  <c r="Y598" i="8"/>
  <c r="Y636" i="8"/>
  <c r="Y589" i="8"/>
  <c r="Y568" i="8"/>
  <c r="Y532" i="8"/>
  <c r="Y496" i="8"/>
  <c r="Y460" i="8"/>
  <c r="Y582" i="8"/>
  <c r="Y542" i="8"/>
  <c r="Y502" i="8"/>
  <c r="Y627" i="8"/>
  <c r="Y499" i="8"/>
  <c r="Y551" i="8"/>
  <c r="Y579" i="8"/>
  <c r="Y493" i="8"/>
  <c r="Y448" i="8"/>
  <c r="Y483" i="8"/>
  <c r="Y408" i="8"/>
  <c r="Y451" i="8"/>
  <c r="Y413" i="8"/>
  <c r="Y471" i="8"/>
  <c r="Y421" i="8"/>
  <c r="Y473" i="8"/>
  <c r="Y407" i="8"/>
  <c r="Y371" i="8"/>
  <c r="Y335" i="8"/>
  <c r="Y458" i="8"/>
  <c r="Y333" i="8"/>
  <c r="Y402" i="8"/>
  <c r="Y337" i="8"/>
  <c r="Y308" i="8"/>
  <c r="Y325" i="8"/>
  <c r="Y392" i="8"/>
  <c r="Y329" i="8"/>
  <c r="Y314" i="8"/>
  <c r="Y278" i="8"/>
  <c r="Y230" i="8"/>
  <c r="Y279" i="8"/>
  <c r="Y220" i="8"/>
  <c r="Y201" i="8"/>
  <c r="Y267" i="8"/>
  <c r="Y207" i="8"/>
  <c r="Y304" i="8"/>
  <c r="Y256" i="8"/>
  <c r="Y210" i="8"/>
  <c r="Y171" i="8"/>
  <c r="Y46" i="8"/>
  <c r="Y260" i="8"/>
  <c r="Y70" i="8"/>
  <c r="Y71" i="8"/>
  <c r="Y166" i="8"/>
  <c r="Y132" i="8"/>
  <c r="Y115" i="8"/>
  <c r="Y96" i="8"/>
  <c r="Y60" i="8"/>
  <c r="Y169" i="8"/>
  <c r="Y79" i="8"/>
  <c r="Y146" i="8"/>
  <c r="Y126" i="8"/>
  <c r="Y109" i="8"/>
  <c r="Y90" i="8"/>
  <c r="Y75" i="8"/>
  <c r="Y163" i="8"/>
  <c r="Y36" i="8"/>
  <c r="Y981" i="8"/>
  <c r="Y963" i="8"/>
  <c r="Y915" i="8"/>
  <c r="Y938" i="8"/>
  <c r="Y973" i="8"/>
  <c r="Y945" i="8"/>
  <c r="Y838" i="8"/>
  <c r="Y930" i="8"/>
  <c r="Y893" i="8"/>
  <c r="Y911" i="8"/>
  <c r="Y819" i="8"/>
  <c r="Y739" i="8"/>
  <c r="Y816" i="8"/>
  <c r="Y845" i="8"/>
  <c r="Y872" i="8"/>
  <c r="Y807" i="8"/>
  <c r="Y770" i="8"/>
  <c r="Y728" i="8"/>
  <c r="Y736" i="8"/>
  <c r="Y737" i="8"/>
  <c r="Y769" i="8"/>
  <c r="Y673" i="8"/>
  <c r="Y687" i="8"/>
  <c r="Y708" i="8"/>
  <c r="Y580" i="8"/>
  <c r="Y651" i="8"/>
  <c r="Y586" i="8"/>
  <c r="Y670" i="8"/>
  <c r="Y552" i="8"/>
  <c r="Y500" i="8"/>
  <c r="Y599" i="8"/>
  <c r="Y530" i="8"/>
  <c r="Y478" i="8"/>
  <c r="Y521" i="8"/>
  <c r="Y519" i="8"/>
  <c r="Y469" i="8"/>
  <c r="Y446" i="8"/>
  <c r="Y459" i="8"/>
  <c r="Y393" i="8"/>
  <c r="Y422" i="8"/>
  <c r="Y426" i="8"/>
  <c r="Y363" i="8"/>
  <c r="Y466" i="8"/>
  <c r="Y332" i="8"/>
  <c r="Y338" i="8"/>
  <c r="Y357" i="8"/>
  <c r="Y378" i="8"/>
  <c r="Y344" i="8"/>
  <c r="Y258" i="8"/>
  <c r="Y281" i="8"/>
  <c r="Y247" i="8"/>
  <c r="Y252" i="8"/>
  <c r="Y198" i="8"/>
  <c r="Y218" i="8"/>
  <c r="Y175" i="8"/>
  <c r="Y276" i="8"/>
  <c r="Y56" i="8"/>
  <c r="Y182" i="8"/>
  <c r="Y124" i="8"/>
  <c r="Y99" i="8"/>
  <c r="Y186" i="8"/>
  <c r="Y189" i="8"/>
  <c r="Y133" i="8"/>
  <c r="Y101" i="8"/>
  <c r="Y149" i="8"/>
  <c r="Y48" i="8"/>
  <c r="Y47" i="8"/>
  <c r="Y976" i="8"/>
  <c r="Y969" i="8"/>
  <c r="Y972" i="8"/>
  <c r="Y962" i="8"/>
  <c r="Y991" i="8"/>
  <c r="Y897" i="8"/>
  <c r="Y968" i="8"/>
  <c r="Y814" i="8"/>
  <c r="Y873" i="8"/>
  <c r="Y880" i="8"/>
  <c r="Y892" i="8"/>
  <c r="Y804" i="8"/>
  <c r="Y723" i="8"/>
  <c r="Y850" i="8"/>
  <c r="Y834" i="8"/>
  <c r="Y855" i="8"/>
  <c r="Y839" i="8"/>
  <c r="Y773" i="8"/>
  <c r="Y706" i="8"/>
  <c r="Y715" i="8"/>
  <c r="Y689" i="8"/>
  <c r="Y724" i="8"/>
  <c r="Y657" i="8"/>
  <c r="Y642" i="8"/>
  <c r="Y625" i="8"/>
  <c r="Y655" i="8"/>
  <c r="Y635" i="8"/>
  <c r="Y674" i="8"/>
  <c r="Y571" i="8"/>
  <c r="Y540" i="8"/>
  <c r="Y476" i="8"/>
  <c r="Y583" i="8"/>
  <c r="Y518" i="8"/>
  <c r="Y557" i="8"/>
  <c r="Y567" i="8"/>
  <c r="Y525" i="8"/>
  <c r="Y452" i="8"/>
  <c r="Y430" i="8"/>
  <c r="Y449" i="8"/>
  <c r="Y467" i="8"/>
  <c r="Y479" i="8"/>
  <c r="Y415" i="8"/>
  <c r="Y351" i="8"/>
  <c r="Y382" i="8"/>
  <c r="Y311" i="8"/>
  <c r="Y352" i="8"/>
  <c r="Y326" i="8"/>
  <c r="Y346" i="8"/>
  <c r="Y306" i="8"/>
  <c r="Y250" i="8"/>
  <c r="Y249" i="8"/>
  <c r="Y205" i="8"/>
  <c r="Y221" i="8"/>
  <c r="Y288" i="8"/>
  <c r="Y209" i="8"/>
  <c r="Y78" i="8"/>
  <c r="Y261" i="8"/>
  <c r="Y176" i="8"/>
  <c r="Y147" i="8"/>
  <c r="Y120" i="8"/>
  <c r="Y88" i="8"/>
  <c r="Y170" i="8"/>
  <c r="Y161" i="8"/>
  <c r="Y122" i="8"/>
  <c r="Y94" i="8"/>
  <c r="Y23" i="8"/>
  <c r="Y41" i="8"/>
  <c r="Y993" i="8"/>
  <c r="Y999" i="8"/>
  <c r="Y931" i="8"/>
  <c r="Y937" i="8"/>
  <c r="Y886" i="8"/>
  <c r="Y957" i="8"/>
  <c r="Y862" i="8"/>
  <c r="Y952" i="8"/>
  <c r="Y883" i="8"/>
  <c r="Y914" i="8"/>
  <c r="Y831" i="8"/>
  <c r="Y751" i="8"/>
  <c r="Y828" i="8"/>
  <c r="Y856" i="8"/>
  <c r="Y792" i="8"/>
  <c r="Y823" i="8"/>
  <c r="Y780" i="8"/>
  <c r="Y741" i="8"/>
  <c r="Y761" i="8"/>
  <c r="Y692" i="8"/>
  <c r="Y656" i="8"/>
  <c r="Y685" i="8"/>
  <c r="Y700" i="8"/>
  <c r="Y744" i="8"/>
  <c r="Y584" i="8"/>
  <c r="Y663" i="8"/>
  <c r="Y602" i="8"/>
  <c r="Y577" i="8"/>
  <c r="Y560" i="8"/>
  <c r="Y504" i="8"/>
  <c r="Y607" i="8"/>
  <c r="Y546" i="8"/>
  <c r="Y482" i="8"/>
  <c r="Y537" i="8"/>
  <c r="Y527" i="8"/>
  <c r="Y547" i="8"/>
  <c r="Y505" i="8"/>
  <c r="Y491" i="8"/>
  <c r="Y405" i="8"/>
  <c r="Y423" i="8"/>
  <c r="Y427" i="8"/>
  <c r="Y375" i="8"/>
  <c r="Y475" i="8"/>
  <c r="Y380" i="8"/>
  <c r="Y353" i="8"/>
  <c r="Y358" i="8"/>
  <c r="Y309" i="8"/>
  <c r="Y360" i="8"/>
  <c r="Y266" i="8"/>
  <c r="Y295" i="8"/>
  <c r="Y303" i="8"/>
  <c r="Y268" i="8"/>
  <c r="Y202" i="8"/>
  <c r="Y226" i="8"/>
  <c r="Y183" i="8"/>
  <c r="Y291" i="8"/>
  <c r="Y211" i="8"/>
  <c r="Y33" i="8"/>
  <c r="Y128" i="8"/>
  <c r="Y100" i="8"/>
  <c r="Y154" i="8"/>
  <c r="Y148" i="8"/>
  <c r="Y134" i="8"/>
  <c r="Y105" i="8"/>
  <c r="Y158" i="8"/>
  <c r="Y49" i="8"/>
  <c r="Y964" i="8"/>
  <c r="Y1005" i="8"/>
  <c r="Y902" i="8"/>
  <c r="Y904" i="8"/>
  <c r="Y782" i="8"/>
  <c r="Y907" i="8"/>
  <c r="Y815" i="8"/>
  <c r="Y860" i="8"/>
  <c r="Y829" i="8"/>
  <c r="Y813" i="8"/>
  <c r="Y754" i="8"/>
  <c r="Y730" i="8"/>
  <c r="Y676" i="8"/>
  <c r="Y653" i="8"/>
  <c r="Y622" i="8"/>
  <c r="Y631" i="8"/>
  <c r="Y697" i="8"/>
  <c r="Y603" i="8"/>
  <c r="Y472" i="8"/>
  <c r="Y550" i="8"/>
  <c r="Y531" i="8"/>
  <c r="Y593" i="8"/>
  <c r="Y424" i="8"/>
  <c r="Y434" i="8"/>
  <c r="Y437" i="8"/>
  <c r="Y391" i="8"/>
  <c r="Y462" i="8"/>
  <c r="Y369" i="8"/>
  <c r="Y372" i="8"/>
  <c r="Y376" i="8"/>
  <c r="Y200" i="8"/>
  <c r="Y233" i="8"/>
  <c r="Y246" i="8"/>
  <c r="Y242" i="8"/>
  <c r="Y293" i="8"/>
  <c r="Y152" i="8"/>
  <c r="Y123" i="8"/>
  <c r="Y76" i="8"/>
  <c r="Y153" i="8"/>
  <c r="Y110" i="8"/>
  <c r="Y178" i="8"/>
  <c r="Y20" i="8"/>
  <c r="Y1000" i="8"/>
  <c r="Y956" i="8"/>
  <c r="Y942" i="8"/>
  <c r="Y894" i="8"/>
  <c r="Y888" i="8"/>
  <c r="Y919" i="8"/>
  <c r="Y917" i="8"/>
  <c r="Y774" i="8"/>
  <c r="Y832" i="8"/>
  <c r="Y821" i="8"/>
  <c r="Y758" i="8"/>
  <c r="Y757" i="8"/>
  <c r="Y711" i="8"/>
  <c r="Y664" i="8"/>
  <c r="Y748" i="8"/>
  <c r="Y641" i="8"/>
  <c r="Y628" i="8"/>
  <c r="Y671" i="8"/>
  <c r="Y587" i="8"/>
  <c r="Y468" i="8"/>
  <c r="Y522" i="8"/>
  <c r="Y515" i="8"/>
  <c r="Y517" i="8"/>
  <c r="Y420" i="8"/>
  <c r="Y419" i="8"/>
  <c r="Y406" i="8"/>
  <c r="Y387" i="8"/>
  <c r="Y365" i="8"/>
  <c r="Y354" i="8"/>
  <c r="Y340" i="8"/>
  <c r="Y328" i="8"/>
  <c r="Y297" i="8"/>
  <c r="Y193" i="8"/>
  <c r="Y208" i="8"/>
  <c r="Y199" i="8"/>
  <c r="Y275" i="8"/>
  <c r="Y59" i="8"/>
  <c r="Y116" i="8"/>
  <c r="Y42" i="8"/>
  <c r="Y151" i="8"/>
  <c r="Y98" i="8"/>
  <c r="Y177" i="8"/>
  <c r="Y1003" i="8"/>
  <c r="Y1002" i="8"/>
  <c r="Y926" i="8"/>
  <c r="Y924" i="8"/>
  <c r="Y884" i="8"/>
  <c r="Y849" i="8"/>
  <c r="Y916" i="8"/>
  <c r="Y767" i="8"/>
  <c r="Y803" i="8"/>
  <c r="Y811" i="8"/>
  <c r="Y809" i="8"/>
  <c r="Y760" i="8"/>
  <c r="Y695" i="8"/>
  <c r="Y725" i="8"/>
  <c r="Y678" i="8"/>
  <c r="Y620" i="8"/>
  <c r="Y645" i="8"/>
  <c r="Y639" i="8"/>
  <c r="Y548" i="8"/>
  <c r="Y464" i="8"/>
  <c r="Y514" i="8"/>
  <c r="Y507" i="8"/>
  <c r="Y509" i="8"/>
  <c r="Y431" i="8"/>
  <c r="Y418" i="8"/>
  <c r="Y461" i="8"/>
  <c r="Y383" i="8"/>
  <c r="Y350" i="8"/>
  <c r="Y384" i="8"/>
  <c r="Y324" i="8"/>
  <c r="Y294" i="8"/>
  <c r="Y296" i="8"/>
  <c r="Y285" i="8"/>
  <c r="Y194" i="8"/>
  <c r="Y191" i="8"/>
  <c r="Y245" i="8"/>
  <c r="Y38" i="8"/>
  <c r="Y111" i="8"/>
  <c r="Y185" i="8"/>
  <c r="Y141" i="8"/>
  <c r="Y93" i="8"/>
  <c r="Y83" i="8"/>
  <c r="Y978" i="8"/>
  <c r="Y939" i="8"/>
  <c r="Y943" i="8"/>
  <c r="Y933" i="8"/>
  <c r="Y790" i="8"/>
  <c r="Y874" i="8"/>
  <c r="Y847" i="8"/>
  <c r="Y912" i="8"/>
  <c r="Y843" i="8"/>
  <c r="Y812" i="8"/>
  <c r="Y797" i="8"/>
  <c r="Y745" i="8"/>
  <c r="Y680" i="8"/>
  <c r="Y661" i="8"/>
  <c r="Y626" i="8"/>
  <c r="Y644" i="8"/>
  <c r="Y606" i="8"/>
  <c r="Y629" i="8"/>
  <c r="Y488" i="8"/>
  <c r="Y554" i="8"/>
  <c r="Y539" i="8"/>
  <c r="Y535" i="8"/>
  <c r="Y428" i="8"/>
  <c r="Y513" i="8"/>
  <c r="Y438" i="8"/>
  <c r="Y399" i="8"/>
  <c r="Y319" i="8"/>
  <c r="Y385" i="8"/>
  <c r="Y342" i="8"/>
  <c r="Y239" i="8"/>
  <c r="Y301" i="8"/>
  <c r="Y212" i="8"/>
  <c r="Y213" i="8"/>
  <c r="Y214" i="8"/>
  <c r="Y51" i="8"/>
  <c r="Y160" i="8"/>
  <c r="Y136" i="8"/>
  <c r="Y81" i="8"/>
  <c r="Y173" i="8"/>
  <c r="Y114" i="8"/>
  <c r="Y19" i="8"/>
  <c r="Y16" i="8"/>
  <c r="Y965" i="8"/>
  <c r="Y946" i="8"/>
  <c r="Y890" i="8"/>
  <c r="Y719" i="8"/>
  <c r="Y836" i="8"/>
  <c r="Y690" i="8"/>
  <c r="Y693" i="8"/>
  <c r="Y712" i="8"/>
  <c r="Y615" i="8"/>
  <c r="Y558" i="8"/>
  <c r="Y543" i="8"/>
  <c r="Y495" i="8"/>
  <c r="Y425" i="8"/>
  <c r="Y307" i="8"/>
  <c r="Y330" i="8"/>
  <c r="Y224" i="8"/>
  <c r="Y257" i="8"/>
  <c r="Y35" i="8"/>
  <c r="Y84" i="8"/>
  <c r="Y117" i="8"/>
  <c r="Y987" i="8"/>
  <c r="Y958" i="8"/>
  <c r="Y822" i="8"/>
  <c r="Y891" i="8"/>
  <c r="Y869" i="8"/>
  <c r="Y772" i="8"/>
  <c r="Y753" i="8"/>
  <c r="Y675" i="8"/>
  <c r="Y649" i="8"/>
  <c r="Y524" i="8"/>
  <c r="Y494" i="8"/>
  <c r="Y563" i="8"/>
  <c r="Y503" i="8"/>
  <c r="Y343" i="8"/>
  <c r="Y320" i="8"/>
  <c r="Y286" i="8"/>
  <c r="Y269" i="8"/>
  <c r="Y150" i="8"/>
  <c r="Y143" i="8"/>
  <c r="Y168" i="8"/>
  <c r="Y192" i="8"/>
  <c r="Y9" i="8"/>
  <c r="Y66" i="8"/>
  <c r="Y1006" i="8"/>
  <c r="Y998" i="8"/>
  <c r="Y806" i="8"/>
  <c r="Y887" i="8"/>
  <c r="Y866" i="8"/>
  <c r="Y766" i="8"/>
  <c r="Y704" i="8"/>
  <c r="Y634" i="8"/>
  <c r="Y612" i="8"/>
  <c r="Y516" i="8"/>
  <c r="Y486" i="8"/>
  <c r="Y456" i="8"/>
  <c r="Y465" i="8"/>
  <c r="Y339" i="8"/>
  <c r="Y316" i="8"/>
  <c r="Y282" i="8"/>
  <c r="Y225" i="8"/>
  <c r="Y74" i="8"/>
  <c r="Y140" i="8"/>
  <c r="Y164" i="8"/>
  <c r="Y172" i="8"/>
  <c r="Y985" i="8"/>
  <c r="Y889" i="8"/>
  <c r="Y841" i="8"/>
  <c r="Y763" i="8"/>
  <c r="Y795" i="8"/>
  <c r="Y722" i="8"/>
  <c r="Y752" i="8"/>
  <c r="Y604" i="8"/>
  <c r="Y637" i="8"/>
  <c r="Y574" i="8"/>
  <c r="Y578" i="8"/>
  <c r="Y429" i="8"/>
  <c r="Y497" i="8"/>
  <c r="Y349" i="8"/>
  <c r="Y313" i="8"/>
  <c r="Y264" i="8"/>
  <c r="Y273" i="8"/>
  <c r="Y223" i="8"/>
  <c r="Y107" i="8"/>
  <c r="Y137" i="8"/>
  <c r="Y44" i="8"/>
  <c r="Y986" i="8"/>
  <c r="Y935" i="8"/>
  <c r="Y825" i="8"/>
  <c r="Y731" i="8"/>
  <c r="Y837" i="8"/>
  <c r="Y694" i="8"/>
  <c r="Y696" i="8"/>
  <c r="Y592" i="8"/>
  <c r="Y605" i="8"/>
  <c r="Y566" i="8"/>
  <c r="Y561" i="8"/>
  <c r="Y400" i="8"/>
  <c r="Y442" i="8"/>
  <c r="Y315" i="8"/>
  <c r="Y345" i="8"/>
  <c r="Y244" i="8"/>
  <c r="Y271" i="8"/>
  <c r="Y215" i="8"/>
  <c r="Y92" i="8"/>
  <c r="Y118" i="8"/>
  <c r="Y802" i="8"/>
  <c r="Y776" i="8"/>
  <c r="Y596" i="8"/>
  <c r="Y470" i="8"/>
  <c r="Y355" i="8"/>
  <c r="Y248" i="8"/>
  <c r="Y139" i="8"/>
  <c r="Y27" i="8"/>
  <c r="Y995" i="8"/>
  <c r="Y833" i="8"/>
  <c r="Y765" i="8"/>
  <c r="Y648" i="8"/>
  <c r="Y559" i="8"/>
  <c r="Y327" i="8"/>
  <c r="Y283" i="8"/>
  <c r="Y104" i="8"/>
  <c r="Y73" i="8"/>
  <c r="Y977" i="8"/>
  <c r="Y906" i="8"/>
  <c r="Y698" i="8"/>
  <c r="Y611" i="8"/>
  <c r="Y501" i="8"/>
  <c r="Y334" i="8"/>
  <c r="Y217" i="8"/>
  <c r="Y77" i="8"/>
  <c r="Y57" i="8"/>
  <c r="Y960" i="8"/>
  <c r="Y879" i="8"/>
  <c r="Y842" i="8"/>
  <c r="Y581" i="8"/>
  <c r="Y436" i="8"/>
  <c r="Y336" i="8"/>
  <c r="Y272" i="8"/>
  <c r="Y156" i="8"/>
  <c r="Y26" i="8"/>
  <c r="Y11" i="8"/>
  <c r="Y13" i="8"/>
  <c r="Y918" i="8"/>
  <c r="Y755" i="8"/>
  <c r="Y688" i="8"/>
  <c r="Y536" i="8"/>
  <c r="Y412" i="8"/>
  <c r="Y374" i="8"/>
  <c r="Y187" i="8"/>
  <c r="Y130" i="8"/>
  <c r="Y50" i="8"/>
  <c r="Y988" i="8"/>
  <c r="Y882" i="8"/>
  <c r="Y729" i="8"/>
  <c r="Y508" i="8"/>
  <c r="Y417" i="8"/>
  <c r="Y362" i="8"/>
  <c r="Y53" i="8"/>
  <c r="Y86" i="8"/>
  <c r="Y881" i="8"/>
  <c r="Y861" i="8"/>
  <c r="Y783" i="8"/>
  <c r="Y591" i="8"/>
  <c r="Y454" i="8"/>
  <c r="Y290" i="8"/>
  <c r="Y219" i="8"/>
  <c r="Y61" i="8"/>
  <c r="Y69" i="8"/>
  <c r="Y878" i="8"/>
  <c r="Y796" i="8"/>
  <c r="Y630" i="8"/>
  <c r="Y510" i="8"/>
  <c r="Y487" i="8"/>
  <c r="Y254" i="8"/>
  <c r="Y181" i="8"/>
  <c r="Y10" i="8"/>
  <c r="Y52" i="8"/>
  <c r="Y39" i="8"/>
  <c r="Y22" i="8"/>
  <c r="Y14" i="8"/>
  <c r="Z54" i="8"/>
  <c r="Z8" i="8"/>
  <c r="Z12" i="8"/>
  <c r="Z16" i="8"/>
  <c r="Z14" i="8"/>
  <c r="Z23" i="8"/>
  <c r="Z18" i="8"/>
  <c r="Z25" i="8"/>
  <c r="Z971" i="8"/>
  <c r="Z994" i="8"/>
  <c r="Z984" i="8"/>
  <c r="Z1001" i="8"/>
  <c r="Z950" i="8"/>
  <c r="Z970" i="8"/>
  <c r="Z965" i="8"/>
  <c r="Z983" i="8"/>
  <c r="Z897" i="8"/>
  <c r="Z900" i="8"/>
  <c r="Z976" i="8"/>
  <c r="Z943" i="8"/>
  <c r="Z885" i="8"/>
  <c r="Z817" i="8"/>
  <c r="Z868" i="8"/>
  <c r="Z807" i="8"/>
  <c r="Z775" i="8"/>
  <c r="Z871" i="8"/>
  <c r="Z896" i="8"/>
  <c r="Z778" i="8"/>
  <c r="Z809" i="8"/>
  <c r="Z843" i="8"/>
  <c r="Z850" i="8"/>
  <c r="Z802" i="8"/>
  <c r="Z855" i="8"/>
  <c r="Z814" i="8"/>
  <c r="Z789" i="8"/>
  <c r="Z772" i="8"/>
  <c r="Z757" i="8"/>
  <c r="Z767" i="8"/>
  <c r="Z815" i="8"/>
  <c r="Z732" i="8"/>
  <c r="Z711" i="8"/>
  <c r="Z763" i="8"/>
  <c r="Z710" i="8"/>
  <c r="Z672" i="8"/>
  <c r="Z731" i="8"/>
  <c r="Z746" i="8"/>
  <c r="Z673" i="8"/>
  <c r="Z714" i="8"/>
  <c r="Z773" i="8"/>
  <c r="Z645" i="8"/>
  <c r="Z675" i="8"/>
  <c r="Z626" i="8"/>
  <c r="Z709" i="8"/>
  <c r="Z644" i="8"/>
  <c r="Z593" i="8"/>
  <c r="Z648" i="8"/>
  <c r="Z636" i="8"/>
  <c r="Z599" i="8"/>
  <c r="Z575" i="8"/>
  <c r="Z568" i="8"/>
  <c r="Z536" i="8"/>
  <c r="Z504" i="8"/>
  <c r="Z472" i="8"/>
  <c r="Z572" i="8"/>
  <c r="Z578" i="8"/>
  <c r="Z545" i="8"/>
  <c r="Z566" i="8"/>
  <c r="Z534" i="8"/>
  <c r="Z502" i="8"/>
  <c r="Z470" i="8"/>
  <c r="Z505" i="8"/>
  <c r="Z519" i="8"/>
  <c r="Z547" i="8"/>
  <c r="Z432" i="8"/>
  <c r="Z507" i="8"/>
  <c r="Z451" i="8"/>
  <c r="Z417" i="8"/>
  <c r="Z477" i="8"/>
  <c r="Z439" i="8"/>
  <c r="Z406" i="8"/>
  <c r="Z493" i="8"/>
  <c r="Z441" i="8"/>
  <c r="Z481" i="8"/>
  <c r="Z431" i="8"/>
  <c r="Z396" i="8"/>
  <c r="Z364" i="8"/>
  <c r="Z332" i="8"/>
  <c r="Z315" i="8"/>
  <c r="Z370" i="8"/>
  <c r="Z387" i="8"/>
  <c r="Z304" i="8"/>
  <c r="Z341" i="8"/>
  <c r="Z313" i="8"/>
  <c r="Z330" i="8"/>
  <c r="Z314" i="8"/>
  <c r="Z282" i="8"/>
  <c r="Z250" i="8"/>
  <c r="Z333" i="8"/>
  <c r="Z296" i="8"/>
  <c r="Z19" i="8"/>
  <c r="Z10" i="8"/>
  <c r="Z64" i="8"/>
  <c r="Z22" i="8"/>
  <c r="Z52" i="8"/>
  <c r="Z29" i="8"/>
  <c r="Z39" i="8"/>
  <c r="Z1006" i="8"/>
  <c r="Z964" i="8"/>
  <c r="Z980" i="8"/>
  <c r="Z977" i="8"/>
  <c r="Z1002" i="8"/>
  <c r="Z921" i="8"/>
  <c r="Z988" i="8"/>
  <c r="Z889" i="8"/>
  <c r="Z884" i="8"/>
  <c r="Z927" i="8"/>
  <c r="Z923" i="8"/>
  <c r="Z841" i="8"/>
  <c r="Z882" i="8"/>
  <c r="Z811" i="8"/>
  <c r="Z893" i="8"/>
  <c r="Z903" i="8"/>
  <c r="Z848" i="8"/>
  <c r="Z877" i="8"/>
  <c r="Z867" i="8"/>
  <c r="Z872" i="8"/>
  <c r="Z818" i="8"/>
  <c r="Z837" i="8"/>
  <c r="Z870" i="8"/>
  <c r="Z858" i="8"/>
  <c r="Z859" i="8"/>
  <c r="Z782" i="8"/>
  <c r="Z737" i="8"/>
  <c r="Z743" i="8"/>
  <c r="Z707" i="8"/>
  <c r="Z734" i="8"/>
  <c r="Z689" i="8"/>
  <c r="Z656" i="8"/>
  <c r="Z713" i="8"/>
  <c r="Z681" i="8"/>
  <c r="Z738" i="8"/>
  <c r="Z759" i="8"/>
  <c r="Z637" i="8"/>
  <c r="Z646" i="8"/>
  <c r="Z610" i="8"/>
  <c r="Z658" i="8"/>
  <c r="Z601" i="8"/>
  <c r="Z651" i="8"/>
  <c r="Z623" i="8"/>
  <c r="Z591" i="8"/>
  <c r="Z621" i="8"/>
  <c r="Z552" i="8"/>
  <c r="Z516" i="8"/>
  <c r="Z480" i="8"/>
  <c r="Z574" i="8"/>
  <c r="Z576" i="8"/>
  <c r="Z604" i="8"/>
  <c r="Z554" i="8"/>
  <c r="Z518" i="8"/>
  <c r="Z482" i="8"/>
  <c r="Z521" i="8"/>
  <c r="Z527" i="8"/>
  <c r="Z469" i="8"/>
  <c r="Z424" i="8"/>
  <c r="Z483" i="8"/>
  <c r="Z434" i="8"/>
  <c r="Z397" i="8"/>
  <c r="Z454" i="8"/>
  <c r="Z410" i="8"/>
  <c r="Z479" i="8"/>
  <c r="Z990" i="8"/>
  <c r="Z975" i="8"/>
  <c r="Z997" i="8"/>
  <c r="Z962" i="8"/>
  <c r="Z992" i="8"/>
  <c r="Z955" i="8"/>
  <c r="Z973" i="8"/>
  <c r="Z958" i="8"/>
  <c r="Z947" i="8"/>
  <c r="Z917" i="8"/>
  <c r="Z915" i="8"/>
  <c r="Z825" i="8"/>
  <c r="Z860" i="8"/>
  <c r="Z799" i="8"/>
  <c r="Z880" i="8"/>
  <c r="Z911" i="8"/>
  <c r="Z816" i="8"/>
  <c r="Z845" i="8"/>
  <c r="Z856" i="8"/>
  <c r="Z834" i="8"/>
  <c r="Z838" i="8"/>
  <c r="Z797" i="8"/>
  <c r="Z823" i="8"/>
  <c r="Z786" i="8"/>
  <c r="Z777" i="8"/>
  <c r="Z769" i="8"/>
  <c r="Z798" i="8"/>
  <c r="Z761" i="8"/>
  <c r="Z699" i="8"/>
  <c r="Z719" i="8"/>
  <c r="Z684" i="8"/>
  <c r="Z755" i="8"/>
  <c r="Z752" i="8"/>
  <c r="Z669" i="8"/>
  <c r="Z705" i="8"/>
  <c r="Z678" i="8"/>
  <c r="Z629" i="8"/>
  <c r="Z638" i="8"/>
  <c r="Z717" i="8"/>
  <c r="Z647" i="8"/>
  <c r="Z589" i="8"/>
  <c r="Z632" i="8"/>
  <c r="Z617" i="8"/>
  <c r="Z583" i="8"/>
  <c r="Z600" i="8"/>
  <c r="Z544" i="8"/>
  <c r="Z508" i="8"/>
  <c r="Z468" i="8"/>
  <c r="Z627" i="8"/>
  <c r="Z565" i="8"/>
  <c r="Z588" i="8"/>
  <c r="Z546" i="8"/>
  <c r="Z510" i="8"/>
  <c r="Z474" i="8"/>
  <c r="Z497" i="8"/>
  <c r="Z541" i="8"/>
  <c r="Z452" i="8"/>
  <c r="Z539" i="8"/>
  <c r="Z495" i="8"/>
  <c r="Z419" i="8"/>
  <c r="Z503" i="8"/>
  <c r="Z438" i="8"/>
  <c r="Z398" i="8"/>
  <c r="Z487" i="8"/>
  <c r="Z415" i="8"/>
  <c r="Z447" i="8"/>
  <c r="Z404" i="8"/>
  <c r="Z368" i="8"/>
  <c r="Z328" i="8"/>
  <c r="Z307" i="8"/>
  <c r="Z353" i="8"/>
  <c r="Z327" i="8"/>
  <c r="Z358" i="8"/>
  <c r="Z331" i="8"/>
  <c r="Z345" i="8"/>
  <c r="Z310" i="8"/>
  <c r="Z274" i="8"/>
  <c r="Z366" i="8"/>
  <c r="Z236" i="8"/>
  <c r="Z265" i="8"/>
  <c r="Z216" i="8"/>
  <c r="Z197" i="8"/>
  <c r="Z253" i="8"/>
  <c r="Z207" i="8"/>
  <c r="Z194" i="8"/>
  <c r="Z257" i="8"/>
  <c r="Z209" i="8"/>
  <c r="Z292" i="8"/>
  <c r="Z245" i="8"/>
  <c r="Z63" i="8"/>
  <c r="Z229" i="8"/>
  <c r="Z176" i="8"/>
  <c r="Z138" i="8"/>
  <c r="Z122" i="8"/>
  <c r="Z106" i="8"/>
  <c r="Z90" i="8"/>
  <c r="Z65" i="8"/>
  <c r="Z165" i="8"/>
  <c r="Z123" i="8"/>
  <c r="Z91" i="8"/>
  <c r="Z162" i="8"/>
  <c r="Z186" i="8"/>
  <c r="Z148" i="8"/>
  <c r="Z151" i="8"/>
  <c r="Z117" i="8"/>
  <c r="Z85" i="8"/>
  <c r="Z155" i="8"/>
  <c r="Z28" i="8"/>
  <c r="Z62" i="8"/>
  <c r="Z979" i="8"/>
  <c r="Z978" i="8"/>
  <c r="Z960" i="8"/>
  <c r="Z981" i="8"/>
  <c r="Z918" i="8"/>
  <c r="Z929" i="8"/>
  <c r="Z935" i="8"/>
  <c r="Z905" i="8"/>
  <c r="Z892" i="8"/>
  <c r="Z931" i="8"/>
  <c r="Z930" i="8"/>
  <c r="Z849" i="8"/>
  <c r="Z886" i="8"/>
  <c r="Z820" i="8"/>
  <c r="Z779" i="8"/>
  <c r="Z907" i="8"/>
  <c r="Z864" i="8"/>
  <c r="Z883" i="8"/>
  <c r="Z879" i="8"/>
  <c r="Z899" i="8"/>
  <c r="Z847" i="8"/>
  <c r="Z862" i="8"/>
  <c r="Z812" i="8"/>
  <c r="Z762" i="8"/>
  <c r="Z751" i="8"/>
  <c r="Z821" i="8"/>
  <c r="Z750" i="8"/>
  <c r="Z745" i="8"/>
  <c r="Z715" i="8"/>
  <c r="Z740" i="8"/>
  <c r="Z701" i="8"/>
  <c r="Z660" i="8"/>
  <c r="Z716" i="8"/>
  <c r="Z685" i="8"/>
  <c r="Z744" i="8"/>
  <c r="Z697" i="8"/>
  <c r="Z641" i="8"/>
  <c r="Z659" i="8"/>
  <c r="Z614" i="8"/>
  <c r="Z748" i="8"/>
  <c r="Z605" i="8"/>
  <c r="Z663" i="8"/>
  <c r="Z639" i="8"/>
  <c r="Z595" i="8"/>
  <c r="Z613" i="8"/>
  <c r="Z556" i="8"/>
  <c r="Z520" i="8"/>
  <c r="Z484" i="8"/>
  <c r="Z580" i="8"/>
  <c r="Z579" i="8"/>
  <c r="Z611" i="8"/>
  <c r="Z558" i="8"/>
  <c r="Z522" i="8"/>
  <c r="Z486" i="8"/>
  <c r="Z529" i="8"/>
  <c r="Z535" i="8"/>
  <c r="Z555" i="8"/>
  <c r="Z428" i="8"/>
  <c r="Z491" i="8"/>
  <c r="Z435" i="8"/>
  <c r="Z401" i="8"/>
  <c r="Z455" i="8"/>
  <c r="Z414" i="8"/>
  <c r="Z501" i="8"/>
  <c r="Z427" i="8"/>
  <c r="Z462" i="8"/>
  <c r="Z416" i="8"/>
  <c r="Z380" i="8"/>
  <c r="Z344" i="8"/>
  <c r="Z339" i="8"/>
  <c r="Z385" i="8"/>
  <c r="Z375" i="8"/>
  <c r="Z389" i="8"/>
  <c r="Z379" i="8"/>
  <c r="Z362" i="8"/>
  <c r="Z351" i="8"/>
  <c r="Z290" i="8"/>
  <c r="Z254" i="8"/>
  <c r="Z318" i="8"/>
  <c r="Z281" i="8"/>
  <c r="Z235" i="8"/>
  <c r="Z233" i="8"/>
  <c r="Z269" i="8"/>
  <c r="Z221" i="8"/>
  <c r="Z208" i="8"/>
  <c r="Z273" i="8"/>
  <c r="Z222" i="8"/>
  <c r="Z199" i="8"/>
  <c r="Z261" i="8"/>
  <c r="Z215" i="8"/>
  <c r="Z27" i="8"/>
  <c r="Z188" i="8"/>
  <c r="Z144" i="8"/>
  <c r="Z128" i="8"/>
  <c r="Z112" i="8"/>
  <c r="Z96" i="8"/>
  <c r="Z77" i="8"/>
  <c r="Z182" i="8"/>
  <c r="Z135" i="8"/>
  <c r="Z103" i="8"/>
  <c r="Z32" i="8"/>
  <c r="Z66" i="8"/>
  <c r="Z175" i="8"/>
  <c r="Z173" i="8"/>
  <c r="Z129" i="8"/>
  <c r="Z97" i="8"/>
  <c r="Z178" i="8"/>
  <c r="Z41" i="8"/>
  <c r="Z78" i="8"/>
  <c r="Z24" i="8"/>
  <c r="Z998" i="8"/>
  <c r="Z985" i="8"/>
  <c r="Z956" i="8"/>
  <c r="Z937" i="8"/>
  <c r="Z940" i="8"/>
  <c r="Z949" i="8"/>
  <c r="Z932" i="8"/>
  <c r="Z969" i="8"/>
  <c r="Z828" i="8"/>
  <c r="Z874" i="8"/>
  <c r="Z832" i="8"/>
  <c r="Z793" i="8"/>
  <c r="Z827" i="8"/>
  <c r="Z888" i="8"/>
  <c r="Z839" i="8"/>
  <c r="Z780" i="8"/>
  <c r="Z764" i="8"/>
  <c r="Z749" i="8"/>
  <c r="Z765" i="8"/>
  <c r="Z676" i="8"/>
  <c r="Z690" i="8"/>
  <c r="Z657" i="8"/>
  <c r="Z670" i="8"/>
  <c r="Z667" i="8"/>
  <c r="Z694" i="8"/>
  <c r="Z597" i="8"/>
  <c r="Z674" i="8"/>
  <c r="Z602" i="8"/>
  <c r="Z560" i="8"/>
  <c r="Z496" i="8"/>
  <c r="Z698" i="8"/>
  <c r="Z553" i="8"/>
  <c r="Z542" i="8"/>
  <c r="Z490" i="8"/>
  <c r="Z559" i="8"/>
  <c r="Z456" i="8"/>
  <c r="Z515" i="8"/>
  <c r="Z418" i="8"/>
  <c r="Z471" i="8"/>
  <c r="Z390" i="8"/>
  <c r="Z426" i="8"/>
  <c r="Z446" i="8"/>
  <c r="Z388" i="8"/>
  <c r="Z340" i="8"/>
  <c r="Z303" i="8"/>
  <c r="Z322" i="8"/>
  <c r="Z374" i="8"/>
  <c r="Z317" i="8"/>
  <c r="Z383" i="8"/>
  <c r="Z286" i="8"/>
  <c r="Z365" i="8"/>
  <c r="Z297" i="8"/>
  <c r="Z224" i="8"/>
  <c r="Z193" i="8"/>
  <c r="Z239" i="8"/>
  <c r="Z202" i="8"/>
  <c r="Z256" i="8"/>
  <c r="Z210" i="8"/>
  <c r="Z260" i="8"/>
  <c r="Z56" i="8"/>
  <c r="Z196" i="8"/>
  <c r="Z142" i="8"/>
  <c r="Z120" i="8"/>
  <c r="Z100" i="8"/>
  <c r="Z73" i="8"/>
  <c r="Z157" i="8"/>
  <c r="Z111" i="8"/>
  <c r="Z187" i="8"/>
  <c r="Z185" i="8"/>
  <c r="Z189" i="8"/>
  <c r="Z125" i="8"/>
  <c r="Z191" i="8"/>
  <c r="Z48" i="8"/>
  <c r="Z71" i="8"/>
  <c r="Z974" i="8"/>
  <c r="Z961" i="8"/>
  <c r="Z934" i="8"/>
  <c r="Z954" i="8"/>
  <c r="Z924" i="8"/>
  <c r="Z957" i="8"/>
  <c r="Z919" i="8"/>
  <c r="Z902" i="8"/>
  <c r="Z795" i="8"/>
  <c r="Z875" i="8"/>
  <c r="Z794" i="8"/>
  <c r="Z863" i="8"/>
  <c r="Z801" i="8"/>
  <c r="Z788" i="8"/>
  <c r="Z768" i="8"/>
  <c r="Z781" i="8"/>
  <c r="Z735" i="8"/>
  <c r="Z736" i="8"/>
  <c r="Z742" i="8"/>
  <c r="Z664" i="8"/>
  <c r="Z702" i="8"/>
  <c r="Z708" i="8"/>
  <c r="Z654" i="8"/>
  <c r="Z634" i="8"/>
  <c r="Z758" i="8"/>
  <c r="Z581" i="8"/>
  <c r="Z650" i="8"/>
  <c r="Z586" i="8"/>
  <c r="Z540" i="8"/>
  <c r="Z488" i="8"/>
  <c r="Z606" i="8"/>
  <c r="Z596" i="8"/>
  <c r="Z530" i="8"/>
  <c r="Z643" i="8"/>
  <c r="Z543" i="8"/>
  <c r="Z444" i="8"/>
  <c r="Z475" i="8"/>
  <c r="Z409" i="8"/>
  <c r="Z437" i="8"/>
  <c r="Z511" i="8"/>
  <c r="Z411" i="8"/>
  <c r="Z430" i="8"/>
  <c r="Z376" i="8"/>
  <c r="Z324" i="8"/>
  <c r="Z395" i="8"/>
  <c r="Z359" i="8"/>
  <c r="Z357" i="8"/>
  <c r="Z378" i="8"/>
  <c r="Z335" i="8"/>
  <c r="Z270" i="8"/>
  <c r="Z349" i="8"/>
  <c r="Z280" i="8"/>
  <c r="Z212" i="8"/>
  <c r="Z284" i="8"/>
  <c r="Z217" i="8"/>
  <c r="Z300" i="8"/>
  <c r="Z243" i="8"/>
  <c r="Z195" i="8"/>
  <c r="Z231" i="8"/>
  <c r="Z37" i="8"/>
  <c r="Z184" i="8"/>
  <c r="Z136" i="8"/>
  <c r="Z116" i="8"/>
  <c r="Z94" i="8"/>
  <c r="Z60" i="8"/>
  <c r="Z143" i="8"/>
  <c r="Z99" i="8"/>
  <c r="Z154" i="8"/>
  <c r="Z169" i="8"/>
  <c r="Z161" i="8"/>
  <c r="Z113" i="8"/>
  <c r="Z158" i="8"/>
  <c r="Z36" i="8"/>
  <c r="Z59" i="8"/>
  <c r="Z21" i="8"/>
  <c r="Z987" i="8"/>
  <c r="Z959" i="8"/>
  <c r="Z966" i="8"/>
  <c r="Z945" i="8"/>
  <c r="Z944" i="8"/>
  <c r="Z908" i="8"/>
  <c r="Z936" i="8"/>
  <c r="Z833" i="8"/>
  <c r="Z836" i="8"/>
  <c r="Z878" i="8"/>
  <c r="Z891" i="8"/>
  <c r="Z808" i="8"/>
  <c r="Z894" i="8"/>
  <c r="Z790" i="8"/>
  <c r="Z842" i="8"/>
  <c r="Z753" i="8"/>
  <c r="Z754" i="8"/>
  <c r="Z726" i="8"/>
  <c r="Z846" i="8"/>
  <c r="Z680" i="8"/>
  <c r="Z724" i="8"/>
  <c r="Z661" i="8"/>
  <c r="Z727" i="8"/>
  <c r="Z686" i="8"/>
  <c r="Z712" i="8"/>
  <c r="Z609" i="8"/>
  <c r="Z679" i="8"/>
  <c r="Z587" i="8"/>
  <c r="Z564" i="8"/>
  <c r="Z500" i="8"/>
  <c r="Z612" i="8"/>
  <c r="Z557" i="8"/>
  <c r="Z550" i="8"/>
  <c r="Z494" i="8"/>
  <c r="Z567" i="8"/>
  <c r="Z563" i="8"/>
  <c r="Z523" i="8"/>
  <c r="Z433" i="8"/>
  <c r="Z485" i="8"/>
  <c r="Z394" i="8"/>
  <c r="Z442" i="8"/>
  <c r="Z489" i="8"/>
  <c r="Z392" i="8"/>
  <c r="Z348" i="8"/>
  <c r="Z311" i="8"/>
  <c r="Z337" i="8"/>
  <c r="Z403" i="8"/>
  <c r="Z347" i="8"/>
  <c r="Z399" i="8"/>
  <c r="Z294" i="8"/>
  <c r="Z381" i="8"/>
  <c r="Z228" i="8"/>
  <c r="Z248" i="8"/>
  <c r="Z201" i="8"/>
  <c r="Z251" i="8"/>
  <c r="Z237" i="8"/>
  <c r="Z271" i="8"/>
  <c r="Z241" i="8"/>
  <c r="Z275" i="8"/>
  <c r="Z70" i="8"/>
  <c r="Z200" i="8"/>
  <c r="Z146" i="8"/>
  <c r="Z124" i="8"/>
  <c r="Z102" i="8"/>
  <c r="Z81" i="8"/>
  <c r="Z166" i="8"/>
  <c r="Z115" i="8"/>
  <c r="Z42" i="8"/>
  <c r="Z50" i="8"/>
  <c r="Z190" i="8"/>
  <c r="Z133" i="8"/>
  <c r="Z89" i="8"/>
  <c r="Z80" i="8"/>
  <c r="Z152" i="8"/>
  <c r="Z9" i="8"/>
  <c r="Z17" i="8"/>
  <c r="Z58" i="8"/>
  <c r="Z982" i="8"/>
  <c r="Z1000" i="8"/>
  <c r="Z938" i="8"/>
  <c r="Z912" i="8"/>
  <c r="Z873" i="8"/>
  <c r="Z803" i="8"/>
  <c r="Z909" i="8"/>
  <c r="Z835" i="8"/>
  <c r="Z796" i="8"/>
  <c r="Z784" i="8"/>
  <c r="Z756" i="8"/>
  <c r="Z695" i="8"/>
  <c r="Z652" i="8"/>
  <c r="Z665" i="8"/>
  <c r="Z633" i="8"/>
  <c r="Z692" i="8"/>
  <c r="Z635" i="8"/>
  <c r="Z571" i="8"/>
  <c r="Z512" i="8"/>
  <c r="Z590" i="8"/>
  <c r="Z538" i="8"/>
  <c r="Z537" i="8"/>
  <c r="Z440" i="8"/>
  <c r="Z449" i="8"/>
  <c r="Z422" i="8"/>
  <c r="Z425" i="8"/>
  <c r="Z408" i="8"/>
  <c r="Z320" i="8"/>
  <c r="Z338" i="8"/>
  <c r="Z326" i="8"/>
  <c r="Z367" i="8"/>
  <c r="Z258" i="8"/>
  <c r="Z279" i="8"/>
  <c r="Z205" i="8"/>
  <c r="Z206" i="8"/>
  <c r="Z255" i="8"/>
  <c r="Z277" i="8"/>
  <c r="Z35" i="8"/>
  <c r="Z149" i="8"/>
  <c r="Z110" i="8"/>
  <c r="Z67" i="8"/>
  <c r="Z127" i="8"/>
  <c r="Z150" i="8"/>
  <c r="Z79" i="8"/>
  <c r="Z105" i="8"/>
  <c r="Z44" i="8"/>
  <c r="Z33" i="8"/>
  <c r="Z53" i="8"/>
  <c r="Z1004" i="8"/>
  <c r="Z989" i="8"/>
  <c r="Z951" i="8"/>
  <c r="Z946" i="8"/>
  <c r="Z865" i="8"/>
  <c r="Z791" i="8"/>
  <c r="Z906" i="8"/>
  <c r="Z831" i="8"/>
  <c r="Z804" i="8"/>
  <c r="Z776" i="8"/>
  <c r="Z771" i="8"/>
  <c r="Z691" i="8"/>
  <c r="Z739" i="8"/>
  <c r="Z653" i="8"/>
  <c r="Z625" i="8"/>
  <c r="Z655" i="8"/>
  <c r="Z687" i="8"/>
  <c r="Z608" i="8"/>
  <c r="Z492" i="8"/>
  <c r="Z569" i="8"/>
  <c r="Z526" i="8"/>
  <c r="Z513" i="8"/>
  <c r="Z436" i="8"/>
  <c r="Z413" i="8"/>
  <c r="Z421" i="8"/>
  <c r="Z407" i="8"/>
  <c r="Z400" i="8"/>
  <c r="Z371" i="8"/>
  <c r="Z321" i="8"/>
  <c r="Z325" i="8"/>
  <c r="Z319" i="8"/>
  <c r="Z382" i="8"/>
  <c r="Z264" i="8"/>
  <c r="Z285" i="8"/>
  <c r="Z246" i="8"/>
  <c r="Z226" i="8"/>
  <c r="Z276" i="8"/>
  <c r="Z301" i="8"/>
  <c r="Z140" i="8"/>
  <c r="Z108" i="8"/>
  <c r="Z49" i="8"/>
  <c r="Z119" i="8"/>
  <c r="Z74" i="8"/>
  <c r="Z174" i="8"/>
  <c r="Z101" i="8"/>
  <c r="Z31" i="8"/>
  <c r="Z20" i="8"/>
  <c r="Z1005" i="8"/>
  <c r="Z942" i="8"/>
  <c r="Z939" i="8"/>
  <c r="Z933" i="8"/>
  <c r="Z857" i="8"/>
  <c r="Z787" i="8"/>
  <c r="Z810" i="8"/>
  <c r="Z824" i="8"/>
  <c r="Z869" i="8"/>
  <c r="Z766" i="8"/>
  <c r="Z760" i="8"/>
  <c r="Z721" i="8"/>
  <c r="Z728" i="8"/>
  <c r="Z785" i="8"/>
  <c r="Z722" i="8"/>
  <c r="Z631" i="8"/>
  <c r="Z671" i="8"/>
  <c r="Z592" i="8"/>
  <c r="Z476" i="8"/>
  <c r="Z561" i="8"/>
  <c r="Z514" i="8"/>
  <c r="Z551" i="8"/>
  <c r="Z420" i="8"/>
  <c r="Z405" i="8"/>
  <c r="Z402" i="8"/>
  <c r="Z509" i="8"/>
  <c r="Z384" i="8"/>
  <c r="Z355" i="8"/>
  <c r="Z343" i="8"/>
  <c r="Z363" i="8"/>
  <c r="Z306" i="8"/>
  <c r="Z350" i="8"/>
  <c r="Z263" i="8"/>
  <c r="Z283" i="8"/>
  <c r="Z238" i="8"/>
  <c r="Z218" i="8"/>
  <c r="Z259" i="8"/>
  <c r="Z230" i="8"/>
  <c r="Z134" i="8"/>
  <c r="Z104" i="8"/>
  <c r="Z40" i="8"/>
  <c r="Z107" i="8"/>
  <c r="Z69" i="8"/>
  <c r="Z153" i="8"/>
  <c r="Z93" i="8"/>
  <c r="Z183" i="8"/>
  <c r="Z995" i="8"/>
  <c r="Z986" i="8"/>
  <c r="Z913" i="8"/>
  <c r="Z925" i="8"/>
  <c r="Z901" i="8"/>
  <c r="Z844" i="8"/>
  <c r="Z895" i="8"/>
  <c r="Z792" i="8"/>
  <c r="Z800" i="8"/>
  <c r="Z854" i="8"/>
  <c r="Z866" i="8"/>
  <c r="Z703" i="8"/>
  <c r="Z668" i="8"/>
  <c r="Z677" i="8"/>
  <c r="Z649" i="8"/>
  <c r="Z718" i="8"/>
  <c r="Z666" i="8"/>
  <c r="Z594" i="8"/>
  <c r="Z524" i="8"/>
  <c r="Z598" i="8"/>
  <c r="Z562" i="8"/>
  <c r="Z577" i="8"/>
  <c r="Z448" i="8"/>
  <c r="Z450" i="8"/>
  <c r="Z423" i="8"/>
  <c r="Z443" i="8"/>
  <c r="Z412" i="8"/>
  <c r="Z336" i="8"/>
  <c r="Z354" i="8"/>
  <c r="Z342" i="8"/>
  <c r="Z329" i="8"/>
  <c r="Z262" i="8"/>
  <c r="Z295" i="8"/>
  <c r="Z234" i="8"/>
  <c r="Z213" i="8"/>
  <c r="Z272" i="8"/>
  <c r="Z291" i="8"/>
  <c r="Z43" i="8"/>
  <c r="Z168" i="8"/>
  <c r="Z114" i="8"/>
  <c r="Z84" i="8"/>
  <c r="Z131" i="8"/>
  <c r="Z171" i="8"/>
  <c r="Z156" i="8"/>
  <c r="Z109" i="8"/>
  <c r="Z83" i="8"/>
  <c r="Z38" i="8"/>
  <c r="Z1003" i="8"/>
  <c r="Z953" i="8"/>
  <c r="Z952" i="8"/>
  <c r="Z914" i="8"/>
  <c r="Z851" i="8"/>
  <c r="Z774" i="8"/>
  <c r="Z688" i="8"/>
  <c r="Z662" i="8"/>
  <c r="Z683" i="8"/>
  <c r="Z528" i="8"/>
  <c r="Z570" i="8"/>
  <c r="Z517" i="8"/>
  <c r="Z453" i="8"/>
  <c r="Z429" i="8"/>
  <c r="Z369" i="8"/>
  <c r="Z346" i="8"/>
  <c r="Z232" i="8"/>
  <c r="Z225" i="8"/>
  <c r="Z293" i="8"/>
  <c r="Z172" i="8"/>
  <c r="Z86" i="8"/>
  <c r="Z55" i="8"/>
  <c r="Z121" i="8"/>
  <c r="Z45" i="8"/>
  <c r="Z51" i="8"/>
  <c r="Z967" i="8"/>
  <c r="Z928" i="8"/>
  <c r="Z898" i="8"/>
  <c r="Z904" i="8"/>
  <c r="Z819" i="8"/>
  <c r="Z822" i="8"/>
  <c r="Z729" i="8"/>
  <c r="Z630" i="8"/>
  <c r="Z615" i="8"/>
  <c r="Z460" i="8"/>
  <c r="Z498" i="8"/>
  <c r="Z499" i="8"/>
  <c r="Z461" i="8"/>
  <c r="Z360" i="8"/>
  <c r="Z312" i="8"/>
  <c r="Z298" i="8"/>
  <c r="Z220" i="8"/>
  <c r="Z289" i="8"/>
  <c r="Z223" i="8"/>
  <c r="Z130" i="8"/>
  <c r="Z181" i="8"/>
  <c r="Z170" i="8"/>
  <c r="Z82" i="8"/>
  <c r="Z972" i="8"/>
  <c r="Z881" i="8"/>
  <c r="Z876" i="8"/>
  <c r="Z861" i="8"/>
  <c r="Z840" i="8"/>
  <c r="Z747" i="8"/>
  <c r="Z696" i="8"/>
  <c r="Z622" i="8"/>
  <c r="Z607" i="8"/>
  <c r="Z624" i="8"/>
  <c r="Z478" i="8"/>
  <c r="Z463" i="8"/>
  <c r="Z473" i="8"/>
  <c r="Z356" i="8"/>
  <c r="Z308" i="8"/>
  <c r="Z278" i="8"/>
  <c r="Z305" i="8"/>
  <c r="Z288" i="8"/>
  <c r="Z219" i="8"/>
  <c r="Z126" i="8"/>
  <c r="Z147" i="8"/>
  <c r="Z159" i="8"/>
  <c r="Z177" i="8"/>
  <c r="Z926" i="8"/>
  <c r="Z968" i="8"/>
  <c r="Z783" i="8"/>
  <c r="Z813" i="8"/>
  <c r="Z770" i="8"/>
  <c r="Z733" i="8"/>
  <c r="Z723" i="8"/>
  <c r="Z628" i="8"/>
  <c r="Z584" i="8"/>
  <c r="Z549" i="8"/>
  <c r="Z640" i="8"/>
  <c r="Z393" i="8"/>
  <c r="Z466" i="8"/>
  <c r="Z323" i="8"/>
  <c r="Z309" i="8"/>
  <c r="Z334" i="8"/>
  <c r="Z268" i="8"/>
  <c r="Z214" i="8"/>
  <c r="Z204" i="8"/>
  <c r="Z98" i="8"/>
  <c r="Z95" i="8"/>
  <c r="Z145" i="8"/>
  <c r="Z167" i="8"/>
  <c r="Z15" i="8"/>
  <c r="Z47" i="8"/>
  <c r="Z963" i="8"/>
  <c r="Z948" i="8"/>
  <c r="Z910" i="8"/>
  <c r="Z887" i="8"/>
  <c r="Z830" i="8"/>
  <c r="Z704" i="8"/>
  <c r="Z700" i="8"/>
  <c r="Z585" i="8"/>
  <c r="Z532" i="8"/>
  <c r="Z573" i="8"/>
  <c r="Z525" i="8"/>
  <c r="Z465" i="8"/>
  <c r="Z445" i="8"/>
  <c r="Z391" i="8"/>
  <c r="Z361" i="8"/>
  <c r="Z240" i="8"/>
  <c r="Z252" i="8"/>
  <c r="Z203" i="8"/>
  <c r="Z180" i="8"/>
  <c r="Z88" i="8"/>
  <c r="Z76" i="8"/>
  <c r="Z137" i="8"/>
  <c r="Z68" i="8"/>
  <c r="Z991" i="8"/>
  <c r="Z890" i="8"/>
  <c r="Z730" i="8"/>
  <c r="Z616" i="8"/>
  <c r="Z533" i="8"/>
  <c r="Z352" i="8"/>
  <c r="Z249" i="8"/>
  <c r="Z192" i="8"/>
  <c r="Z164" i="8"/>
  <c r="Z72" i="8"/>
  <c r="Z993" i="8"/>
  <c r="Z920" i="8"/>
  <c r="Z720" i="8"/>
  <c r="Z603" i="8"/>
  <c r="Z531" i="8"/>
  <c r="Z299" i="8"/>
  <c r="Z247" i="8"/>
  <c r="Z132" i="8"/>
  <c r="Z141" i="8"/>
  <c r="Z34" i="8"/>
  <c r="Z13" i="8"/>
  <c r="Z999" i="8"/>
  <c r="Z829" i="8"/>
  <c r="Z725" i="8"/>
  <c r="Z548" i="8"/>
  <c r="Z459" i="8"/>
  <c r="Z316" i="8"/>
  <c r="Z267" i="8"/>
  <c r="Z118" i="8"/>
  <c r="Z179" i="8"/>
  <c r="Z996" i="8"/>
  <c r="Z805" i="8"/>
  <c r="Z693" i="8"/>
  <c r="Z464" i="8"/>
  <c r="Z467" i="8"/>
  <c r="Z373" i="8"/>
  <c r="Z198" i="8"/>
  <c r="Z92" i="8"/>
  <c r="Z163" i="8"/>
  <c r="Z941" i="8"/>
  <c r="Z826" i="8"/>
  <c r="Z706" i="8"/>
  <c r="Z620" i="8"/>
  <c r="Z386" i="8"/>
  <c r="Z377" i="8"/>
  <c r="Z287" i="8"/>
  <c r="Z30" i="8"/>
  <c r="Z160" i="8"/>
  <c r="Z922" i="8"/>
  <c r="Z806" i="8"/>
  <c r="Z642" i="8"/>
  <c r="Z582" i="8"/>
  <c r="Z457" i="8"/>
  <c r="Z302" i="8"/>
  <c r="Z242" i="8"/>
  <c r="Z139" i="8"/>
  <c r="Z916" i="8"/>
  <c r="Z853" i="8"/>
  <c r="Z618" i="8"/>
  <c r="Z506" i="8"/>
  <c r="Z458" i="8"/>
  <c r="Z266" i="8"/>
  <c r="Z227" i="8"/>
  <c r="Z87" i="8"/>
  <c r="Z852" i="8"/>
  <c r="Z741" i="8"/>
  <c r="Z682" i="8"/>
  <c r="Z619" i="8"/>
  <c r="Z372" i="8"/>
  <c r="Z244" i="8"/>
  <c r="Z211" i="8"/>
  <c r="Z57" i="8"/>
  <c r="Z11" i="8"/>
  <c r="Z75" i="8"/>
  <c r="Z46" i="8"/>
  <c r="Z26" i="8"/>
  <c r="Z61" i="8"/>
  <c r="Z81" i="7"/>
  <c r="J81" i="7"/>
  <c r="N20" i="2" s="1"/>
  <c r="Y81" i="7"/>
  <c r="L81" i="7" s="1"/>
  <c r="P20" i="2" s="1"/>
  <c r="Q17" i="7"/>
  <c r="M17" i="7"/>
  <c r="R25" i="3" s="1"/>
  <c r="AB25" i="3" s="1"/>
  <c r="Y82" i="7"/>
  <c r="L82" i="7" s="1"/>
  <c r="P21" i="2" s="1"/>
  <c r="J82" i="7"/>
  <c r="N21" i="2" s="1"/>
  <c r="Z82" i="7"/>
  <c r="Z77" i="7"/>
  <c r="Y77" i="7"/>
  <c r="L77" i="7" s="1"/>
  <c r="P16" i="2" s="1"/>
  <c r="J77" i="7"/>
  <c r="N16" i="2" s="1"/>
  <c r="Q26" i="7"/>
  <c r="M26" i="7"/>
  <c r="R34" i="3" s="1"/>
  <c r="AC34" i="3" s="1"/>
  <c r="Q35" i="7"/>
  <c r="M35" i="7"/>
  <c r="R43" i="3" s="1"/>
  <c r="AE43" i="3" s="1"/>
  <c r="Q24" i="7"/>
  <c r="M24" i="7"/>
  <c r="R32" i="3" s="1"/>
  <c r="AC32" i="3" s="1"/>
  <c r="R81" i="7"/>
  <c r="H81" i="7"/>
  <c r="L20" i="2" s="1"/>
  <c r="Q30" i="7"/>
  <c r="M30" i="7"/>
  <c r="R38" i="3" s="1"/>
  <c r="AD38" i="3" s="1"/>
  <c r="AN36" i="7"/>
  <c r="AQ35" i="7"/>
  <c r="AT34" i="7"/>
  <c r="AO33" i="7"/>
  <c r="AR32" i="7"/>
  <c r="AP36" i="7"/>
  <c r="AS35" i="7"/>
  <c r="AN34" i="7"/>
  <c r="AQ33" i="7"/>
  <c r="AT32" i="7"/>
  <c r="AO31" i="7"/>
  <c r="AR30" i="7"/>
  <c r="AM29" i="7"/>
  <c r="AP28" i="7"/>
  <c r="AS27" i="7"/>
  <c r="AN26" i="7"/>
  <c r="AQ25" i="7"/>
  <c r="AT24" i="7"/>
  <c r="AO23" i="7"/>
  <c r="AO36" i="7"/>
  <c r="AR35" i="7"/>
  <c r="AM34" i="7"/>
  <c r="AP33" i="7"/>
  <c r="AS32" i="7"/>
  <c r="AN31" i="7"/>
  <c r="AQ30" i="7"/>
  <c r="AT29" i="7"/>
  <c r="AO28" i="7"/>
  <c r="AR27" i="7"/>
  <c r="AM26" i="7"/>
  <c r="AP25" i="7"/>
  <c r="AS24" i="7"/>
  <c r="AN23" i="7"/>
  <c r="AQ22" i="7"/>
  <c r="AT21" i="7"/>
  <c r="AT33" i="7"/>
  <c r="AS30" i="7"/>
  <c r="AN28" i="7"/>
  <c r="AT27" i="7"/>
  <c r="AO26" i="7"/>
  <c r="AS25" i="7"/>
  <c r="AN24" i="7"/>
  <c r="AR23" i="7"/>
  <c r="AP22" i="7"/>
  <c r="AO21" i="7"/>
  <c r="AQ20" i="7"/>
  <c r="AT19" i="7"/>
  <c r="AO18" i="7"/>
  <c r="AR17" i="7"/>
  <c r="AM16" i="7"/>
  <c r="AP15" i="7"/>
  <c r="AS14" i="7"/>
  <c r="AT36" i="7"/>
  <c r="AS34" i="7"/>
  <c r="AS33" i="7"/>
  <c r="AQ32" i="7"/>
  <c r="AP30" i="7"/>
  <c r="AM28" i="7"/>
  <c r="AQ27" i="7"/>
  <c r="AR25" i="7"/>
  <c r="AM24" i="7"/>
  <c r="AQ23" i="7"/>
  <c r="AO22" i="7"/>
  <c r="AN21" i="7"/>
  <c r="AP20" i="7"/>
  <c r="AS19" i="7"/>
  <c r="AN18" i="7"/>
  <c r="AQ17" i="7"/>
  <c r="AT16" i="7"/>
  <c r="AO15" i="7"/>
  <c r="AR14" i="7"/>
  <c r="AM13" i="7"/>
  <c r="AQ36" i="7"/>
  <c r="AO35" i="7"/>
  <c r="AP34" i="7"/>
  <c r="AM33" i="7"/>
  <c r="AN32" i="7"/>
  <c r="AR31" i="7"/>
  <c r="AM30" i="7"/>
  <c r="AQ29" i="7"/>
  <c r="AT28" i="7"/>
  <c r="AN27" i="7"/>
  <c r="AS26" i="7"/>
  <c r="AM36" i="7"/>
  <c r="AN35" i="7"/>
  <c r="AO34" i="7"/>
  <c r="AM32" i="7"/>
  <c r="AQ31" i="7"/>
  <c r="AO32" i="7"/>
  <c r="AT35" i="7"/>
  <c r="AR33" i="7"/>
  <c r="AN29" i="7"/>
  <c r="AS28" i="7"/>
  <c r="AR26" i="7"/>
  <c r="AS23" i="7"/>
  <c r="AT22" i="7"/>
  <c r="AS21" i="7"/>
  <c r="AQ19" i="7"/>
  <c r="AP17" i="7"/>
  <c r="AM15" i="7"/>
  <c r="AQ14" i="7"/>
  <c r="AP13" i="7"/>
  <c r="AQ12" i="7"/>
  <c r="AT11" i="7"/>
  <c r="AO10" i="7"/>
  <c r="AR9" i="7"/>
  <c r="AM8" i="7"/>
  <c r="AP35" i="7"/>
  <c r="AN33" i="7"/>
  <c r="AR28" i="7"/>
  <c r="AQ26" i="7"/>
  <c r="AP23" i="7"/>
  <c r="AS22" i="7"/>
  <c r="AR21" i="7"/>
  <c r="AP19" i="7"/>
  <c r="AT18" i="7"/>
  <c r="AO17" i="7"/>
  <c r="AS16" i="7"/>
  <c r="AP14" i="7"/>
  <c r="AO13" i="7"/>
  <c r="AP12" i="7"/>
  <c r="AS11" i="7"/>
  <c r="AN10" i="7"/>
  <c r="AQ9" i="7"/>
  <c r="AT8" i="7"/>
  <c r="AM35" i="7"/>
  <c r="AT31" i="7"/>
  <c r="AQ28" i="7"/>
  <c r="AP26" i="7"/>
  <c r="AM23" i="7"/>
  <c r="AR22" i="7"/>
  <c r="AQ21" i="7"/>
  <c r="AT20" i="7"/>
  <c r="AO19" i="7"/>
  <c r="AS18" i="7"/>
  <c r="AN17" i="7"/>
  <c r="AR16" i="7"/>
  <c r="AO14" i="7"/>
  <c r="AN13" i="7"/>
  <c r="AO12" i="7"/>
  <c r="AR11" i="7"/>
  <c r="AM10" i="7"/>
  <c r="AP9" i="7"/>
  <c r="AS8" i="7"/>
  <c r="AS36" i="7"/>
  <c r="AR34" i="7"/>
  <c r="AS31" i="7"/>
  <c r="AR24" i="7"/>
  <c r="AN22" i="7"/>
  <c r="AP21" i="7"/>
  <c r="AS20" i="7"/>
  <c r="AN19" i="7"/>
  <c r="AR18" i="7"/>
  <c r="AM17" i="7"/>
  <c r="AQ16" i="7"/>
  <c r="AT15" i="7"/>
  <c r="AN14" i="7"/>
  <c r="AN12" i="7"/>
  <c r="AQ11" i="7"/>
  <c r="AT10" i="7"/>
  <c r="AO9" i="7"/>
  <c r="AR8" i="7"/>
  <c r="AT30" i="7"/>
  <c r="AS29" i="7"/>
  <c r="AR36" i="7"/>
  <c r="AQ34" i="7"/>
  <c r="AP31" i="7"/>
  <c r="AP32" i="7"/>
  <c r="AM31" i="7"/>
  <c r="AO30" i="7"/>
  <c r="AR29" i="7"/>
  <c r="AP27" i="7"/>
  <c r="AO25" i="7"/>
  <c r="AP24" i="7"/>
  <c r="AN30" i="7"/>
  <c r="AO27" i="7"/>
  <c r="AO24" i="7"/>
  <c r="AN15" i="7"/>
  <c r="AM14" i="7"/>
  <c r="AR13" i="7"/>
  <c r="AO11" i="7"/>
  <c r="AM27" i="7"/>
  <c r="AT26" i="7"/>
  <c r="AQ13" i="7"/>
  <c r="AT12" i="7"/>
  <c r="AN11" i="7"/>
  <c r="AS10" i="7"/>
  <c r="AQ8" i="7"/>
  <c r="AT25" i="7"/>
  <c r="AT23" i="7"/>
  <c r="AS12" i="7"/>
  <c r="AM11" i="7"/>
  <c r="AN25" i="7"/>
  <c r="AQ10" i="7"/>
  <c r="AO8" i="7"/>
  <c r="AM21" i="7"/>
  <c r="AO20" i="7"/>
  <c r="AQ18" i="7"/>
  <c r="AT9" i="7"/>
  <c r="AM25" i="7"/>
  <c r="AN8" i="7"/>
  <c r="AN20" i="7"/>
  <c r="AR19" i="7"/>
  <c r="AP18" i="7"/>
  <c r="AT17" i="7"/>
  <c r="AP16" i="7"/>
  <c r="AS15" i="7"/>
  <c r="AS9" i="7"/>
  <c r="AP29" i="7"/>
  <c r="AM20" i="7"/>
  <c r="AM19" i="7"/>
  <c r="AM18" i="7"/>
  <c r="AS17" i="7"/>
  <c r="AO16" i="7"/>
  <c r="AR15" i="7"/>
  <c r="AT13" i="7"/>
  <c r="AN9" i="7"/>
  <c r="AR20" i="7"/>
  <c r="AR12" i="7"/>
  <c r="AM12" i="7"/>
  <c r="AP10" i="7"/>
  <c r="AO29" i="7"/>
  <c r="AQ24" i="7"/>
  <c r="AM22" i="7"/>
  <c r="AN16" i="7"/>
  <c r="AQ15" i="7"/>
  <c r="AT14" i="7"/>
  <c r="AS13" i="7"/>
  <c r="AP11" i="7"/>
  <c r="AM9" i="7"/>
  <c r="AR10" i="7"/>
  <c r="AP8" i="7"/>
  <c r="Q23" i="7"/>
  <c r="M23" i="7"/>
  <c r="R31" i="3" s="1"/>
  <c r="AC31" i="3" s="1"/>
  <c r="Q10" i="7"/>
  <c r="M10" i="7"/>
  <c r="R18" i="3" s="1"/>
  <c r="Z18" i="3" s="1"/>
  <c r="Q34" i="7"/>
  <c r="M34" i="7"/>
  <c r="R42" i="3" s="1"/>
  <c r="AE42" i="3" s="1"/>
  <c r="Q32" i="7"/>
  <c r="M32" i="7"/>
  <c r="R40" i="3" s="1"/>
  <c r="AD40" i="3" s="1"/>
  <c r="R77" i="7"/>
  <c r="H77" i="7"/>
  <c r="L16" i="2" s="1"/>
  <c r="Q13" i="7"/>
  <c r="Z79" i="7"/>
  <c r="Y79" i="7"/>
  <c r="L79" i="7" s="1"/>
  <c r="P18" i="2" s="1"/>
  <c r="J79" i="7"/>
  <c r="N18" i="2" s="1"/>
  <c r="Q15" i="7"/>
  <c r="M15" i="7"/>
  <c r="R23" i="3" s="1"/>
  <c r="AA23" i="3" s="1"/>
  <c r="R82" i="7"/>
  <c r="H82" i="7"/>
  <c r="L21" i="2" s="1"/>
  <c r="Q22" i="7"/>
  <c r="Q11" i="7"/>
  <c r="M11" i="7"/>
  <c r="R19" i="3" s="1"/>
  <c r="Z19" i="3" s="1"/>
  <c r="J78" i="7"/>
  <c r="N17" i="2" s="1"/>
  <c r="Y78" i="7"/>
  <c r="L78" i="7" s="1"/>
  <c r="P17" i="2" s="1"/>
  <c r="Z78" i="7"/>
  <c r="R80" i="7"/>
  <c r="H80" i="7"/>
  <c r="L19" i="2" s="1"/>
  <c r="R78" i="7"/>
  <c r="H78" i="7"/>
  <c r="L17" i="2" s="1"/>
  <c r="Q20" i="7"/>
  <c r="M20" i="7"/>
  <c r="R28" i="3" s="1"/>
  <c r="AB28" i="3" s="1"/>
  <c r="Q8" i="7"/>
  <c r="Q25" i="7"/>
  <c r="Q9" i="7"/>
  <c r="Q36" i="7"/>
  <c r="Q18" i="7"/>
  <c r="M8" i="7"/>
  <c r="R16" i="3" s="1"/>
  <c r="Z16" i="3" s="1"/>
  <c r="Q14" i="7"/>
  <c r="Q16" i="7"/>
  <c r="Q12" i="7"/>
  <c r="Q27" i="7"/>
  <c r="Q28" i="7"/>
  <c r="J80" i="7"/>
  <c r="N19" i="2" s="1"/>
  <c r="Y80" i="7"/>
  <c r="L80" i="7" s="1"/>
  <c r="P19" i="2" s="1"/>
  <c r="Z80" i="7"/>
  <c r="Q21" i="7"/>
  <c r="M21" i="7"/>
  <c r="R29" i="3" s="1"/>
  <c r="AB29" i="3" s="1"/>
  <c r="R79" i="7"/>
  <c r="H79" i="7"/>
  <c r="L18" i="2" s="1"/>
  <c r="Q31" i="7"/>
  <c r="M31" i="7"/>
  <c r="R39" i="3" s="1"/>
  <c r="AD39" i="3" s="1"/>
  <c r="Q19" i="7"/>
  <c r="M19" i="7"/>
  <c r="R27" i="3" s="1"/>
  <c r="AB27" i="3" s="1"/>
  <c r="AA20" i="8" l="1"/>
  <c r="AB20" i="8" s="1"/>
  <c r="AC20" i="8" s="1"/>
  <c r="AA55" i="8"/>
  <c r="AA45" i="8"/>
  <c r="AB45" i="8" s="1"/>
  <c r="AC45" i="8" s="1"/>
  <c r="AA33" i="8"/>
  <c r="AB33" i="8" s="1"/>
  <c r="AC33" i="8" s="1"/>
  <c r="AA8" i="8"/>
  <c r="AA12" i="8"/>
  <c r="AB55" i="8"/>
  <c r="AC55" i="8" s="1"/>
  <c r="AB8" i="8"/>
  <c r="AB12" i="8"/>
  <c r="AA128" i="8"/>
  <c r="AB128" i="8" s="1"/>
  <c r="AC128" i="8" s="1"/>
  <c r="AA349" i="8"/>
  <c r="AB349" i="8" s="1"/>
  <c r="AC349" i="8" s="1"/>
  <c r="AA578" i="8"/>
  <c r="AB578" i="8" s="1"/>
  <c r="AC578" i="8" s="1"/>
  <c r="AA822" i="8"/>
  <c r="AB822" i="8" s="1"/>
  <c r="AC822" i="8" s="1"/>
  <c r="AA73" i="8"/>
  <c r="AB73" i="8" s="1"/>
  <c r="AC73" i="8" s="1"/>
  <c r="AA322" i="8"/>
  <c r="AB322" i="8" s="1"/>
  <c r="AC322" i="8" s="1"/>
  <c r="AA591" i="8"/>
  <c r="AB591" i="8" s="1"/>
  <c r="AC591" i="8" s="1"/>
  <c r="AA832" i="8"/>
  <c r="AB832" i="8" s="1"/>
  <c r="AC832" i="8" s="1"/>
  <c r="AA103" i="8"/>
  <c r="AB103" i="8" s="1"/>
  <c r="AC103" i="8" s="1"/>
  <c r="AA413" i="8"/>
  <c r="AB413" i="8" s="1"/>
  <c r="AC413" i="8" s="1"/>
  <c r="AA730" i="8"/>
  <c r="AB730" i="8" s="1"/>
  <c r="AC730" i="8" s="1"/>
  <c r="AA950" i="8"/>
  <c r="AB950" i="8" s="1"/>
  <c r="AC950" i="8" s="1"/>
  <c r="AA208" i="8"/>
  <c r="AA464" i="8"/>
  <c r="AB464" i="8" s="1"/>
  <c r="AC464" i="8" s="1"/>
  <c r="AA679" i="8"/>
  <c r="AB679" i="8" s="1"/>
  <c r="AC679" i="8" s="1"/>
  <c r="AA941" i="8"/>
  <c r="AB941" i="8" s="1"/>
  <c r="AC941" i="8" s="1"/>
  <c r="AA253" i="8"/>
  <c r="AB253" i="8" s="1"/>
  <c r="AC253" i="8" s="1"/>
  <c r="AA438" i="8"/>
  <c r="AB438" i="8" s="1"/>
  <c r="AC438" i="8" s="1"/>
  <c r="AA693" i="8"/>
  <c r="AB693" i="8" s="1"/>
  <c r="AC693" i="8" s="1"/>
  <c r="AA970" i="8"/>
  <c r="AB970" i="8" s="1"/>
  <c r="AC970" i="8" s="1"/>
  <c r="AA199" i="8"/>
  <c r="AB199" i="8" s="1"/>
  <c r="AC199" i="8" s="1"/>
  <c r="AA484" i="8"/>
  <c r="AB484" i="8" s="1"/>
  <c r="AC484" i="8" s="1"/>
  <c r="AA778" i="8"/>
  <c r="AB778" i="8" s="1"/>
  <c r="AC778" i="8" s="1"/>
  <c r="AA37" i="8"/>
  <c r="AB37" i="8" s="1"/>
  <c r="AC37" i="8" s="1"/>
  <c r="AA218" i="8"/>
  <c r="AB218" i="8" s="1"/>
  <c r="AC218" i="8" s="1"/>
  <c r="AA508" i="8"/>
  <c r="AB508" i="8" s="1"/>
  <c r="AC508" i="8" s="1"/>
  <c r="AA833" i="8"/>
  <c r="AB833" i="8" s="1"/>
  <c r="AC833" i="8" s="1"/>
  <c r="AA21" i="8"/>
  <c r="AB21" i="8" s="1"/>
  <c r="AC21" i="8" s="1"/>
  <c r="AA226" i="8"/>
  <c r="AB226" i="8" s="1"/>
  <c r="AC226" i="8" s="1"/>
  <c r="AA516" i="8"/>
  <c r="AB516" i="8" s="1"/>
  <c r="AC516" i="8" s="1"/>
  <c r="AA760" i="8"/>
  <c r="AB760" i="8" s="1"/>
  <c r="AC760" i="8" s="1"/>
  <c r="AA18" i="8"/>
  <c r="AB18" i="8" s="1"/>
  <c r="AC18" i="8" s="1"/>
  <c r="AA78" i="8"/>
  <c r="AB78" i="8" s="1"/>
  <c r="AC78" i="8" s="1"/>
  <c r="AA133" i="8"/>
  <c r="AB133" i="8" s="1"/>
  <c r="AC133" i="8" s="1"/>
  <c r="AA290" i="8"/>
  <c r="AB290" i="8" s="1"/>
  <c r="AC290" i="8" s="1"/>
  <c r="AA276" i="8"/>
  <c r="AB276" i="8" s="1"/>
  <c r="AC276" i="8" s="1"/>
  <c r="AA313" i="8"/>
  <c r="AB313" i="8" s="1"/>
  <c r="AC313" i="8" s="1"/>
  <c r="AA388" i="8"/>
  <c r="AB388" i="8" s="1"/>
  <c r="AC388" i="8" s="1"/>
  <c r="AA569" i="8"/>
  <c r="AB569" i="8" s="1"/>
  <c r="AC569" i="8" s="1"/>
  <c r="AA718" i="8"/>
  <c r="AB718" i="8" s="1"/>
  <c r="AC718" i="8" s="1"/>
  <c r="AA685" i="8"/>
  <c r="AB685" i="8" s="1"/>
  <c r="AC685" i="8" s="1"/>
  <c r="AA782" i="8"/>
  <c r="AB782" i="8" s="1"/>
  <c r="AC782" i="8" s="1"/>
  <c r="AA720" i="8"/>
  <c r="AB720" i="8" s="1"/>
  <c r="AC720" i="8" s="1"/>
  <c r="AA863" i="8"/>
  <c r="AB863" i="8" s="1"/>
  <c r="AC863" i="8" s="1"/>
  <c r="AA781" i="8"/>
  <c r="AB781" i="8" s="1"/>
  <c r="AC781" i="8" s="1"/>
  <c r="AA901" i="8"/>
  <c r="AB901" i="8" s="1"/>
  <c r="AC901" i="8" s="1"/>
  <c r="AA991" i="8"/>
  <c r="AB991" i="8" s="1"/>
  <c r="AC991" i="8" s="1"/>
  <c r="AA74" i="8"/>
  <c r="AB74" i="8" s="1"/>
  <c r="AC74" i="8" s="1"/>
  <c r="AA105" i="8"/>
  <c r="AB105" i="8" s="1"/>
  <c r="AC105" i="8" s="1"/>
  <c r="AA212" i="8"/>
  <c r="AB212" i="8" s="1"/>
  <c r="AC212" i="8" s="1"/>
  <c r="AA238" i="8"/>
  <c r="AB238" i="8" s="1"/>
  <c r="AC238" i="8" s="1"/>
  <c r="AA328" i="8"/>
  <c r="AB328" i="8" s="1"/>
  <c r="AC328" i="8" s="1"/>
  <c r="AA417" i="8"/>
  <c r="AB417" i="8" s="1"/>
  <c r="AC417" i="8" s="1"/>
  <c r="AA541" i="8"/>
  <c r="AB541" i="8" s="1"/>
  <c r="AC541" i="8" s="1"/>
  <c r="AA590" i="8"/>
  <c r="AB590" i="8" s="1"/>
  <c r="AC590" i="8" s="1"/>
  <c r="AA585" i="8"/>
  <c r="AB585" i="8" s="1"/>
  <c r="AC585" i="8" s="1"/>
  <c r="AA751" i="8"/>
  <c r="AB751" i="8" s="1"/>
  <c r="AC751" i="8" s="1"/>
  <c r="AA737" i="8"/>
  <c r="AB737" i="8" s="1"/>
  <c r="AC737" i="8" s="1"/>
  <c r="AA857" i="8"/>
  <c r="AB857" i="8" s="1"/>
  <c r="AC857" i="8" s="1"/>
  <c r="AA908" i="8"/>
  <c r="AB908" i="8" s="1"/>
  <c r="AC908" i="8" s="1"/>
  <c r="AA952" i="8"/>
  <c r="AB952" i="8" s="1"/>
  <c r="AC952" i="8" s="1"/>
  <c r="AA997" i="8"/>
  <c r="AB997" i="8" s="1"/>
  <c r="AC997" i="8" s="1"/>
  <c r="AA108" i="8"/>
  <c r="AB108" i="8" s="1"/>
  <c r="AC108" i="8" s="1"/>
  <c r="AA64" i="8"/>
  <c r="AB64" i="8" s="1"/>
  <c r="AC64" i="8" s="1"/>
  <c r="AA262" i="8"/>
  <c r="AB262" i="8" s="1"/>
  <c r="AC262" i="8" s="1"/>
  <c r="AA231" i="8"/>
  <c r="AB231" i="8" s="1"/>
  <c r="AC231" i="8" s="1"/>
  <c r="AA380" i="8"/>
  <c r="AB380" i="8" s="1"/>
  <c r="AC380" i="8" s="1"/>
  <c r="AA427" i="8"/>
  <c r="AB427" i="8" s="1"/>
  <c r="AC427" i="8" s="1"/>
  <c r="AA457" i="8"/>
  <c r="AB457" i="8" s="1"/>
  <c r="AC457" i="8" s="1"/>
  <c r="AA520" i="8"/>
  <c r="AB520" i="8" s="1"/>
  <c r="AC520" i="8" s="1"/>
  <c r="AA594" i="8"/>
  <c r="AB594" i="8" s="1"/>
  <c r="AC594" i="8" s="1"/>
  <c r="AA624" i="8"/>
  <c r="AB624" i="8" s="1"/>
  <c r="AC624" i="8" s="1"/>
  <c r="AA658" i="8"/>
  <c r="AB658" i="8" s="1"/>
  <c r="AC658" i="8" s="1"/>
  <c r="AA773" i="8"/>
  <c r="AB773" i="8" s="1"/>
  <c r="AC773" i="8" s="1"/>
  <c r="AA790" i="8"/>
  <c r="AB790" i="8" s="1"/>
  <c r="AC790" i="8" s="1"/>
  <c r="AA953" i="8"/>
  <c r="AB953" i="8" s="1"/>
  <c r="AC953" i="8" s="1"/>
  <c r="AA995" i="8"/>
  <c r="AB995" i="8" s="1"/>
  <c r="AC995" i="8" s="1"/>
  <c r="AA81" i="8"/>
  <c r="AB81" i="8" s="1"/>
  <c r="AC81" i="8" s="1"/>
  <c r="AA161" i="8"/>
  <c r="AB161" i="8" s="1"/>
  <c r="AC161" i="8" s="1"/>
  <c r="AA217" i="8"/>
  <c r="AB217" i="8" s="1"/>
  <c r="AC217" i="8" s="1"/>
  <c r="AA210" i="8"/>
  <c r="AA327" i="8"/>
  <c r="AB327" i="8" s="1"/>
  <c r="AC327" i="8" s="1"/>
  <c r="AA394" i="8"/>
  <c r="AB394" i="8" s="1"/>
  <c r="AC394" i="8" s="1"/>
  <c r="AA420" i="8"/>
  <c r="AB420" i="8" s="1"/>
  <c r="AC420" i="8" s="1"/>
  <c r="AA492" i="8"/>
  <c r="AB492" i="8" s="1"/>
  <c r="AC492" i="8" s="1"/>
  <c r="AA558" i="8"/>
  <c r="AB558" i="8" s="1"/>
  <c r="AC558" i="8" s="1"/>
  <c r="AA721" i="8"/>
  <c r="AB721" i="8" s="1"/>
  <c r="AC721" i="8" s="1"/>
  <c r="AA700" i="8"/>
  <c r="AB700" i="8" s="1"/>
  <c r="AC700" i="8" s="1"/>
  <c r="AA812" i="8"/>
  <c r="AB812" i="8" s="1"/>
  <c r="AC812" i="8" s="1"/>
  <c r="AA835" i="8"/>
  <c r="AB835" i="8" s="1"/>
  <c r="AC835" i="8" s="1"/>
  <c r="AA891" i="8"/>
  <c r="AB891" i="8" s="1"/>
  <c r="AC891" i="8" s="1"/>
  <c r="AA946" i="8"/>
  <c r="AB946" i="8" s="1"/>
  <c r="AC946" i="8" s="1"/>
  <c r="AA40" i="8"/>
  <c r="AB40" i="8" s="1"/>
  <c r="AC40" i="8" s="1"/>
  <c r="AA54" i="8"/>
  <c r="AA129" i="8"/>
  <c r="AB129" i="8" s="1"/>
  <c r="AC129" i="8" s="1"/>
  <c r="AA279" i="8"/>
  <c r="AB279" i="8" s="1"/>
  <c r="AC279" i="8" s="1"/>
  <c r="AA268" i="8"/>
  <c r="AB268" i="8" s="1"/>
  <c r="AC268" i="8" s="1"/>
  <c r="AA305" i="8"/>
  <c r="AB305" i="8" s="1"/>
  <c r="AC305" i="8" s="1"/>
  <c r="AA469" i="8"/>
  <c r="AB469" i="8" s="1"/>
  <c r="AC469" i="8" s="1"/>
  <c r="AA461" i="8"/>
  <c r="AB461" i="8" s="1"/>
  <c r="AC461" i="8" s="1"/>
  <c r="AA600" i="8"/>
  <c r="AB600" i="8" s="1"/>
  <c r="AC600" i="8" s="1"/>
  <c r="AA677" i="8"/>
  <c r="AB677" i="8" s="1"/>
  <c r="AC677" i="8" s="1"/>
  <c r="AA688" i="8"/>
  <c r="AB688" i="8" s="1"/>
  <c r="AC688" i="8" s="1"/>
  <c r="AA713" i="8"/>
  <c r="AB713" i="8" s="1"/>
  <c r="AC713" i="8" s="1"/>
  <c r="AA827" i="8"/>
  <c r="AB827" i="8" s="1"/>
  <c r="AC827" i="8" s="1"/>
  <c r="AA912" i="8"/>
  <c r="AB912" i="8" s="1"/>
  <c r="AC912" i="8" s="1"/>
  <c r="AA885" i="8"/>
  <c r="AB885" i="8" s="1"/>
  <c r="AC885" i="8" s="1"/>
  <c r="AA975" i="8"/>
  <c r="AB975" i="8" s="1"/>
  <c r="AC975" i="8" s="1"/>
  <c r="AA88" i="8"/>
  <c r="AB88" i="8" s="1"/>
  <c r="AC88" i="8" s="1"/>
  <c r="AA189" i="8"/>
  <c r="AB189" i="8" s="1"/>
  <c r="AC189" i="8" s="1"/>
  <c r="AA225" i="8"/>
  <c r="AB225" i="8" s="1"/>
  <c r="AC225" i="8" s="1"/>
  <c r="AA209" i="8"/>
  <c r="AA343" i="8"/>
  <c r="AB343" i="8" s="1"/>
  <c r="AC343" i="8" s="1"/>
  <c r="AA402" i="8"/>
  <c r="AB402" i="8" s="1"/>
  <c r="AC402" i="8" s="1"/>
  <c r="AA431" i="8"/>
  <c r="AB431" i="8" s="1"/>
  <c r="AC431" i="8" s="1"/>
  <c r="AA500" i="8"/>
  <c r="AB500" i="8" s="1"/>
  <c r="AC500" i="8" s="1"/>
  <c r="AA566" i="8"/>
  <c r="AB566" i="8" s="1"/>
  <c r="AC566" i="8" s="1"/>
  <c r="AA743" i="8"/>
  <c r="AB743" i="8" s="1"/>
  <c r="AC743" i="8" s="1"/>
  <c r="AA711" i="8"/>
  <c r="AB711" i="8" s="1"/>
  <c r="AC711" i="8" s="1"/>
  <c r="AA799" i="8"/>
  <c r="AB799" i="8" s="1"/>
  <c r="AC799" i="8" s="1"/>
  <c r="AA867" i="8"/>
  <c r="AB867" i="8" s="1"/>
  <c r="AC867" i="8" s="1"/>
  <c r="AA911" i="8"/>
  <c r="AB911" i="8" s="1"/>
  <c r="AC911" i="8" s="1"/>
  <c r="AA957" i="8"/>
  <c r="AB957" i="8" s="1"/>
  <c r="AC957" i="8" s="1"/>
  <c r="AA46" i="8"/>
  <c r="AB46" i="8" s="1"/>
  <c r="AC46" i="8" s="1"/>
  <c r="AA47" i="8"/>
  <c r="AA372" i="8"/>
  <c r="AB372" i="8" s="1"/>
  <c r="AC372" i="8" s="1"/>
  <c r="AA583" i="8"/>
  <c r="AB583" i="8" s="1"/>
  <c r="AC583" i="8" s="1"/>
  <c r="AA816" i="8"/>
  <c r="AB816" i="8" s="1"/>
  <c r="AC816" i="8" s="1"/>
  <c r="AA91" i="8"/>
  <c r="AB91" i="8" s="1"/>
  <c r="AC91" i="8" s="1"/>
  <c r="AA487" i="8"/>
  <c r="AB487" i="8" s="1"/>
  <c r="AC487" i="8" s="1"/>
  <c r="AA656" i="8"/>
  <c r="AB656" i="8" s="1"/>
  <c r="AC656" i="8" s="1"/>
  <c r="AA920" i="8"/>
  <c r="AB920" i="8" s="1"/>
  <c r="AC920" i="8" s="1"/>
  <c r="AA198" i="8"/>
  <c r="AB198" i="8" s="1"/>
  <c r="AC198" i="8" s="1"/>
  <c r="AA459" i="8"/>
  <c r="AB459" i="8" s="1"/>
  <c r="AC459" i="8" s="1"/>
  <c r="AA671" i="8"/>
  <c r="AB671" i="8" s="1"/>
  <c r="AC671" i="8" s="1"/>
  <c r="AA925" i="8"/>
  <c r="AB925" i="8" s="1"/>
  <c r="AC925" i="8" s="1"/>
  <c r="AA216" i="8"/>
  <c r="AB216" i="8" s="1"/>
  <c r="AC216" i="8" s="1"/>
  <c r="AA580" i="8"/>
  <c r="AB580" i="8" s="1"/>
  <c r="AC580" i="8" s="1"/>
  <c r="AA739" i="8"/>
  <c r="AB739" i="8" s="1"/>
  <c r="AC739" i="8" s="1"/>
  <c r="AA960" i="8"/>
  <c r="AB960" i="8" s="1"/>
  <c r="AC960" i="8" s="1"/>
  <c r="AA191" i="8"/>
  <c r="AB191" i="8" s="1"/>
  <c r="AC191" i="8" s="1"/>
  <c r="AA476" i="8"/>
  <c r="AB476" i="8" s="1"/>
  <c r="AC476" i="8" s="1"/>
  <c r="AA775" i="8"/>
  <c r="AB775" i="8" s="1"/>
  <c r="AC775" i="8" s="1"/>
  <c r="AA19" i="8"/>
  <c r="AB19" i="8" s="1"/>
  <c r="AC19" i="8" s="1"/>
  <c r="AA256" i="8"/>
  <c r="AB256" i="8" s="1"/>
  <c r="AC256" i="8" s="1"/>
  <c r="AA571" i="8"/>
  <c r="AB571" i="8" s="1"/>
  <c r="AC571" i="8" s="1"/>
  <c r="AA884" i="8"/>
  <c r="AB884" i="8" s="1"/>
  <c r="AC884" i="8" s="1"/>
  <c r="AA22" i="8"/>
  <c r="AB22" i="8" s="1"/>
  <c r="AC22" i="8" s="1"/>
  <c r="AA280" i="8"/>
  <c r="AB280" i="8" s="1"/>
  <c r="AC280" i="8" s="1"/>
  <c r="AA575" i="8"/>
  <c r="AB575" i="8" s="1"/>
  <c r="AC575" i="8" s="1"/>
  <c r="AA786" i="8"/>
  <c r="AB786" i="8" s="1"/>
  <c r="AC786" i="8" s="1"/>
  <c r="AA52" i="8"/>
  <c r="AB52" i="8" s="1"/>
  <c r="AC52" i="8" s="1"/>
  <c r="AA288" i="8"/>
  <c r="AB288" i="8" s="1"/>
  <c r="AC288" i="8" s="1"/>
  <c r="AA581" i="8"/>
  <c r="AB581" i="8" s="1"/>
  <c r="AC581" i="8" s="1"/>
  <c r="AA846" i="8"/>
  <c r="AB846" i="8" s="1"/>
  <c r="AC846" i="8" s="1"/>
  <c r="AA148" i="8"/>
  <c r="AB148" i="8" s="1"/>
  <c r="AC148" i="8" s="1"/>
  <c r="AA41" i="8"/>
  <c r="AB41" i="8" s="1"/>
  <c r="AC41" i="8" s="1"/>
  <c r="AA151" i="8"/>
  <c r="AB151" i="8" s="1"/>
  <c r="AC151" i="8" s="1"/>
  <c r="AA215" i="8"/>
  <c r="AB215" i="8" s="1"/>
  <c r="AC215" i="8" s="1"/>
  <c r="AA308" i="8"/>
  <c r="AB308" i="8" s="1"/>
  <c r="AC308" i="8" s="1"/>
  <c r="AA367" i="8"/>
  <c r="AB367" i="8" s="1"/>
  <c r="AC367" i="8" s="1"/>
  <c r="AA419" i="8"/>
  <c r="AB419" i="8" s="1"/>
  <c r="AC419" i="8" s="1"/>
  <c r="AA521" i="8"/>
  <c r="AB521" i="8" s="1"/>
  <c r="AC521" i="8" s="1"/>
  <c r="AA474" i="8"/>
  <c r="AB474" i="8" s="1"/>
  <c r="AC474" i="8" s="1"/>
  <c r="AA579" i="8"/>
  <c r="AB579" i="8" s="1"/>
  <c r="AC579" i="8" s="1"/>
  <c r="AA692" i="8"/>
  <c r="AB692" i="8" s="1"/>
  <c r="AC692" i="8" s="1"/>
  <c r="AA742" i="8"/>
  <c r="AB742" i="8" s="1"/>
  <c r="AC742" i="8" s="1"/>
  <c r="AA850" i="8"/>
  <c r="AB850" i="8" s="1"/>
  <c r="AC850" i="8" s="1"/>
  <c r="AA813" i="8"/>
  <c r="AB813" i="8" s="1"/>
  <c r="AC813" i="8" s="1"/>
  <c r="AA942" i="8"/>
  <c r="AB942" i="8" s="1"/>
  <c r="AC942" i="8" s="1"/>
  <c r="AA27" i="8"/>
  <c r="AB27" i="8" s="1"/>
  <c r="AC27" i="8" s="1"/>
  <c r="AA83" i="8"/>
  <c r="AB83" i="8" s="1"/>
  <c r="AC83" i="8" s="1"/>
  <c r="AA121" i="8"/>
  <c r="AB121" i="8" s="1"/>
  <c r="AC121" i="8" s="1"/>
  <c r="AA258" i="8"/>
  <c r="AB258" i="8" s="1"/>
  <c r="AC258" i="8" s="1"/>
  <c r="AA252" i="8"/>
  <c r="AB252" i="8" s="1"/>
  <c r="AC252" i="8" s="1"/>
  <c r="AA345" i="8"/>
  <c r="AB345" i="8" s="1"/>
  <c r="AC345" i="8" s="1"/>
  <c r="AA471" i="8"/>
  <c r="AB471" i="8" s="1"/>
  <c r="AC471" i="8" s="1"/>
  <c r="AA442" i="8"/>
  <c r="AB442" i="8" s="1"/>
  <c r="AC442" i="8" s="1"/>
  <c r="AA567" i="8"/>
  <c r="AB567" i="8" s="1"/>
  <c r="AC567" i="8" s="1"/>
  <c r="AA618" i="8"/>
  <c r="AB618" i="8" s="1"/>
  <c r="AC618" i="8" s="1"/>
  <c r="AA652" i="8"/>
  <c r="AB652" i="8" s="1"/>
  <c r="AC652" i="8" s="1"/>
  <c r="AA697" i="8"/>
  <c r="AB697" i="8" s="1"/>
  <c r="AC697" i="8" s="1"/>
  <c r="AA862" i="8"/>
  <c r="AB862" i="8" s="1"/>
  <c r="AC862" i="8" s="1"/>
  <c r="AA892" i="8"/>
  <c r="AB892" i="8" s="1"/>
  <c r="AC892" i="8" s="1"/>
  <c r="AA931" i="8"/>
  <c r="AB931" i="8" s="1"/>
  <c r="AC931" i="8" s="1"/>
  <c r="AA978" i="8"/>
  <c r="AB978" i="8" s="1"/>
  <c r="AC978" i="8" s="1"/>
  <c r="AA140" i="8"/>
  <c r="AB140" i="8" s="1"/>
  <c r="AC140" i="8" s="1"/>
  <c r="AA93" i="8"/>
  <c r="AB93" i="8" s="1"/>
  <c r="AC93" i="8" s="1"/>
  <c r="AA193" i="8"/>
  <c r="AB193" i="8" s="1"/>
  <c r="AC193" i="8" s="1"/>
  <c r="AA282" i="8"/>
  <c r="AB282" i="8" s="1"/>
  <c r="AC282" i="8" s="1"/>
  <c r="AA302" i="8"/>
  <c r="AB302" i="8" s="1"/>
  <c r="AC302" i="8" s="1"/>
  <c r="AA497" i="8"/>
  <c r="AB497" i="8" s="1"/>
  <c r="AC497" i="8" s="1"/>
  <c r="AA493" i="8"/>
  <c r="AB493" i="8" s="1"/>
  <c r="AC493" i="8" s="1"/>
  <c r="AA552" i="8"/>
  <c r="AB552" i="8" s="1"/>
  <c r="AC552" i="8" s="1"/>
  <c r="AA604" i="8"/>
  <c r="AB604" i="8" s="1"/>
  <c r="AC604" i="8" s="1"/>
  <c r="AA664" i="8"/>
  <c r="AB664" i="8" s="1"/>
  <c r="AC664" i="8" s="1"/>
  <c r="AA698" i="8"/>
  <c r="AB698" i="8" s="1"/>
  <c r="AC698" i="8" s="1"/>
  <c r="AA843" i="8"/>
  <c r="AB843" i="8" s="1"/>
  <c r="AC843" i="8" s="1"/>
  <c r="AA852" i="8"/>
  <c r="AB852" i="8" s="1"/>
  <c r="AC852" i="8" s="1"/>
  <c r="AA924" i="8"/>
  <c r="AB924" i="8" s="1"/>
  <c r="AC924" i="8" s="1"/>
  <c r="AA989" i="8"/>
  <c r="AB989" i="8" s="1"/>
  <c r="AC989" i="8" s="1"/>
  <c r="AA112" i="8"/>
  <c r="AB112" i="8" s="1"/>
  <c r="AC112" i="8" s="1"/>
  <c r="AA71" i="8"/>
  <c r="AA267" i="8"/>
  <c r="AB267" i="8" s="1"/>
  <c r="AC267" i="8" s="1"/>
  <c r="AA236" i="8"/>
  <c r="AB236" i="8" s="1"/>
  <c r="AC236" i="8" s="1"/>
  <c r="AA387" i="8"/>
  <c r="AB387" i="8" s="1"/>
  <c r="AC387" i="8" s="1"/>
  <c r="AA432" i="8"/>
  <c r="AB432" i="8" s="1"/>
  <c r="AC432" i="8" s="1"/>
  <c r="AA483" i="8"/>
  <c r="AB483" i="8" s="1"/>
  <c r="AC483" i="8" s="1"/>
  <c r="AA524" i="8"/>
  <c r="AB524" i="8" s="1"/>
  <c r="AC524" i="8" s="1"/>
  <c r="AA602" i="8"/>
  <c r="AB602" i="8" s="1"/>
  <c r="AC602" i="8" s="1"/>
  <c r="AA628" i="8"/>
  <c r="AB628" i="8" s="1"/>
  <c r="AC628" i="8" s="1"/>
  <c r="AA662" i="8"/>
  <c r="AB662" i="8" s="1"/>
  <c r="AC662" i="8" s="1"/>
  <c r="AA808" i="8"/>
  <c r="AB808" i="8" s="1"/>
  <c r="AC808" i="8" s="1"/>
  <c r="AA795" i="8"/>
  <c r="AB795" i="8" s="1"/>
  <c r="AC795" i="8" s="1"/>
  <c r="AA971" i="8"/>
  <c r="AB971" i="8" s="1"/>
  <c r="AC971" i="8" s="1"/>
  <c r="AA990" i="8"/>
  <c r="AB990" i="8" s="1"/>
  <c r="AC990" i="8" s="1"/>
  <c r="AA67" i="8"/>
  <c r="AA188" i="8"/>
  <c r="AB188" i="8" s="1"/>
  <c r="AC188" i="8" s="1"/>
  <c r="AA145" i="8"/>
  <c r="AB145" i="8" s="1"/>
  <c r="AC145" i="8" s="1"/>
  <c r="AA229" i="8"/>
  <c r="AB229" i="8" s="1"/>
  <c r="AC229" i="8" s="1"/>
  <c r="AA300" i="8"/>
  <c r="AB300" i="8" s="1"/>
  <c r="AC300" i="8" s="1"/>
  <c r="AA351" i="8"/>
  <c r="AB351" i="8" s="1"/>
  <c r="AC351" i="8" s="1"/>
  <c r="AA412" i="8"/>
  <c r="AB412" i="8" s="1"/>
  <c r="AC412" i="8" s="1"/>
  <c r="AA553" i="8"/>
  <c r="AB553" i="8" s="1"/>
  <c r="AC553" i="8" s="1"/>
  <c r="AA466" i="8"/>
  <c r="AB466" i="8" s="1"/>
  <c r="AC466" i="8" s="1"/>
  <c r="AA668" i="8"/>
  <c r="AB668" i="8" s="1"/>
  <c r="AC668" i="8" s="1"/>
  <c r="AA734" i="8"/>
  <c r="AB734" i="8" s="1"/>
  <c r="AC734" i="8" s="1"/>
  <c r="AA746" i="8"/>
  <c r="AB746" i="8" s="1"/>
  <c r="AC746" i="8" s="1"/>
  <c r="AA826" i="8"/>
  <c r="AB826" i="8" s="1"/>
  <c r="AC826" i="8" s="1"/>
  <c r="AA805" i="8"/>
  <c r="AB805" i="8" s="1"/>
  <c r="AC805" i="8" s="1"/>
  <c r="AA961" i="8"/>
  <c r="AB961" i="8" s="1"/>
  <c r="AC961" i="8" s="1"/>
  <c r="AA16" i="8"/>
  <c r="AB16" i="8" s="1"/>
  <c r="AA120" i="8"/>
  <c r="AB120" i="8" s="1"/>
  <c r="AC120" i="8" s="1"/>
  <c r="AA79" i="8"/>
  <c r="AB79" i="8" s="1"/>
  <c r="AC79" i="8" s="1"/>
  <c r="AA278" i="8"/>
  <c r="AB278" i="8" s="1"/>
  <c r="AC278" i="8" s="1"/>
  <c r="AA255" i="8"/>
  <c r="AB255" i="8" s="1"/>
  <c r="AC255" i="8" s="1"/>
  <c r="AA401" i="8"/>
  <c r="AB401" i="8" s="1"/>
  <c r="AC401" i="8" s="1"/>
  <c r="AA443" i="8"/>
  <c r="AB443" i="8" s="1"/>
  <c r="AC443" i="8" s="1"/>
  <c r="AA505" i="8"/>
  <c r="AB505" i="8" s="1"/>
  <c r="AC505" i="8" s="1"/>
  <c r="AA532" i="8"/>
  <c r="AB532" i="8" s="1"/>
  <c r="AC532" i="8" s="1"/>
  <c r="AA637" i="8"/>
  <c r="AB637" i="8" s="1"/>
  <c r="AC637" i="8" s="1"/>
  <c r="AA636" i="8"/>
  <c r="AB636" i="8" s="1"/>
  <c r="AC636" i="8" s="1"/>
  <c r="AA670" i="8"/>
  <c r="AB670" i="8" s="1"/>
  <c r="AC670" i="8" s="1"/>
  <c r="AA756" i="8"/>
  <c r="AB756" i="8" s="1"/>
  <c r="AC756" i="8" s="1"/>
  <c r="AA811" i="8"/>
  <c r="AB811" i="8" s="1"/>
  <c r="AC811" i="8" s="1"/>
  <c r="AA921" i="8"/>
  <c r="AB921" i="8" s="1"/>
  <c r="AC921" i="8" s="1"/>
  <c r="AA965" i="8"/>
  <c r="AB965" i="8" s="1"/>
  <c r="AC965" i="8" s="1"/>
  <c r="AA26" i="8"/>
  <c r="AB26" i="8" s="1"/>
  <c r="AC26" i="8" s="1"/>
  <c r="AA9" i="8"/>
  <c r="AA87" i="8"/>
  <c r="AB87" i="8" s="1"/>
  <c r="AC87" i="8" s="1"/>
  <c r="AA453" i="8"/>
  <c r="AB453" i="8" s="1"/>
  <c r="AC453" i="8" s="1"/>
  <c r="AA644" i="8"/>
  <c r="AB644" i="8" s="1"/>
  <c r="AC644" i="8" s="1"/>
  <c r="AA956" i="8"/>
  <c r="AB956" i="8" s="1"/>
  <c r="AC956" i="8" s="1"/>
  <c r="AA174" i="8"/>
  <c r="AB174" i="8" s="1"/>
  <c r="AC174" i="8" s="1"/>
  <c r="AA435" i="8"/>
  <c r="AB435" i="8" s="1"/>
  <c r="AC435" i="8" s="1"/>
  <c r="AA745" i="8"/>
  <c r="AB745" i="8" s="1"/>
  <c r="AC745" i="8" s="1"/>
  <c r="AA962" i="8"/>
  <c r="AB962" i="8" s="1"/>
  <c r="AC962" i="8" s="1"/>
  <c r="AA247" i="8"/>
  <c r="AA533" i="8"/>
  <c r="AB533" i="8" s="1"/>
  <c r="AC533" i="8" s="1"/>
  <c r="AA724" i="8"/>
  <c r="AB724" i="8" s="1"/>
  <c r="AC724" i="8" s="1"/>
  <c r="AA981" i="8"/>
  <c r="AB981" i="8" s="1"/>
  <c r="AC981" i="8" s="1"/>
  <c r="AA270" i="8"/>
  <c r="AB270" i="8" s="1"/>
  <c r="AC270" i="8" s="1"/>
  <c r="AA565" i="8"/>
  <c r="AB565" i="8" s="1"/>
  <c r="AC565" i="8" s="1"/>
  <c r="AA761" i="8"/>
  <c r="AB761" i="8" s="1"/>
  <c r="AC761" i="8" s="1"/>
  <c r="AA28" i="8"/>
  <c r="AB28" i="8" s="1"/>
  <c r="AC28" i="8" s="1"/>
  <c r="AA248" i="8"/>
  <c r="AA563" i="8"/>
  <c r="AB563" i="8" s="1"/>
  <c r="AC563" i="8" s="1"/>
  <c r="AA849" i="8"/>
  <c r="AB849" i="8" s="1"/>
  <c r="AC849" i="8" s="1"/>
  <c r="AA180" i="8"/>
  <c r="AB180" i="8" s="1"/>
  <c r="AC180" i="8" s="1"/>
  <c r="AA311" i="8"/>
  <c r="AB311" i="8" s="1"/>
  <c r="AC311" i="8" s="1"/>
  <c r="AA550" i="8"/>
  <c r="AB550" i="8" s="1"/>
  <c r="AC550" i="8" s="1"/>
  <c r="AA800" i="8"/>
  <c r="AB800" i="8" s="1"/>
  <c r="AC800" i="8" s="1"/>
  <c r="AA96" i="8"/>
  <c r="AB96" i="8" s="1"/>
  <c r="AC96" i="8" s="1"/>
  <c r="AA359" i="8"/>
  <c r="AB359" i="8" s="1"/>
  <c r="AC359" i="8" s="1"/>
  <c r="AA573" i="8"/>
  <c r="AB573" i="8" s="1"/>
  <c r="AC573" i="8" s="1"/>
  <c r="AA887" i="8"/>
  <c r="AB887" i="8" s="1"/>
  <c r="AC887" i="8" s="1"/>
  <c r="AA104" i="8"/>
  <c r="AB104" i="8" s="1"/>
  <c r="AC104" i="8" s="1"/>
  <c r="AA375" i="8"/>
  <c r="AB375" i="8" s="1"/>
  <c r="AC375" i="8" s="1"/>
  <c r="AA586" i="8"/>
  <c r="AB586" i="8" s="1"/>
  <c r="AC586" i="8" s="1"/>
  <c r="AA779" i="8"/>
  <c r="AB779" i="8" s="1"/>
  <c r="AC779" i="8" s="1"/>
  <c r="AA17" i="8"/>
  <c r="AB17" i="8" s="1"/>
  <c r="AC17" i="8" s="1"/>
  <c r="AA102" i="8"/>
  <c r="AB102" i="8" s="1"/>
  <c r="AC102" i="8" s="1"/>
  <c r="AA194" i="8"/>
  <c r="AB194" i="8" s="1"/>
  <c r="AC194" i="8" s="1"/>
  <c r="AA254" i="8"/>
  <c r="AB254" i="8" s="1"/>
  <c r="AC254" i="8" s="1"/>
  <c r="AA363" i="8"/>
  <c r="AB363" i="8" s="1"/>
  <c r="AC363" i="8" s="1"/>
  <c r="AA342" i="8"/>
  <c r="AB342" i="8" s="1"/>
  <c r="AC342" i="8" s="1"/>
  <c r="AA513" i="8"/>
  <c r="AB513" i="8" s="1"/>
  <c r="AC513" i="8" s="1"/>
  <c r="AA539" i="8"/>
  <c r="AB539" i="8" s="1"/>
  <c r="AC539" i="8" s="1"/>
  <c r="AA506" i="8"/>
  <c r="AB506" i="8" s="1"/>
  <c r="AC506" i="8" s="1"/>
  <c r="AA610" i="8"/>
  <c r="AB610" i="8" s="1"/>
  <c r="AC610" i="8" s="1"/>
  <c r="AA667" i="8"/>
  <c r="AB667" i="8" s="1"/>
  <c r="AC667" i="8" s="1"/>
  <c r="AA759" i="8"/>
  <c r="AB759" i="8" s="1"/>
  <c r="AC759" i="8" s="1"/>
  <c r="AA858" i="8"/>
  <c r="AB858" i="8" s="1"/>
  <c r="AC858" i="8" s="1"/>
  <c r="AA872" i="8"/>
  <c r="AB872" i="8" s="1"/>
  <c r="AC872" i="8" s="1"/>
  <c r="AA917" i="8"/>
  <c r="AB917" i="8" s="1"/>
  <c r="AC917" i="8" s="1"/>
  <c r="AA30" i="8"/>
  <c r="AB30" i="8" s="1"/>
  <c r="AC30" i="8" s="1"/>
  <c r="AA158" i="8"/>
  <c r="AB158" i="8" s="1"/>
  <c r="AC158" i="8" s="1"/>
  <c r="AA137" i="8"/>
  <c r="AB137" i="8" s="1"/>
  <c r="AC137" i="8" s="1"/>
  <c r="AA303" i="8"/>
  <c r="AB303" i="8" s="1"/>
  <c r="AC303" i="8" s="1"/>
  <c r="AA284" i="8"/>
  <c r="AB284" i="8" s="1"/>
  <c r="AC284" i="8" s="1"/>
  <c r="AA319" i="8"/>
  <c r="AB319" i="8" s="1"/>
  <c r="AC319" i="8" s="1"/>
  <c r="AA396" i="8"/>
  <c r="AB396" i="8" s="1"/>
  <c r="AC396" i="8" s="1"/>
  <c r="AA527" i="8"/>
  <c r="AB527" i="8" s="1"/>
  <c r="AC527" i="8" s="1"/>
  <c r="AA577" i="8"/>
  <c r="AB577" i="8" s="1"/>
  <c r="AC577" i="8" s="1"/>
  <c r="AA630" i="8"/>
  <c r="AB630" i="8" s="1"/>
  <c r="AC630" i="8" s="1"/>
  <c r="AA694" i="8"/>
  <c r="AB694" i="8" s="1"/>
  <c r="AC694" i="8" s="1"/>
  <c r="AA735" i="8"/>
  <c r="AB735" i="8" s="1"/>
  <c r="AC735" i="8" s="1"/>
  <c r="AA787" i="8"/>
  <c r="AB787" i="8" s="1"/>
  <c r="AC787" i="8" s="1"/>
  <c r="AA789" i="8"/>
  <c r="AB789" i="8" s="1"/>
  <c r="AC789" i="8" s="1"/>
  <c r="AA916" i="8"/>
  <c r="AB916" i="8" s="1"/>
  <c r="AC916" i="8" s="1"/>
  <c r="AA1006" i="8"/>
  <c r="AB1006" i="8" s="1"/>
  <c r="AC1006" i="8" s="1"/>
  <c r="AA152" i="8"/>
  <c r="AB152" i="8" s="1"/>
  <c r="AC152" i="8" s="1"/>
  <c r="AA109" i="8"/>
  <c r="AB109" i="8" s="1"/>
  <c r="AC109" i="8" s="1"/>
  <c r="AA220" i="8"/>
  <c r="AB220" i="8" s="1"/>
  <c r="AC220" i="8" s="1"/>
  <c r="AA325" i="8"/>
  <c r="AB325" i="8" s="1"/>
  <c r="AC325" i="8" s="1"/>
  <c r="AA344" i="8"/>
  <c r="AB344" i="8" s="1"/>
  <c r="AC344" i="8" s="1"/>
  <c r="AA428" i="8"/>
  <c r="AB428" i="8" s="1"/>
  <c r="AC428" i="8" s="1"/>
  <c r="AA418" i="8"/>
  <c r="AB418" i="8" s="1"/>
  <c r="AC418" i="8" s="1"/>
  <c r="AA606" i="8"/>
  <c r="AB606" i="8" s="1"/>
  <c r="AC606" i="8" s="1"/>
  <c r="AA593" i="8"/>
  <c r="AB593" i="8" s="1"/>
  <c r="AC593" i="8" s="1"/>
  <c r="AA627" i="8"/>
  <c r="AB627" i="8" s="1"/>
  <c r="AC627" i="8" s="1"/>
  <c r="AA757" i="8"/>
  <c r="AB757" i="8" s="1"/>
  <c r="AC757" i="8" s="1"/>
  <c r="AA788" i="8"/>
  <c r="AB788" i="8" s="1"/>
  <c r="AC788" i="8" s="1"/>
  <c r="AA903" i="8"/>
  <c r="AB903" i="8" s="1"/>
  <c r="AC903" i="8" s="1"/>
  <c r="AA888" i="8"/>
  <c r="AB888" i="8" s="1"/>
  <c r="AC888" i="8" s="1"/>
  <c r="AA968" i="8"/>
  <c r="AB968" i="8" s="1"/>
  <c r="AC968" i="8" s="1"/>
  <c r="AA144" i="8"/>
  <c r="AB144" i="8" s="1"/>
  <c r="AC144" i="8" s="1"/>
  <c r="AA95" i="8"/>
  <c r="AB95" i="8" s="1"/>
  <c r="AC95" i="8" s="1"/>
  <c r="AA197" i="8"/>
  <c r="AB197" i="8" s="1"/>
  <c r="AC197" i="8" s="1"/>
  <c r="AA287" i="8"/>
  <c r="AB287" i="8" s="1"/>
  <c r="AC287" i="8" s="1"/>
  <c r="AA306" i="8"/>
  <c r="AB306" i="8" s="1"/>
  <c r="AC306" i="8" s="1"/>
  <c r="AA479" i="8"/>
  <c r="AB479" i="8" s="1"/>
  <c r="AC479" i="8" s="1"/>
  <c r="AA501" i="8"/>
  <c r="AB501" i="8" s="1"/>
  <c r="AC501" i="8" s="1"/>
  <c r="AA556" i="8"/>
  <c r="AB556" i="8" s="1"/>
  <c r="AC556" i="8" s="1"/>
  <c r="AA611" i="8"/>
  <c r="AB611" i="8" s="1"/>
  <c r="AC611" i="8" s="1"/>
  <c r="AA672" i="8"/>
  <c r="AB672" i="8" s="1"/>
  <c r="AC672" i="8" s="1"/>
  <c r="AA699" i="8"/>
  <c r="AB699" i="8" s="1"/>
  <c r="AC699" i="8" s="1"/>
  <c r="AA752" i="8"/>
  <c r="AB752" i="8" s="1"/>
  <c r="AC752" i="8" s="1"/>
  <c r="AA854" i="8"/>
  <c r="AB854" i="8" s="1"/>
  <c r="AC854" i="8" s="1"/>
  <c r="AA926" i="8"/>
  <c r="AB926" i="8" s="1"/>
  <c r="AC926" i="8" s="1"/>
  <c r="AA1001" i="8"/>
  <c r="AB1001" i="8" s="1"/>
  <c r="AC1001" i="8" s="1"/>
  <c r="AA192" i="8"/>
  <c r="AB192" i="8" s="1"/>
  <c r="AC192" i="8" s="1"/>
  <c r="AA94" i="8"/>
  <c r="AB94" i="8" s="1"/>
  <c r="AC94" i="8" s="1"/>
  <c r="AA186" i="8"/>
  <c r="AB186" i="8" s="1"/>
  <c r="AC186" i="8" s="1"/>
  <c r="AA245" i="8"/>
  <c r="AA347" i="8"/>
  <c r="AB347" i="8" s="1"/>
  <c r="AC347" i="8" s="1"/>
  <c r="AA334" i="8"/>
  <c r="AB334" i="8" s="1"/>
  <c r="AC334" i="8" s="1"/>
  <c r="AA451" i="8"/>
  <c r="AB451" i="8" s="1"/>
  <c r="AC451" i="8" s="1"/>
  <c r="AA523" i="8"/>
  <c r="AB523" i="8" s="1"/>
  <c r="AC523" i="8" s="1"/>
  <c r="AA498" i="8"/>
  <c r="AB498" i="8" s="1"/>
  <c r="AC498" i="8" s="1"/>
  <c r="AA603" i="8"/>
  <c r="AB603" i="8" s="1"/>
  <c r="AC603" i="8" s="1"/>
  <c r="AA659" i="8"/>
  <c r="AB659" i="8" s="1"/>
  <c r="AC659" i="8" s="1"/>
  <c r="AA753" i="8"/>
  <c r="AB753" i="8" s="1"/>
  <c r="AC753" i="8" s="1"/>
  <c r="AA842" i="8"/>
  <c r="AB842" i="8" s="1"/>
  <c r="AC842" i="8" s="1"/>
  <c r="AA856" i="8"/>
  <c r="AB856" i="8" s="1"/>
  <c r="AC856" i="8" s="1"/>
  <c r="AA973" i="8"/>
  <c r="AB973" i="8" s="1"/>
  <c r="AC973" i="8" s="1"/>
  <c r="AA39" i="8"/>
  <c r="AB39" i="8" s="1"/>
  <c r="AC39" i="8" s="1"/>
  <c r="AA165" i="8"/>
  <c r="AB165" i="8" s="1"/>
  <c r="AC165" i="8" s="1"/>
  <c r="AA99" i="8"/>
  <c r="AB99" i="8" s="1"/>
  <c r="AC99" i="8" s="1"/>
  <c r="AA205" i="8"/>
  <c r="AB205" i="8" s="1"/>
  <c r="AC205" i="8" s="1"/>
  <c r="AA298" i="8"/>
  <c r="AB298" i="8" s="1"/>
  <c r="AC298" i="8" s="1"/>
  <c r="AA314" i="8"/>
  <c r="AB314" i="8" s="1"/>
  <c r="AC314" i="8" s="1"/>
  <c r="AA405" i="8"/>
  <c r="AB405" i="8" s="1"/>
  <c r="AC405" i="8" s="1"/>
  <c r="AA517" i="8"/>
  <c r="AB517" i="8" s="1"/>
  <c r="AC517" i="8" s="1"/>
  <c r="AA564" i="8"/>
  <c r="AB564" i="8" s="1"/>
  <c r="AC564" i="8" s="1"/>
  <c r="AA638" i="8"/>
  <c r="AB638" i="8" s="1"/>
  <c r="AC638" i="8" s="1"/>
  <c r="AA696" i="8"/>
  <c r="AB696" i="8" s="1"/>
  <c r="AC696" i="8" s="1"/>
  <c r="AA825" i="8"/>
  <c r="AB825" i="8" s="1"/>
  <c r="AC825" i="8" s="1"/>
  <c r="AA767" i="8"/>
  <c r="AB767" i="8" s="1"/>
  <c r="AC767" i="8" s="1"/>
  <c r="AA870" i="8"/>
  <c r="AB870" i="8" s="1"/>
  <c r="AC870" i="8" s="1"/>
  <c r="AA934" i="8"/>
  <c r="AB934" i="8" s="1"/>
  <c r="AC934" i="8" s="1"/>
  <c r="AA955" i="8"/>
  <c r="AB955" i="8" s="1"/>
  <c r="AC955" i="8" s="1"/>
  <c r="AA166" i="8"/>
  <c r="AB166" i="8" s="1"/>
  <c r="AC166" i="8" s="1"/>
  <c r="AA424" i="8"/>
  <c r="AB424" i="8" s="1"/>
  <c r="AC424" i="8" s="1"/>
  <c r="AA702" i="8"/>
  <c r="AB702" i="8" s="1"/>
  <c r="AC702" i="8" s="1"/>
  <c r="AA943" i="8"/>
  <c r="AB943" i="8" s="1"/>
  <c r="AC943" i="8" s="1"/>
  <c r="AA299" i="8"/>
  <c r="AB299" i="8" s="1"/>
  <c r="AC299" i="8" s="1"/>
  <c r="AA485" i="8"/>
  <c r="AB485" i="8" s="1"/>
  <c r="AC485" i="8" s="1"/>
  <c r="AA686" i="8"/>
  <c r="AB686" i="8" s="1"/>
  <c r="AC686" i="8" s="1"/>
  <c r="AA988" i="8"/>
  <c r="AB988" i="8" s="1"/>
  <c r="AC988" i="8" s="1"/>
  <c r="AA259" i="8"/>
  <c r="AB259" i="8" s="1"/>
  <c r="AC259" i="8" s="1"/>
  <c r="AA549" i="8"/>
  <c r="AB549" i="8" s="1"/>
  <c r="AC549" i="8" s="1"/>
  <c r="AA768" i="8"/>
  <c r="AB768" i="8" s="1"/>
  <c r="AC768" i="8" s="1"/>
  <c r="AA24" i="8"/>
  <c r="AB24" i="8" s="1"/>
  <c r="AC24" i="8" s="1"/>
  <c r="AA242" i="8"/>
  <c r="AB242" i="8" s="1"/>
  <c r="AC242" i="8" s="1"/>
  <c r="AA598" i="8"/>
  <c r="AB598" i="8" s="1"/>
  <c r="AC598" i="8" s="1"/>
  <c r="AA865" i="8"/>
  <c r="AB865" i="8" s="1"/>
  <c r="AC865" i="8" s="1"/>
  <c r="AA162" i="8"/>
  <c r="AB162" i="8" s="1"/>
  <c r="AC162" i="8" s="1"/>
  <c r="AA385" i="8"/>
  <c r="AB385" i="8" s="1"/>
  <c r="AC385" i="8" s="1"/>
  <c r="AA542" i="8"/>
  <c r="AB542" i="8" s="1"/>
  <c r="AC542" i="8" s="1"/>
  <c r="AA860" i="8"/>
  <c r="AB860" i="8" s="1"/>
  <c r="AC860" i="8" s="1"/>
  <c r="AA155" i="8"/>
  <c r="AB155" i="8" s="1"/>
  <c r="AC155" i="8" s="1"/>
  <c r="AA361" i="8"/>
  <c r="AB361" i="8" s="1"/>
  <c r="AC361" i="8" s="1"/>
  <c r="AA633" i="8"/>
  <c r="AB633" i="8" s="1"/>
  <c r="AC633" i="8" s="1"/>
  <c r="AA897" i="8"/>
  <c r="AB897" i="8" s="1"/>
  <c r="AC897" i="8" s="1"/>
  <c r="AA149" i="8"/>
  <c r="AB149" i="8" s="1"/>
  <c r="AC149" i="8" s="1"/>
  <c r="AA317" i="8"/>
  <c r="AB317" i="8" s="1"/>
  <c r="AC317" i="8" s="1"/>
  <c r="AA629" i="8"/>
  <c r="AB629" i="8" s="1"/>
  <c r="AC629" i="8" s="1"/>
  <c r="AA785" i="8"/>
  <c r="AB785" i="8" s="1"/>
  <c r="AC785" i="8" s="1"/>
  <c r="AA167" i="8"/>
  <c r="AB167" i="8" s="1"/>
  <c r="AC167" i="8" s="1"/>
  <c r="AA324" i="8"/>
  <c r="AB324" i="8" s="1"/>
  <c r="AC324" i="8" s="1"/>
  <c r="AA645" i="8"/>
  <c r="AB645" i="8" s="1"/>
  <c r="AC645" i="8" s="1"/>
  <c r="AA793" i="8"/>
  <c r="AB793" i="8" s="1"/>
  <c r="AC793" i="8" s="1"/>
  <c r="AA154" i="8"/>
  <c r="AB154" i="8" s="1"/>
  <c r="AC154" i="8" s="1"/>
  <c r="AA134" i="8"/>
  <c r="AB134" i="8" s="1"/>
  <c r="AC134" i="8" s="1"/>
  <c r="AA59" i="8"/>
  <c r="AB59" i="8" s="1"/>
  <c r="AC59" i="8" s="1"/>
  <c r="AA297" i="8"/>
  <c r="AB297" i="8" s="1"/>
  <c r="AC297" i="8" s="1"/>
  <c r="AA369" i="8"/>
  <c r="AB369" i="8" s="1"/>
  <c r="AC369" i="8" s="1"/>
  <c r="AA374" i="8"/>
  <c r="AB374" i="8" s="1"/>
  <c r="AC374" i="8" s="1"/>
  <c r="AA399" i="8"/>
  <c r="AB399" i="8" s="1"/>
  <c r="AC399" i="8" s="1"/>
  <c r="AA472" i="8"/>
  <c r="AB472" i="8" s="1"/>
  <c r="AC472" i="8" s="1"/>
  <c r="AA538" i="8"/>
  <c r="AB538" i="8" s="1"/>
  <c r="AC538" i="8" s="1"/>
  <c r="AA665" i="8"/>
  <c r="AB665" i="8" s="1"/>
  <c r="AC665" i="8" s="1"/>
  <c r="AA712" i="8"/>
  <c r="AB712" i="8" s="1"/>
  <c r="AC712" i="8" s="1"/>
  <c r="AA772" i="8"/>
  <c r="AB772" i="8" s="1"/>
  <c r="AC772" i="8" s="1"/>
  <c r="AA841" i="8"/>
  <c r="AB841" i="8" s="1"/>
  <c r="AC841" i="8" s="1"/>
  <c r="AA845" i="8"/>
  <c r="AB845" i="8" s="1"/>
  <c r="AC845" i="8" s="1"/>
  <c r="AA996" i="8"/>
  <c r="AB996" i="8" s="1"/>
  <c r="AC996" i="8" s="1"/>
  <c r="AA164" i="8"/>
  <c r="AB164" i="8" s="1"/>
  <c r="AC164" i="8" s="1"/>
  <c r="AA48" i="8"/>
  <c r="AA170" i="8"/>
  <c r="AB170" i="8" s="1"/>
  <c r="AC170" i="8" s="1"/>
  <c r="AA223" i="8"/>
  <c r="AB223" i="8" s="1"/>
  <c r="AC223" i="8" s="1"/>
  <c r="AA316" i="8"/>
  <c r="AB316" i="8" s="1"/>
  <c r="AC316" i="8" s="1"/>
  <c r="AA383" i="8"/>
  <c r="AB383" i="8" s="1"/>
  <c r="AC383" i="8" s="1"/>
  <c r="AA429" i="8"/>
  <c r="AB429" i="8" s="1"/>
  <c r="AC429" i="8" s="1"/>
  <c r="AA537" i="8"/>
  <c r="AB537" i="8" s="1"/>
  <c r="AC537" i="8" s="1"/>
  <c r="AA482" i="8"/>
  <c r="AB482" i="8" s="1"/>
  <c r="AC482" i="8" s="1"/>
  <c r="AA587" i="8"/>
  <c r="AB587" i="8" s="1"/>
  <c r="AC587" i="8" s="1"/>
  <c r="AA703" i="8"/>
  <c r="AB703" i="8" s="1"/>
  <c r="AC703" i="8" s="1"/>
  <c r="AA762" i="8"/>
  <c r="AB762" i="8" s="1"/>
  <c r="AC762" i="8" s="1"/>
  <c r="AA866" i="8"/>
  <c r="AB866" i="8" s="1"/>
  <c r="AC866" i="8" s="1"/>
  <c r="AA824" i="8"/>
  <c r="AB824" i="8" s="1"/>
  <c r="AC824" i="8" s="1"/>
  <c r="AA958" i="8"/>
  <c r="AB958" i="8" s="1"/>
  <c r="AC958" i="8" s="1"/>
  <c r="AA57" i="8"/>
  <c r="AA163" i="8"/>
  <c r="AB163" i="8" s="1"/>
  <c r="AC163" i="8" s="1"/>
  <c r="AA125" i="8"/>
  <c r="AB125" i="8" s="1"/>
  <c r="AC125" i="8" s="1"/>
  <c r="AA269" i="8"/>
  <c r="AB269" i="8" s="1"/>
  <c r="AC269" i="8" s="1"/>
  <c r="AA260" i="8"/>
  <c r="AB260" i="8" s="1"/>
  <c r="AC260" i="8" s="1"/>
  <c r="AA377" i="8"/>
  <c r="AB377" i="8" s="1"/>
  <c r="AC377" i="8" s="1"/>
  <c r="AA465" i="8"/>
  <c r="AB465" i="8" s="1"/>
  <c r="AC465" i="8" s="1"/>
  <c r="AA450" i="8"/>
  <c r="AB450" i="8" s="1"/>
  <c r="AC450" i="8" s="1"/>
  <c r="AA584" i="8"/>
  <c r="AB584" i="8" s="1"/>
  <c r="AC584" i="8" s="1"/>
  <c r="AA634" i="8"/>
  <c r="AB634" i="8" s="1"/>
  <c r="AC634" i="8" s="1"/>
  <c r="AA661" i="8"/>
  <c r="AB661" i="8" s="1"/>
  <c r="AC661" i="8" s="1"/>
  <c r="AA705" i="8"/>
  <c r="AB705" i="8" s="1"/>
  <c r="AC705" i="8" s="1"/>
  <c r="AA807" i="8"/>
  <c r="AB807" i="8" s="1"/>
  <c r="AC807" i="8" s="1"/>
  <c r="AA900" i="8"/>
  <c r="AB900" i="8" s="1"/>
  <c r="AC900" i="8" s="1"/>
  <c r="AA947" i="8"/>
  <c r="AB947" i="8" s="1"/>
  <c r="AC947" i="8" s="1"/>
  <c r="AA994" i="8"/>
  <c r="AB994" i="8" s="1"/>
  <c r="AC994" i="8" s="1"/>
  <c r="AA160" i="8"/>
  <c r="AB160" i="8" s="1"/>
  <c r="AC160" i="8" s="1"/>
  <c r="AA111" i="8"/>
  <c r="AB111" i="8" s="1"/>
  <c r="AC111" i="8" s="1"/>
  <c r="AA224" i="8"/>
  <c r="AB224" i="8" s="1"/>
  <c r="AC224" i="8" s="1"/>
  <c r="AA341" i="8"/>
  <c r="AB341" i="8" s="1"/>
  <c r="AC341" i="8" s="1"/>
  <c r="AA355" i="8"/>
  <c r="AB355" i="8" s="1"/>
  <c r="AC355" i="8" s="1"/>
  <c r="AA433" i="8"/>
  <c r="AB433" i="8" s="1"/>
  <c r="AC433" i="8" s="1"/>
  <c r="AA422" i="8"/>
  <c r="AB422" i="8" s="1"/>
  <c r="AC422" i="8" s="1"/>
  <c r="AA547" i="8"/>
  <c r="AB547" i="8" s="1"/>
  <c r="AC547" i="8" s="1"/>
  <c r="AA597" i="8"/>
  <c r="AB597" i="8" s="1"/>
  <c r="AC597" i="8" s="1"/>
  <c r="AA631" i="8"/>
  <c r="AB631" i="8" s="1"/>
  <c r="AC631" i="8" s="1"/>
  <c r="AA766" i="8"/>
  <c r="AB766" i="8" s="1"/>
  <c r="AC766" i="8" s="1"/>
  <c r="AA792" i="8"/>
  <c r="AB792" i="8" s="1"/>
  <c r="AC792" i="8" s="1"/>
  <c r="AA918" i="8"/>
  <c r="AB918" i="8" s="1"/>
  <c r="AC918" i="8" s="1"/>
  <c r="AA896" i="8"/>
  <c r="AB896" i="8" s="1"/>
  <c r="AC896" i="8" s="1"/>
  <c r="AA982" i="8"/>
  <c r="AB982" i="8" s="1"/>
  <c r="AC982" i="8" s="1"/>
  <c r="AA169" i="8"/>
  <c r="AB169" i="8" s="1"/>
  <c r="AC169" i="8" s="1"/>
  <c r="AA126" i="8"/>
  <c r="AB126" i="8" s="1"/>
  <c r="AC126" i="8" s="1"/>
  <c r="AA31" i="8"/>
  <c r="AB31" i="8" s="1"/>
  <c r="AC31" i="8" s="1"/>
  <c r="AA286" i="8"/>
  <c r="AB286" i="8" s="1"/>
  <c r="AC286" i="8" s="1"/>
  <c r="AA337" i="8"/>
  <c r="AB337" i="8" s="1"/>
  <c r="AC337" i="8" s="1"/>
  <c r="AA366" i="8"/>
  <c r="AB366" i="8" s="1"/>
  <c r="AC366" i="8" s="1"/>
  <c r="AA391" i="8"/>
  <c r="AB391" i="8" s="1"/>
  <c r="AC391" i="8" s="1"/>
  <c r="AA614" i="8"/>
  <c r="AB614" i="8" s="1"/>
  <c r="AC614" i="8" s="1"/>
  <c r="AA530" i="8"/>
  <c r="AB530" i="8" s="1"/>
  <c r="AC530" i="8" s="1"/>
  <c r="AA642" i="8"/>
  <c r="AB642" i="8" s="1"/>
  <c r="AC642" i="8" s="1"/>
  <c r="AA690" i="8"/>
  <c r="AB690" i="8" s="1"/>
  <c r="AC690" i="8" s="1"/>
  <c r="AA847" i="8"/>
  <c r="AB847" i="8" s="1"/>
  <c r="AC847" i="8" s="1"/>
  <c r="AA876" i="8"/>
  <c r="AB876" i="8" s="1"/>
  <c r="AC876" i="8" s="1"/>
  <c r="AA829" i="8"/>
  <c r="AB829" i="8" s="1"/>
  <c r="AC829" i="8" s="1"/>
  <c r="AA969" i="8"/>
  <c r="AB969" i="8" s="1"/>
  <c r="AC969" i="8" s="1"/>
  <c r="AA23" i="8"/>
  <c r="AB23" i="8" s="1"/>
  <c r="AC23" i="8" s="1"/>
  <c r="AA176" i="8"/>
  <c r="AB176" i="8" s="1"/>
  <c r="AC176" i="8" s="1"/>
  <c r="AA115" i="8"/>
  <c r="AB115" i="8" s="1"/>
  <c r="AC115" i="8" s="1"/>
  <c r="AA239" i="8"/>
  <c r="AB239" i="8" s="1"/>
  <c r="AC239" i="8" s="1"/>
  <c r="AA373" i="8"/>
  <c r="AB373" i="8" s="1"/>
  <c r="AC373" i="8" s="1"/>
  <c r="AA371" i="8"/>
  <c r="AB371" i="8" s="1"/>
  <c r="AC371" i="8" s="1"/>
  <c r="AA444" i="8"/>
  <c r="AB444" i="8" s="1"/>
  <c r="AC444" i="8" s="1"/>
  <c r="AA430" i="8"/>
  <c r="AB430" i="8" s="1"/>
  <c r="AC430" i="8" s="1"/>
  <c r="AA555" i="8"/>
  <c r="AB555" i="8" s="1"/>
  <c r="AC555" i="8" s="1"/>
  <c r="AA605" i="8"/>
  <c r="AB605" i="8" s="1"/>
  <c r="AC605" i="8" s="1"/>
  <c r="AA639" i="8"/>
  <c r="AB639" i="8" s="1"/>
  <c r="AC639" i="8" s="1"/>
  <c r="AA794" i="8"/>
  <c r="AB794" i="8" s="1"/>
  <c r="AC794" i="8" s="1"/>
  <c r="AA804" i="8"/>
  <c r="AB804" i="8" s="1"/>
  <c r="AC804" i="8" s="1"/>
  <c r="AA928" i="8"/>
  <c r="AB928" i="8" s="1"/>
  <c r="AC928" i="8" s="1"/>
  <c r="AA913" i="8"/>
  <c r="AB913" i="8" s="1"/>
  <c r="AC913" i="8" s="1"/>
  <c r="AA998" i="8"/>
  <c r="AB998" i="8" s="1"/>
  <c r="AC998" i="8" s="1"/>
  <c r="AA65" i="8"/>
  <c r="AA289" i="8"/>
  <c r="AB289" i="8" s="1"/>
  <c r="AC289" i="8" s="1"/>
  <c r="AA481" i="8"/>
  <c r="AB481" i="8" s="1"/>
  <c r="AC481" i="8" s="1"/>
  <c r="AA678" i="8"/>
  <c r="AB678" i="8" s="1"/>
  <c r="AC678" i="8" s="1"/>
  <c r="AA966" i="8"/>
  <c r="AB966" i="8" s="1"/>
  <c r="AC966" i="8" s="1"/>
  <c r="AA227" i="8"/>
  <c r="AB227" i="8" s="1"/>
  <c r="AC227" i="8" s="1"/>
  <c r="AA499" i="8"/>
  <c r="AB499" i="8" s="1"/>
  <c r="AC499" i="8" s="1"/>
  <c r="AA764" i="8"/>
  <c r="AB764" i="8" s="1"/>
  <c r="AC764" i="8" s="1"/>
  <c r="AA32" i="8"/>
  <c r="AB32" i="8" s="1"/>
  <c r="AC32" i="8" s="1"/>
  <c r="AA234" i="8"/>
  <c r="AB234" i="8" s="1"/>
  <c r="AC234" i="8" s="1"/>
  <c r="AA572" i="8"/>
  <c r="AB572" i="8" s="1"/>
  <c r="AC572" i="8" s="1"/>
  <c r="AA817" i="8"/>
  <c r="AB817" i="8" s="1"/>
  <c r="AC817" i="8" s="1"/>
  <c r="AA72" i="8"/>
  <c r="AB72" i="8" s="1"/>
  <c r="AC72" i="8" s="1"/>
  <c r="AA384" i="8"/>
  <c r="AB384" i="8" s="1"/>
  <c r="AC384" i="8" s="1"/>
  <c r="AA518" i="8"/>
  <c r="AB518" i="8" s="1"/>
  <c r="AC518" i="8" s="1"/>
  <c r="AA886" i="8"/>
  <c r="AB886" i="8" s="1"/>
  <c r="AC886" i="8" s="1"/>
  <c r="AA80" i="8"/>
  <c r="AB80" i="8" s="1"/>
  <c r="AC80" i="8" s="1"/>
  <c r="AA329" i="8"/>
  <c r="AB329" i="8" s="1"/>
  <c r="AC329" i="8" s="1"/>
  <c r="AA613" i="8"/>
  <c r="AB613" i="8" s="1"/>
  <c r="AC613" i="8" s="1"/>
  <c r="AA883" i="8"/>
  <c r="AB883" i="8" s="1"/>
  <c r="AC883" i="8" s="1"/>
  <c r="AA146" i="8"/>
  <c r="AB146" i="8" s="1"/>
  <c r="AC146" i="8" s="1"/>
  <c r="AA386" i="8"/>
  <c r="AB386" i="8" s="1"/>
  <c r="AC386" i="8" s="1"/>
  <c r="AA706" i="8"/>
  <c r="AB706" i="8" s="1"/>
  <c r="AC706" i="8" s="1"/>
  <c r="AA869" i="8"/>
  <c r="AB869" i="8" s="1"/>
  <c r="AC869" i="8" s="1"/>
  <c r="AA36" i="8"/>
  <c r="AB36" i="8" s="1"/>
  <c r="AC36" i="8" s="1"/>
  <c r="AA410" i="8"/>
  <c r="AB410" i="8" s="1"/>
  <c r="AC410" i="8" s="1"/>
  <c r="AA612" i="8"/>
  <c r="AB612" i="8" s="1"/>
  <c r="AC612" i="8" s="1"/>
  <c r="AA940" i="8"/>
  <c r="AB940" i="8" s="1"/>
  <c r="AC940" i="8" s="1"/>
  <c r="AA421" i="8"/>
  <c r="AB421" i="8" s="1"/>
  <c r="AC421" i="8" s="1"/>
  <c r="AA620" i="8"/>
  <c r="AB620" i="8" s="1"/>
  <c r="AC620" i="8" s="1"/>
  <c r="AA951" i="8"/>
  <c r="AB951" i="8" s="1"/>
  <c r="AC951" i="8" s="1"/>
  <c r="AA92" i="8"/>
  <c r="AB92" i="8" s="1"/>
  <c r="AC92" i="8" s="1"/>
  <c r="AA232" i="8"/>
  <c r="AB232" i="8" s="1"/>
  <c r="AC232" i="8" s="1"/>
  <c r="AA214" i="8"/>
  <c r="AB214" i="8" s="1"/>
  <c r="AC214" i="8" s="1"/>
  <c r="AA348" i="8"/>
  <c r="AB348" i="8" s="1"/>
  <c r="AC348" i="8" s="1"/>
  <c r="AA406" i="8"/>
  <c r="AB406" i="8" s="1"/>
  <c r="AC406" i="8" s="1"/>
  <c r="AA436" i="8"/>
  <c r="AB436" i="8" s="1"/>
  <c r="AC436" i="8" s="1"/>
  <c r="AA504" i="8"/>
  <c r="AB504" i="8" s="1"/>
  <c r="AC504" i="8" s="1"/>
  <c r="AA570" i="8"/>
  <c r="AB570" i="8" s="1"/>
  <c r="AC570" i="8" s="1"/>
  <c r="AA747" i="8"/>
  <c r="AB747" i="8" s="1"/>
  <c r="AC747" i="8" s="1"/>
  <c r="AA727" i="8"/>
  <c r="AB727" i="8" s="1"/>
  <c r="AC727" i="8" s="1"/>
  <c r="AA803" i="8"/>
  <c r="AB803" i="8" s="1"/>
  <c r="AC803" i="8" s="1"/>
  <c r="AA882" i="8"/>
  <c r="AB882" i="8" s="1"/>
  <c r="AC882" i="8" s="1"/>
  <c r="AA936" i="8"/>
  <c r="AB936" i="8" s="1"/>
  <c r="AC936" i="8" s="1"/>
  <c r="AA974" i="8"/>
  <c r="AB974" i="8" s="1"/>
  <c r="AC974" i="8" s="1"/>
  <c r="AA70" i="8"/>
  <c r="AA110" i="8"/>
  <c r="AB110" i="8" s="1"/>
  <c r="AC110" i="8" s="1"/>
  <c r="AA202" i="8"/>
  <c r="AB202" i="8" s="1"/>
  <c r="AC202" i="8" s="1"/>
  <c r="AA265" i="8"/>
  <c r="AB265" i="8" s="1"/>
  <c r="AC265" i="8" s="1"/>
  <c r="AA379" i="8"/>
  <c r="AB379" i="8" s="1"/>
  <c r="AC379" i="8" s="1"/>
  <c r="AA350" i="8"/>
  <c r="AB350" i="8" s="1"/>
  <c r="AC350" i="8" s="1"/>
  <c r="AA463" i="8"/>
  <c r="AB463" i="8" s="1"/>
  <c r="AC463" i="8" s="1"/>
  <c r="AA557" i="8"/>
  <c r="AB557" i="8" s="1"/>
  <c r="AC557" i="8" s="1"/>
  <c r="AA514" i="8"/>
  <c r="AB514" i="8" s="1"/>
  <c r="AC514" i="8" s="1"/>
  <c r="AA621" i="8"/>
  <c r="AB621" i="8" s="1"/>
  <c r="AC621" i="8" s="1"/>
  <c r="AA675" i="8"/>
  <c r="AB675" i="8" s="1"/>
  <c r="AC675" i="8" s="1"/>
  <c r="AA780" i="8"/>
  <c r="AB780" i="8" s="1"/>
  <c r="AC780" i="8" s="1"/>
  <c r="AA898" i="8"/>
  <c r="AB898" i="8" s="1"/>
  <c r="AC898" i="8" s="1"/>
  <c r="AA890" i="8"/>
  <c r="AB890" i="8" s="1"/>
  <c r="AC890" i="8" s="1"/>
  <c r="AA933" i="8"/>
  <c r="AB933" i="8" s="1"/>
  <c r="AC933" i="8" s="1"/>
  <c r="AA53" i="8"/>
  <c r="AA172" i="8"/>
  <c r="AB172" i="8" s="1"/>
  <c r="AC172" i="8" s="1"/>
  <c r="AA141" i="8"/>
  <c r="AB141" i="8" s="1"/>
  <c r="AC141" i="8" s="1"/>
  <c r="AA200" i="8"/>
  <c r="AB200" i="8" s="1"/>
  <c r="AC200" i="8" s="1"/>
  <c r="AA292" i="8"/>
  <c r="AB292" i="8" s="1"/>
  <c r="AC292" i="8" s="1"/>
  <c r="AA335" i="8"/>
  <c r="AB335" i="8" s="1"/>
  <c r="AC335" i="8" s="1"/>
  <c r="AA404" i="8"/>
  <c r="AB404" i="8" s="1"/>
  <c r="AC404" i="8" s="1"/>
  <c r="AA543" i="8"/>
  <c r="AB543" i="8" s="1"/>
  <c r="AC543" i="8" s="1"/>
  <c r="AA458" i="8"/>
  <c r="AB458" i="8" s="1"/>
  <c r="AC458" i="8" s="1"/>
  <c r="AA646" i="8"/>
  <c r="AB646" i="8" s="1"/>
  <c r="AC646" i="8" s="1"/>
  <c r="AA716" i="8"/>
  <c r="AB716" i="8" s="1"/>
  <c r="AC716" i="8" s="1"/>
  <c r="AA729" i="8"/>
  <c r="AB729" i="8" s="1"/>
  <c r="AC729" i="8" s="1"/>
  <c r="AA875" i="8"/>
  <c r="AB875" i="8" s="1"/>
  <c r="AC875" i="8" s="1"/>
  <c r="AA797" i="8"/>
  <c r="AB797" i="8" s="1"/>
  <c r="AC797" i="8" s="1"/>
  <c r="AA948" i="8"/>
  <c r="AB948" i="8" s="1"/>
  <c r="AC948" i="8" s="1"/>
  <c r="AA38" i="8"/>
  <c r="AB38" i="8" s="1"/>
  <c r="AC38" i="8" s="1"/>
  <c r="AA177" i="8"/>
  <c r="AB177" i="8" s="1"/>
  <c r="AC177" i="8" s="1"/>
  <c r="AA127" i="8"/>
  <c r="AB127" i="8" s="1"/>
  <c r="AC127" i="8" s="1"/>
  <c r="AA274" i="8"/>
  <c r="AB274" i="8" s="1"/>
  <c r="AC274" i="8" s="1"/>
  <c r="AA264" i="8"/>
  <c r="AB264" i="8" s="1"/>
  <c r="AC264" i="8" s="1"/>
  <c r="AA301" i="8"/>
  <c r="AB301" i="8" s="1"/>
  <c r="AC301" i="8" s="1"/>
  <c r="AA468" i="8"/>
  <c r="AB468" i="8" s="1"/>
  <c r="AC468" i="8" s="1"/>
  <c r="AA454" i="8"/>
  <c r="AB454" i="8" s="1"/>
  <c r="AC454" i="8" s="1"/>
  <c r="AA592" i="8"/>
  <c r="AB592" i="8" s="1"/>
  <c r="AC592" i="8" s="1"/>
  <c r="AA649" i="8"/>
  <c r="AB649" i="8" s="1"/>
  <c r="AC649" i="8" s="1"/>
  <c r="AA669" i="8"/>
  <c r="AB669" i="8" s="1"/>
  <c r="AC669" i="8" s="1"/>
  <c r="AA709" i="8"/>
  <c r="AB709" i="8" s="1"/>
  <c r="AC709" i="8" s="1"/>
  <c r="AA815" i="8"/>
  <c r="AB815" i="8" s="1"/>
  <c r="AC815" i="8" s="1"/>
  <c r="AA902" i="8"/>
  <c r="AB902" i="8" s="1"/>
  <c r="AC902" i="8" s="1"/>
  <c r="AA976" i="8"/>
  <c r="AB976" i="8" s="1"/>
  <c r="AC976" i="8" s="1"/>
  <c r="AA1002" i="8"/>
  <c r="AB1002" i="8" s="1"/>
  <c r="AC1002" i="8" s="1"/>
  <c r="AA84" i="8"/>
  <c r="AB84" i="8" s="1"/>
  <c r="AC84" i="8" s="1"/>
  <c r="AA173" i="8"/>
  <c r="AB173" i="8" s="1"/>
  <c r="AC173" i="8" s="1"/>
  <c r="AA221" i="8"/>
  <c r="AB221" i="8" s="1"/>
  <c r="AC221" i="8" s="1"/>
  <c r="AA241" i="8"/>
  <c r="AB241" i="8" s="1"/>
  <c r="AC241" i="8" s="1"/>
  <c r="AA332" i="8"/>
  <c r="AB332" i="8" s="1"/>
  <c r="AC332" i="8" s="1"/>
  <c r="AA398" i="8"/>
  <c r="AB398" i="8" s="1"/>
  <c r="AC398" i="8" s="1"/>
  <c r="AA425" i="8"/>
  <c r="AB425" i="8" s="1"/>
  <c r="AC425" i="8" s="1"/>
  <c r="AA496" i="8"/>
  <c r="AB496" i="8" s="1"/>
  <c r="AC496" i="8" s="1"/>
  <c r="AA562" i="8"/>
  <c r="AB562" i="8" s="1"/>
  <c r="AC562" i="8" s="1"/>
  <c r="AA732" i="8"/>
  <c r="AB732" i="8" s="1"/>
  <c r="AC732" i="8" s="1"/>
  <c r="AA710" i="8"/>
  <c r="AB710" i="8" s="1"/>
  <c r="AC710" i="8" s="1"/>
  <c r="AA834" i="8"/>
  <c r="AB834" i="8" s="1"/>
  <c r="AC834" i="8" s="1"/>
  <c r="AA851" i="8"/>
  <c r="AB851" i="8" s="1"/>
  <c r="AC851" i="8" s="1"/>
  <c r="AA907" i="8"/>
  <c r="AB907" i="8" s="1"/>
  <c r="AC907" i="8" s="1"/>
  <c r="AA954" i="8"/>
  <c r="AB954" i="8" s="1"/>
  <c r="AC954" i="8" s="1"/>
  <c r="AA13" i="8"/>
  <c r="AA68" i="8"/>
  <c r="AA131" i="8"/>
  <c r="AB131" i="8" s="1"/>
  <c r="AC131" i="8" s="1"/>
  <c r="AA285" i="8"/>
  <c r="AB285" i="8" s="1"/>
  <c r="AC285" i="8" s="1"/>
  <c r="AA272" i="8"/>
  <c r="AB272" i="8" s="1"/>
  <c r="AC272" i="8" s="1"/>
  <c r="AA309" i="8"/>
  <c r="AB309" i="8" s="1"/>
  <c r="AC309" i="8" s="1"/>
  <c r="AA503" i="8"/>
  <c r="AB503" i="8" s="1"/>
  <c r="AC503" i="8" s="1"/>
  <c r="AA467" i="8"/>
  <c r="AB467" i="8" s="1"/>
  <c r="AC467" i="8" s="1"/>
  <c r="AA608" i="8"/>
  <c r="AB608" i="8" s="1"/>
  <c r="AC608" i="8" s="1"/>
  <c r="AA680" i="8"/>
  <c r="AB680" i="8" s="1"/>
  <c r="AC680" i="8" s="1"/>
  <c r="AA707" i="8"/>
  <c r="AB707" i="8" s="1"/>
  <c r="AC707" i="8" s="1"/>
  <c r="AA717" i="8"/>
  <c r="AB717" i="8" s="1"/>
  <c r="AC717" i="8" s="1"/>
  <c r="AA844" i="8"/>
  <c r="AB844" i="8" s="1"/>
  <c r="AC844" i="8" s="1"/>
  <c r="AA777" i="8"/>
  <c r="AB777" i="8" s="1"/>
  <c r="AC777" i="8" s="1"/>
  <c r="AA893" i="8"/>
  <c r="AB893" i="8" s="1"/>
  <c r="AC893" i="8" s="1"/>
  <c r="AA983" i="8"/>
  <c r="AB983" i="8" s="1"/>
  <c r="AC983" i="8" s="1"/>
  <c r="AA35" i="8"/>
  <c r="AB35" i="8" s="1"/>
  <c r="AC35" i="8" s="1"/>
  <c r="AA11" i="8"/>
  <c r="AA219" i="8"/>
  <c r="AB219" i="8" s="1"/>
  <c r="AC219" i="8" s="1"/>
  <c r="AA529" i="8"/>
  <c r="AB529" i="8" s="1"/>
  <c r="AC529" i="8" s="1"/>
  <c r="AA744" i="8"/>
  <c r="AB744" i="8" s="1"/>
  <c r="AC744" i="8" s="1"/>
  <c r="AA63" i="8"/>
  <c r="AB63" i="8" s="1"/>
  <c r="AC63" i="8" s="1"/>
  <c r="AA277" i="8"/>
  <c r="AB277" i="8" s="1"/>
  <c r="AC277" i="8" s="1"/>
  <c r="AA548" i="8"/>
  <c r="AB548" i="8" s="1"/>
  <c r="AC548" i="8" s="1"/>
  <c r="AA796" i="8"/>
  <c r="AB796" i="8" s="1"/>
  <c r="AC796" i="8" s="1"/>
  <c r="AA58" i="8"/>
  <c r="AB58" i="8" s="1"/>
  <c r="AC58" i="8" s="1"/>
  <c r="AA368" i="8"/>
  <c r="AB368" i="8" s="1"/>
  <c r="AC368" i="8" s="1"/>
  <c r="AA510" i="8"/>
  <c r="AB510" i="8" s="1"/>
  <c r="AC510" i="8" s="1"/>
  <c r="AA878" i="8"/>
  <c r="AB878" i="8" s="1"/>
  <c r="AC878" i="8" s="1"/>
  <c r="AA150" i="8"/>
  <c r="AB150" i="8" s="1"/>
  <c r="AC150" i="8" s="1"/>
  <c r="AA339" i="8"/>
  <c r="AB339" i="8" s="1"/>
  <c r="AC339" i="8" s="1"/>
  <c r="AA589" i="8"/>
  <c r="AB589" i="8" s="1"/>
  <c r="AC589" i="8" s="1"/>
  <c r="AA923" i="8"/>
  <c r="AB923" i="8" s="1"/>
  <c r="AC923" i="8" s="1"/>
  <c r="AA138" i="8"/>
  <c r="AB138" i="8" s="1"/>
  <c r="AC138" i="8" s="1"/>
  <c r="AA378" i="8"/>
  <c r="AB378" i="8" s="1"/>
  <c r="AC378" i="8" s="1"/>
  <c r="AA715" i="8"/>
  <c r="AB715" i="8" s="1"/>
  <c r="AC715" i="8" s="1"/>
  <c r="AA853" i="8"/>
  <c r="AB853" i="8" s="1"/>
  <c r="AC853" i="8" s="1"/>
  <c r="AA123" i="8"/>
  <c r="AB123" i="8" s="1"/>
  <c r="AC123" i="8" s="1"/>
  <c r="AA460" i="8"/>
  <c r="AB460" i="8" s="1"/>
  <c r="AC460" i="8" s="1"/>
  <c r="AA653" i="8"/>
  <c r="AB653" i="8" s="1"/>
  <c r="AC653" i="8" s="1"/>
  <c r="AA945" i="8"/>
  <c r="AB945" i="8" s="1"/>
  <c r="AC945" i="8" s="1"/>
  <c r="AA135" i="8"/>
  <c r="AB135" i="8" s="1"/>
  <c r="AC135" i="8" s="1"/>
  <c r="AA392" i="8"/>
  <c r="AB392" i="8" s="1"/>
  <c r="AC392" i="8" s="1"/>
  <c r="AA708" i="8"/>
  <c r="AB708" i="8" s="1"/>
  <c r="AC708" i="8" s="1"/>
  <c r="AA909" i="8"/>
  <c r="AB909" i="8" s="1"/>
  <c r="AC909" i="8" s="1"/>
  <c r="AA139" i="8"/>
  <c r="AB139" i="8" s="1"/>
  <c r="AC139" i="8" s="1"/>
  <c r="AA400" i="8"/>
  <c r="AB400" i="8" s="1"/>
  <c r="AC400" i="8" s="1"/>
  <c r="AA695" i="8"/>
  <c r="AB695" i="8" s="1"/>
  <c r="AC695" i="8" s="1"/>
  <c r="AA932" i="8"/>
  <c r="AB932" i="8" s="1"/>
  <c r="AC932" i="8" s="1"/>
  <c r="AA124" i="8"/>
  <c r="AB124" i="8" s="1"/>
  <c r="AC124" i="8" s="1"/>
  <c r="AA85" i="8"/>
  <c r="AB85" i="8" s="1"/>
  <c r="AC85" i="8" s="1"/>
  <c r="AA283" i="8"/>
  <c r="AB283" i="8" s="1"/>
  <c r="AC283" i="8" s="1"/>
  <c r="AA261" i="8"/>
  <c r="AB261" i="8" s="1"/>
  <c r="AC261" i="8" s="1"/>
  <c r="AA333" i="8"/>
  <c r="AB333" i="8" s="1"/>
  <c r="AC333" i="8" s="1"/>
  <c r="AA448" i="8"/>
  <c r="AB448" i="8" s="1"/>
  <c r="AC448" i="8" s="1"/>
  <c r="AA475" i="8"/>
  <c r="AB475" i="8" s="1"/>
  <c r="AC475" i="8" s="1"/>
  <c r="AA536" i="8"/>
  <c r="AB536" i="8" s="1"/>
  <c r="AC536" i="8" s="1"/>
  <c r="AA676" i="8"/>
  <c r="AB676" i="8" s="1"/>
  <c r="AC676" i="8" s="1"/>
  <c r="AA640" i="8"/>
  <c r="AB640" i="8" s="1"/>
  <c r="AC640" i="8" s="1"/>
  <c r="AA674" i="8"/>
  <c r="AB674" i="8" s="1"/>
  <c r="AC674" i="8" s="1"/>
  <c r="AA769" i="8"/>
  <c r="AB769" i="8" s="1"/>
  <c r="AC769" i="8" s="1"/>
  <c r="AA820" i="8"/>
  <c r="AB820" i="8" s="1"/>
  <c r="AC820" i="8" s="1"/>
  <c r="AA937" i="8"/>
  <c r="AB937" i="8" s="1"/>
  <c r="AC937" i="8" s="1"/>
  <c r="AA992" i="8"/>
  <c r="AB992" i="8" s="1"/>
  <c r="AC992" i="8" s="1"/>
  <c r="AA175" i="8"/>
  <c r="AB175" i="8" s="1"/>
  <c r="AC175" i="8" s="1"/>
  <c r="AA142" i="8"/>
  <c r="AB142" i="8" s="1"/>
  <c r="AC142" i="8" s="1"/>
  <c r="AA206" i="8"/>
  <c r="AA195" i="8"/>
  <c r="AB195" i="8" s="1"/>
  <c r="AC195" i="8" s="1"/>
  <c r="AA307" i="8"/>
  <c r="AB307" i="8" s="1"/>
  <c r="AC307" i="8" s="1"/>
  <c r="AA382" i="8"/>
  <c r="AB382" i="8" s="1"/>
  <c r="AC382" i="8" s="1"/>
  <c r="AA407" i="8"/>
  <c r="AB407" i="8" s="1"/>
  <c r="AC407" i="8" s="1"/>
  <c r="AA480" i="8"/>
  <c r="AB480" i="8" s="1"/>
  <c r="AC480" i="8" s="1"/>
  <c r="AA546" i="8"/>
  <c r="AB546" i="8" s="1"/>
  <c r="AC546" i="8" s="1"/>
  <c r="AA684" i="8"/>
  <c r="AB684" i="8" s="1"/>
  <c r="AC684" i="8" s="1"/>
  <c r="AA741" i="8"/>
  <c r="AB741" i="8" s="1"/>
  <c r="AC741" i="8" s="1"/>
  <c r="AA776" i="8"/>
  <c r="AB776" i="8" s="1"/>
  <c r="AC776" i="8" s="1"/>
  <c r="AA874" i="8"/>
  <c r="AB874" i="8" s="1"/>
  <c r="AC874" i="8" s="1"/>
  <c r="AA861" i="8"/>
  <c r="AB861" i="8" s="1"/>
  <c r="AC861" i="8" s="1"/>
  <c r="AA922" i="8"/>
  <c r="AB922" i="8" s="1"/>
  <c r="AC922" i="8" s="1"/>
  <c r="AA179" i="8"/>
  <c r="AB179" i="8" s="1"/>
  <c r="AC179" i="8" s="1"/>
  <c r="AA86" i="8"/>
  <c r="AB86" i="8" s="1"/>
  <c r="AC86" i="8" s="1"/>
  <c r="AA178" i="8"/>
  <c r="AB178" i="8" s="1"/>
  <c r="AC178" i="8" s="1"/>
  <c r="AA235" i="8"/>
  <c r="AB235" i="8" s="1"/>
  <c r="AC235" i="8" s="1"/>
  <c r="AA331" i="8"/>
  <c r="AB331" i="8" s="1"/>
  <c r="AC331" i="8" s="1"/>
  <c r="AA326" i="8"/>
  <c r="AB326" i="8" s="1"/>
  <c r="AC326" i="8" s="1"/>
  <c r="AA440" i="8"/>
  <c r="AB440" i="8" s="1"/>
  <c r="AC440" i="8" s="1"/>
  <c r="AA507" i="8"/>
  <c r="AB507" i="8" s="1"/>
  <c r="AC507" i="8" s="1"/>
  <c r="AA490" i="8"/>
  <c r="AB490" i="8" s="1"/>
  <c r="AC490" i="8" s="1"/>
  <c r="AA595" i="8"/>
  <c r="AB595" i="8" s="1"/>
  <c r="AC595" i="8" s="1"/>
  <c r="AA651" i="8"/>
  <c r="AB651" i="8" s="1"/>
  <c r="AC651" i="8" s="1"/>
  <c r="AA738" i="8"/>
  <c r="AB738" i="8" s="1"/>
  <c r="AC738" i="8" s="1"/>
  <c r="AA814" i="8"/>
  <c r="AB814" i="8" s="1"/>
  <c r="AC814" i="8" s="1"/>
  <c r="AA840" i="8"/>
  <c r="AB840" i="8" s="1"/>
  <c r="AC840" i="8" s="1"/>
  <c r="AA985" i="8"/>
  <c r="AB985" i="8" s="1"/>
  <c r="AC985" i="8" s="1"/>
  <c r="AA61" i="8"/>
  <c r="AB61" i="8" s="1"/>
  <c r="AC61" i="8" s="1"/>
  <c r="AA183" i="8"/>
  <c r="AB183" i="8" s="1"/>
  <c r="AC183" i="8" s="1"/>
  <c r="AA143" i="8"/>
  <c r="AB143" i="8" s="1"/>
  <c r="AC143" i="8" s="1"/>
  <c r="AA204" i="8"/>
  <c r="AB204" i="8" s="1"/>
  <c r="AC204" i="8" s="1"/>
  <c r="AA296" i="8"/>
  <c r="AB296" i="8" s="1"/>
  <c r="AC296" i="8" s="1"/>
  <c r="AA340" i="8"/>
  <c r="AB340" i="8" s="1"/>
  <c r="AC340" i="8" s="1"/>
  <c r="AA408" i="8"/>
  <c r="AB408" i="8" s="1"/>
  <c r="AC408" i="8" s="1"/>
  <c r="AA545" i="8"/>
  <c r="AB545" i="8" s="1"/>
  <c r="AC545" i="8" s="1"/>
  <c r="AA462" i="8"/>
  <c r="AB462" i="8" s="1"/>
  <c r="AC462" i="8" s="1"/>
  <c r="AA704" i="8"/>
  <c r="AB704" i="8" s="1"/>
  <c r="AC704" i="8" s="1"/>
  <c r="AA725" i="8"/>
  <c r="AB725" i="8" s="1"/>
  <c r="AC725" i="8" s="1"/>
  <c r="AA731" i="8"/>
  <c r="AB731" i="8" s="1"/>
  <c r="AC731" i="8" s="1"/>
  <c r="AA823" i="8"/>
  <c r="AB823" i="8" s="1"/>
  <c r="AC823" i="8" s="1"/>
  <c r="AA801" i="8"/>
  <c r="AB801" i="8" s="1"/>
  <c r="AC801" i="8" s="1"/>
  <c r="AA959" i="8"/>
  <c r="AB959" i="8" s="1"/>
  <c r="AC959" i="8" s="1"/>
  <c r="AA43" i="8"/>
  <c r="AB43" i="8" s="1"/>
  <c r="AC43" i="8" s="1"/>
  <c r="AA116" i="8"/>
  <c r="AB116" i="8" s="1"/>
  <c r="AC116" i="8" s="1"/>
  <c r="AA75" i="8"/>
  <c r="AB75" i="8" s="1"/>
  <c r="AC75" i="8" s="1"/>
  <c r="AA273" i="8"/>
  <c r="AB273" i="8" s="1"/>
  <c r="AC273" i="8" s="1"/>
  <c r="AA250" i="8"/>
  <c r="AB250" i="8" s="1"/>
  <c r="AC250" i="8" s="1"/>
  <c r="AA393" i="8"/>
  <c r="AB393" i="8" s="1"/>
  <c r="AC393" i="8" s="1"/>
  <c r="AA437" i="8"/>
  <c r="AB437" i="8" s="1"/>
  <c r="AC437" i="8" s="1"/>
  <c r="AA489" i="8"/>
  <c r="AB489" i="8" s="1"/>
  <c r="AC489" i="8" s="1"/>
  <c r="AA528" i="8"/>
  <c r="AB528" i="8" s="1"/>
  <c r="AC528" i="8" s="1"/>
  <c r="AA619" i="8"/>
  <c r="AB619" i="8" s="1"/>
  <c r="AC619" i="8" s="1"/>
  <c r="AA632" i="8"/>
  <c r="AB632" i="8" s="1"/>
  <c r="AC632" i="8" s="1"/>
  <c r="AA666" i="8"/>
  <c r="AB666" i="8" s="1"/>
  <c r="AC666" i="8" s="1"/>
  <c r="AA754" i="8"/>
  <c r="AB754" i="8" s="1"/>
  <c r="AC754" i="8" s="1"/>
  <c r="AA806" i="8"/>
  <c r="AB806" i="8" s="1"/>
  <c r="AC806" i="8" s="1"/>
  <c r="AA935" i="8"/>
  <c r="AB935" i="8" s="1"/>
  <c r="AC935" i="8" s="1"/>
  <c r="AA964" i="8"/>
  <c r="AB964" i="8" s="1"/>
  <c r="AC964" i="8" s="1"/>
  <c r="AA82" i="8"/>
  <c r="AB82" i="8" s="1"/>
  <c r="AC82" i="8" s="1"/>
  <c r="AA29" i="8"/>
  <c r="AB29" i="8" s="1"/>
  <c r="AC29" i="8" s="1"/>
  <c r="AA147" i="8"/>
  <c r="AB147" i="8" s="1"/>
  <c r="AC147" i="8" s="1"/>
  <c r="AA211" i="8"/>
  <c r="AA304" i="8"/>
  <c r="AB304" i="8" s="1"/>
  <c r="AC304" i="8" s="1"/>
  <c r="AA356" i="8"/>
  <c r="AB356" i="8" s="1"/>
  <c r="AC356" i="8" s="1"/>
  <c r="AA416" i="8"/>
  <c r="AB416" i="8" s="1"/>
  <c r="AC416" i="8" s="1"/>
  <c r="AA561" i="8"/>
  <c r="AB561" i="8" s="1"/>
  <c r="AC561" i="8" s="1"/>
  <c r="AA470" i="8"/>
  <c r="AB470" i="8" s="1"/>
  <c r="AC470" i="8" s="1"/>
  <c r="AA673" i="8"/>
  <c r="AB673" i="8" s="1"/>
  <c r="AC673" i="8" s="1"/>
  <c r="AA736" i="8"/>
  <c r="AB736" i="8" s="1"/>
  <c r="AC736" i="8" s="1"/>
  <c r="AA748" i="8"/>
  <c r="AB748" i="8" s="1"/>
  <c r="AC748" i="8" s="1"/>
  <c r="AA839" i="8"/>
  <c r="AB839" i="8" s="1"/>
  <c r="AC839" i="8" s="1"/>
  <c r="AA809" i="8"/>
  <c r="AB809" i="8" s="1"/>
  <c r="AC809" i="8" s="1"/>
  <c r="AA980" i="8"/>
  <c r="AB980" i="8" s="1"/>
  <c r="AC980" i="8" s="1"/>
  <c r="AA49" i="8"/>
  <c r="AA56" i="8"/>
  <c r="AA10" i="8"/>
  <c r="AB10" i="8" s="1"/>
  <c r="AA266" i="8"/>
  <c r="AB266" i="8" s="1"/>
  <c r="AC266" i="8" s="1"/>
  <c r="AA540" i="8"/>
  <c r="AB540" i="8" s="1"/>
  <c r="AC540" i="8" s="1"/>
  <c r="AA771" i="8"/>
  <c r="AB771" i="8" s="1"/>
  <c r="AC771" i="8" s="1"/>
  <c r="AA168" i="8"/>
  <c r="AB168" i="8" s="1"/>
  <c r="AC168" i="8" s="1"/>
  <c r="AA320" i="8"/>
  <c r="AB320" i="8" s="1"/>
  <c r="AC320" i="8" s="1"/>
  <c r="AA486" i="8"/>
  <c r="AB486" i="8" s="1"/>
  <c r="AC486" i="8" s="1"/>
  <c r="AA881" i="8"/>
  <c r="AB881" i="8" s="1"/>
  <c r="AC881" i="8" s="1"/>
  <c r="AA62" i="8"/>
  <c r="AB62" i="8" s="1"/>
  <c r="AC62" i="8" s="1"/>
  <c r="AA323" i="8"/>
  <c r="AB323" i="8" s="1"/>
  <c r="AC323" i="8" s="1"/>
  <c r="AA714" i="8"/>
  <c r="AB714" i="8" s="1"/>
  <c r="AC714" i="8" s="1"/>
  <c r="AA899" i="8"/>
  <c r="AB899" i="8" s="1"/>
  <c r="AC899" i="8" s="1"/>
  <c r="AA114" i="8"/>
  <c r="AB114" i="8" s="1"/>
  <c r="AC114" i="8" s="1"/>
  <c r="AA354" i="8"/>
  <c r="AB354" i="8" s="1"/>
  <c r="AC354" i="8" s="1"/>
  <c r="AA625" i="8"/>
  <c r="AB625" i="8" s="1"/>
  <c r="AC625" i="8" s="1"/>
  <c r="AA905" i="8"/>
  <c r="AB905" i="8" s="1"/>
  <c r="AC905" i="8" s="1"/>
  <c r="AA119" i="8"/>
  <c r="AB119" i="8" s="1"/>
  <c r="AC119" i="8" s="1"/>
  <c r="AA455" i="8"/>
  <c r="AB455" i="8" s="1"/>
  <c r="AC455" i="8" s="1"/>
  <c r="AA647" i="8"/>
  <c r="AB647" i="8" s="1"/>
  <c r="AC647" i="8" s="1"/>
  <c r="AA929" i="8"/>
  <c r="AB929" i="8" s="1"/>
  <c r="AC929" i="8" s="1"/>
  <c r="AA207" i="8"/>
  <c r="AA411" i="8"/>
  <c r="AB411" i="8" s="1"/>
  <c r="AC411" i="8" s="1"/>
  <c r="AA749" i="8"/>
  <c r="AB749" i="8" s="1"/>
  <c r="AC749" i="8" s="1"/>
  <c r="AA930" i="8"/>
  <c r="AB930" i="8" s="1"/>
  <c r="AC930" i="8" s="1"/>
  <c r="AA243" i="8"/>
  <c r="AB243" i="8" s="1"/>
  <c r="AC243" i="8" s="1"/>
  <c r="AA441" i="8"/>
  <c r="AB441" i="8" s="1"/>
  <c r="AC441" i="8" s="1"/>
  <c r="AA818" i="8"/>
  <c r="AB818" i="8" s="1"/>
  <c r="AC818" i="8" s="1"/>
  <c r="AA987" i="8"/>
  <c r="AB987" i="8" s="1"/>
  <c r="AC987" i="8" s="1"/>
  <c r="AA257" i="8"/>
  <c r="AB257" i="8" s="1"/>
  <c r="AC257" i="8" s="1"/>
  <c r="AA452" i="8"/>
  <c r="AB452" i="8" s="1"/>
  <c r="AC452" i="8" s="1"/>
  <c r="AA654" i="8"/>
  <c r="AB654" i="8" s="1"/>
  <c r="AC654" i="8" s="1"/>
  <c r="AA1004" i="8"/>
  <c r="AB1004" i="8" s="1"/>
  <c r="AC1004" i="8" s="1"/>
  <c r="AA181" i="8"/>
  <c r="AB181" i="8" s="1"/>
  <c r="AC181" i="8" s="1"/>
  <c r="AA101" i="8"/>
  <c r="AB101" i="8" s="1"/>
  <c r="AC101" i="8" s="1"/>
  <c r="AA233" i="8"/>
  <c r="AB233" i="8" s="1"/>
  <c r="AC233" i="8" s="1"/>
  <c r="AA230" i="8"/>
  <c r="AB230" i="8" s="1"/>
  <c r="AC230" i="8" s="1"/>
  <c r="AA318" i="8"/>
  <c r="AB318" i="8" s="1"/>
  <c r="AC318" i="8" s="1"/>
  <c r="AA409" i="8"/>
  <c r="AB409" i="8" s="1"/>
  <c r="AC409" i="8" s="1"/>
  <c r="AA525" i="8"/>
  <c r="AB525" i="8" s="1"/>
  <c r="AC525" i="8" s="1"/>
  <c r="AA568" i="8"/>
  <c r="AB568" i="8" s="1"/>
  <c r="AC568" i="8" s="1"/>
  <c r="AA657" i="8"/>
  <c r="AB657" i="8" s="1"/>
  <c r="AC657" i="8" s="1"/>
  <c r="AA726" i="8"/>
  <c r="AB726" i="8" s="1"/>
  <c r="AC726" i="8" s="1"/>
  <c r="AA722" i="8"/>
  <c r="AB722" i="8" s="1"/>
  <c r="AC722" i="8" s="1"/>
  <c r="AA810" i="8"/>
  <c r="AB810" i="8" s="1"/>
  <c r="AC810" i="8" s="1"/>
  <c r="AA894" i="8"/>
  <c r="AB894" i="8" s="1"/>
  <c r="AC894" i="8" s="1"/>
  <c r="AA939" i="8"/>
  <c r="AB939" i="8" s="1"/>
  <c r="AC939" i="8" s="1"/>
  <c r="AA963" i="8"/>
  <c r="AB963" i="8" s="1"/>
  <c r="AC963" i="8" s="1"/>
  <c r="AA100" i="8"/>
  <c r="AB100" i="8" s="1"/>
  <c r="AC100" i="8" s="1"/>
  <c r="AA44" i="8"/>
  <c r="AB44" i="8" s="1"/>
  <c r="AC44" i="8" s="1"/>
  <c r="AA251" i="8"/>
  <c r="AB251" i="8" s="1"/>
  <c r="AC251" i="8" s="1"/>
  <c r="AA222" i="8"/>
  <c r="AB222" i="8" s="1"/>
  <c r="AC222" i="8" s="1"/>
  <c r="AA364" i="8"/>
  <c r="AB364" i="8" s="1"/>
  <c r="AC364" i="8" s="1"/>
  <c r="AA414" i="8"/>
  <c r="AB414" i="8" s="1"/>
  <c r="AC414" i="8" s="1"/>
  <c r="AA447" i="8"/>
  <c r="AB447" i="8" s="1"/>
  <c r="AC447" i="8" s="1"/>
  <c r="AA512" i="8"/>
  <c r="AB512" i="8" s="1"/>
  <c r="AC512" i="8" s="1"/>
  <c r="AA582" i="8"/>
  <c r="AB582" i="8" s="1"/>
  <c r="AC582" i="8" s="1"/>
  <c r="AA616" i="8"/>
  <c r="AB616" i="8" s="1"/>
  <c r="AC616" i="8" s="1"/>
  <c r="AA650" i="8"/>
  <c r="AB650" i="8" s="1"/>
  <c r="AC650" i="8" s="1"/>
  <c r="AA758" i="8"/>
  <c r="AB758" i="8" s="1"/>
  <c r="AC758" i="8" s="1"/>
  <c r="AA895" i="8"/>
  <c r="AB895" i="8" s="1"/>
  <c r="AC895" i="8" s="1"/>
  <c r="AA927" i="8"/>
  <c r="AB927" i="8" s="1"/>
  <c r="AC927" i="8" s="1"/>
  <c r="AA1003" i="8"/>
  <c r="AB1003" i="8" s="1"/>
  <c r="AC1003" i="8" s="1"/>
  <c r="AA77" i="8"/>
  <c r="AB77" i="8" s="1"/>
  <c r="AC77" i="8" s="1"/>
  <c r="AA118" i="8"/>
  <c r="AB118" i="8" s="1"/>
  <c r="AC118" i="8" s="1"/>
  <c r="AA237" i="8"/>
  <c r="AB237" i="8" s="1"/>
  <c r="AC237" i="8" s="1"/>
  <c r="AA275" i="8"/>
  <c r="AB275" i="8" s="1"/>
  <c r="AC275" i="8" s="1"/>
  <c r="AA389" i="8"/>
  <c r="AB389" i="8" s="1"/>
  <c r="AC389" i="8" s="1"/>
  <c r="AA358" i="8"/>
  <c r="AB358" i="8" s="1"/>
  <c r="AC358" i="8" s="1"/>
  <c r="AA491" i="8"/>
  <c r="AB491" i="8" s="1"/>
  <c r="AC491" i="8" s="1"/>
  <c r="AA574" i="8"/>
  <c r="AB574" i="8" s="1"/>
  <c r="AC574" i="8" s="1"/>
  <c r="AA522" i="8"/>
  <c r="AB522" i="8" s="1"/>
  <c r="AC522" i="8" s="1"/>
  <c r="AA626" i="8"/>
  <c r="AB626" i="8" s="1"/>
  <c r="AC626" i="8" s="1"/>
  <c r="AA683" i="8"/>
  <c r="AB683" i="8" s="1"/>
  <c r="AC683" i="8" s="1"/>
  <c r="AA763" i="8"/>
  <c r="AB763" i="8" s="1"/>
  <c r="AC763" i="8" s="1"/>
  <c r="AA871" i="8"/>
  <c r="AB871" i="8" s="1"/>
  <c r="AC871" i="8" s="1"/>
  <c r="AA906" i="8"/>
  <c r="AB906" i="8" s="1"/>
  <c r="AC906" i="8" s="1"/>
  <c r="AA949" i="8"/>
  <c r="AB949" i="8" s="1"/>
  <c r="AC949" i="8" s="1"/>
  <c r="AA184" i="8"/>
  <c r="AB184" i="8" s="1"/>
  <c r="AC184" i="8" s="1"/>
  <c r="AA90" i="8"/>
  <c r="AB90" i="8" s="1"/>
  <c r="AC90" i="8" s="1"/>
  <c r="AA182" i="8"/>
  <c r="AB182" i="8" s="1"/>
  <c r="AC182" i="8" s="1"/>
  <c r="AA240" i="8"/>
  <c r="AB240" i="8" s="1"/>
  <c r="AC240" i="8" s="1"/>
  <c r="AA336" i="8"/>
  <c r="AB336" i="8" s="1"/>
  <c r="AC336" i="8" s="1"/>
  <c r="AA330" i="8"/>
  <c r="AB330" i="8" s="1"/>
  <c r="AC330" i="8" s="1"/>
  <c r="AA445" i="8"/>
  <c r="AB445" i="8" s="1"/>
  <c r="AC445" i="8" s="1"/>
  <c r="AA515" i="8"/>
  <c r="AB515" i="8" s="1"/>
  <c r="AC515" i="8" s="1"/>
  <c r="AA494" i="8"/>
  <c r="AB494" i="8" s="1"/>
  <c r="AC494" i="8" s="1"/>
  <c r="AA599" i="8"/>
  <c r="AB599" i="8" s="1"/>
  <c r="AC599" i="8" s="1"/>
  <c r="AA655" i="8"/>
  <c r="AB655" i="8" s="1"/>
  <c r="AC655" i="8" s="1"/>
  <c r="AA740" i="8"/>
  <c r="AB740" i="8" s="1"/>
  <c r="AC740" i="8" s="1"/>
  <c r="AA830" i="8"/>
  <c r="AB830" i="8" s="1"/>
  <c r="AC830" i="8" s="1"/>
  <c r="AA848" i="8"/>
  <c r="AB848" i="8" s="1"/>
  <c r="AC848" i="8" s="1"/>
  <c r="AA944" i="8"/>
  <c r="AB944" i="8" s="1"/>
  <c r="AC944" i="8" s="1"/>
  <c r="AA157" i="8"/>
  <c r="AB157" i="8" s="1"/>
  <c r="AC157" i="8" s="1"/>
  <c r="AA97" i="8"/>
  <c r="AB97" i="8" s="1"/>
  <c r="AC97" i="8" s="1"/>
  <c r="AA201" i="8"/>
  <c r="AB201" i="8" s="1"/>
  <c r="AC201" i="8" s="1"/>
  <c r="AA293" i="8"/>
  <c r="AB293" i="8" s="1"/>
  <c r="AC293" i="8" s="1"/>
  <c r="AA310" i="8"/>
  <c r="AB310" i="8" s="1"/>
  <c r="AC310" i="8" s="1"/>
  <c r="AA511" i="8"/>
  <c r="AB511" i="8" s="1"/>
  <c r="AC511" i="8" s="1"/>
  <c r="AA509" i="8"/>
  <c r="AB509" i="8" s="1"/>
  <c r="AC509" i="8" s="1"/>
  <c r="AA560" i="8"/>
  <c r="AB560" i="8" s="1"/>
  <c r="AC560" i="8" s="1"/>
  <c r="AA622" i="8"/>
  <c r="AB622" i="8" s="1"/>
  <c r="AC622" i="8" s="1"/>
  <c r="AA681" i="8"/>
  <c r="AB681" i="8" s="1"/>
  <c r="AC681" i="8" s="1"/>
  <c r="AA723" i="8"/>
  <c r="AB723" i="8" s="1"/>
  <c r="AC723" i="8" s="1"/>
  <c r="AA765" i="8"/>
  <c r="AB765" i="8" s="1"/>
  <c r="AC765" i="8" s="1"/>
  <c r="AA868" i="8"/>
  <c r="AB868" i="8" s="1"/>
  <c r="AC868" i="8" s="1"/>
  <c r="AA972" i="8"/>
  <c r="AB972" i="8" s="1"/>
  <c r="AC972" i="8" s="1"/>
  <c r="AA1005" i="8"/>
  <c r="AB1005" i="8" s="1"/>
  <c r="AC1005" i="8" s="1"/>
  <c r="AA14" i="8"/>
  <c r="AA98" i="8"/>
  <c r="AB98" i="8" s="1"/>
  <c r="AC98" i="8" s="1"/>
  <c r="AA190" i="8"/>
  <c r="AB190" i="8" s="1"/>
  <c r="AC190" i="8" s="1"/>
  <c r="AA249" i="8"/>
  <c r="AB249" i="8" s="1"/>
  <c r="AC249" i="8" s="1"/>
  <c r="AA352" i="8"/>
  <c r="AB352" i="8" s="1"/>
  <c r="AC352" i="8" s="1"/>
  <c r="AA338" i="8"/>
  <c r="AB338" i="8" s="1"/>
  <c r="AC338" i="8" s="1"/>
  <c r="AA456" i="8"/>
  <c r="AB456" i="8" s="1"/>
  <c r="AC456" i="8" s="1"/>
  <c r="AA531" i="8"/>
  <c r="AB531" i="8" s="1"/>
  <c r="AC531" i="8" s="1"/>
  <c r="AA502" i="8"/>
  <c r="AB502" i="8" s="1"/>
  <c r="AC502" i="8" s="1"/>
  <c r="AA607" i="8"/>
  <c r="AB607" i="8" s="1"/>
  <c r="AC607" i="8" s="1"/>
  <c r="AA663" i="8"/>
  <c r="AB663" i="8" s="1"/>
  <c r="AC663" i="8" s="1"/>
  <c r="AA755" i="8"/>
  <c r="AB755" i="8" s="1"/>
  <c r="AC755" i="8" s="1"/>
  <c r="AA855" i="8"/>
  <c r="AB855" i="8" s="1"/>
  <c r="AC855" i="8" s="1"/>
  <c r="AA864" i="8"/>
  <c r="AB864" i="8" s="1"/>
  <c r="AC864" i="8" s="1"/>
  <c r="AA993" i="8"/>
  <c r="AB993" i="8" s="1"/>
  <c r="AC993" i="8" s="1"/>
  <c r="AA25" i="8"/>
  <c r="AB25" i="8" s="1"/>
  <c r="AC25" i="8" s="1"/>
  <c r="AA51" i="8"/>
  <c r="AA156" i="8"/>
  <c r="AB156" i="8" s="1"/>
  <c r="AC156" i="8" s="1"/>
  <c r="AA312" i="8"/>
  <c r="AB312" i="8" s="1"/>
  <c r="AC312" i="8" s="1"/>
  <c r="AA478" i="8"/>
  <c r="AB478" i="8" s="1"/>
  <c r="AC478" i="8" s="1"/>
  <c r="AA859" i="8"/>
  <c r="AB859" i="8" s="1"/>
  <c r="AC859" i="8" s="1"/>
  <c r="AA136" i="8"/>
  <c r="AB136" i="8" s="1"/>
  <c r="AC136" i="8" s="1"/>
  <c r="AA381" i="8"/>
  <c r="AB381" i="8" s="1"/>
  <c r="AC381" i="8" s="1"/>
  <c r="AA596" i="8"/>
  <c r="AB596" i="8" s="1"/>
  <c r="AC596" i="8" s="1"/>
  <c r="AA838" i="8"/>
  <c r="AB838" i="8" s="1"/>
  <c r="AC838" i="8" s="1"/>
  <c r="AA106" i="8"/>
  <c r="AB106" i="8" s="1"/>
  <c r="AC106" i="8" s="1"/>
  <c r="AA346" i="8"/>
  <c r="AB346" i="8" s="1"/>
  <c r="AC346" i="8" s="1"/>
  <c r="AA615" i="8"/>
  <c r="AB615" i="8" s="1"/>
  <c r="AC615" i="8" s="1"/>
  <c r="AA889" i="8"/>
  <c r="AB889" i="8" s="1"/>
  <c r="AC889" i="8" s="1"/>
  <c r="AA107" i="8"/>
  <c r="AB107" i="8" s="1"/>
  <c r="AC107" i="8" s="1"/>
  <c r="AA423" i="8"/>
  <c r="AB423" i="8" s="1"/>
  <c r="AC423" i="8" s="1"/>
  <c r="AA623" i="8"/>
  <c r="AB623" i="8" s="1"/>
  <c r="AC623" i="8" s="1"/>
  <c r="AA880" i="8"/>
  <c r="AB880" i="8" s="1"/>
  <c r="AC880" i="8" s="1"/>
  <c r="AA66" i="8"/>
  <c r="AA403" i="8"/>
  <c r="AB403" i="8" s="1"/>
  <c r="AC403" i="8" s="1"/>
  <c r="AA728" i="8"/>
  <c r="AB728" i="8" s="1"/>
  <c r="AC728" i="8" s="1"/>
  <c r="AA914" i="8"/>
  <c r="AB914" i="8" s="1"/>
  <c r="AC914" i="8" s="1"/>
  <c r="AA263" i="8"/>
  <c r="AB263" i="8" s="1"/>
  <c r="AC263" i="8" s="1"/>
  <c r="AA446" i="8"/>
  <c r="AB446" i="8" s="1"/>
  <c r="AC446" i="8" s="1"/>
  <c r="AA701" i="8"/>
  <c r="AB701" i="8" s="1"/>
  <c r="AC701" i="8" s="1"/>
  <c r="AA986" i="8"/>
  <c r="AB986" i="8" s="1"/>
  <c r="AC986" i="8" s="1"/>
  <c r="AA295" i="8"/>
  <c r="AB295" i="8" s="1"/>
  <c r="AC295" i="8" s="1"/>
  <c r="AA519" i="8"/>
  <c r="AB519" i="8" s="1"/>
  <c r="AC519" i="8" s="1"/>
  <c r="AA733" i="8"/>
  <c r="AB733" i="8" s="1"/>
  <c r="AC733" i="8" s="1"/>
  <c r="AA999" i="8"/>
  <c r="AB999" i="8" s="1"/>
  <c r="AC999" i="8" s="1"/>
  <c r="AA196" i="8"/>
  <c r="AB196" i="8" s="1"/>
  <c r="AC196" i="8" s="1"/>
  <c r="AA535" i="8"/>
  <c r="AB535" i="8" s="1"/>
  <c r="AC535" i="8" s="1"/>
  <c r="AA750" i="8"/>
  <c r="AB750" i="8" s="1"/>
  <c r="AC750" i="8" s="1"/>
  <c r="AA15" i="8"/>
  <c r="AA187" i="8"/>
  <c r="AB187" i="8" s="1"/>
  <c r="AC187" i="8" s="1"/>
  <c r="AA117" i="8"/>
  <c r="AB117" i="8" s="1"/>
  <c r="AC117" i="8" s="1"/>
  <c r="AA244" i="8"/>
  <c r="AB244" i="8" s="1"/>
  <c r="AC244" i="8" s="1"/>
  <c r="AA397" i="8"/>
  <c r="AB397" i="8" s="1"/>
  <c r="AC397" i="8" s="1"/>
  <c r="AA376" i="8"/>
  <c r="AB376" i="8" s="1"/>
  <c r="AC376" i="8" s="1"/>
  <c r="AA449" i="8"/>
  <c r="AB449" i="8" s="1"/>
  <c r="AC449" i="8" s="1"/>
  <c r="AA434" i="8"/>
  <c r="AB434" i="8" s="1"/>
  <c r="AC434" i="8" s="1"/>
  <c r="AA559" i="8"/>
  <c r="AB559" i="8" s="1"/>
  <c r="AC559" i="8" s="1"/>
  <c r="AA609" i="8"/>
  <c r="AB609" i="8" s="1"/>
  <c r="AC609" i="8" s="1"/>
  <c r="AA643" i="8"/>
  <c r="AB643" i="8" s="1"/>
  <c r="AC643" i="8" s="1"/>
  <c r="AA689" i="8"/>
  <c r="AB689" i="8" s="1"/>
  <c r="AC689" i="8" s="1"/>
  <c r="AA831" i="8"/>
  <c r="AB831" i="8" s="1"/>
  <c r="AC831" i="8" s="1"/>
  <c r="AA879" i="8"/>
  <c r="AB879" i="8" s="1"/>
  <c r="AC879" i="8" s="1"/>
  <c r="AA915" i="8"/>
  <c r="AB915" i="8" s="1"/>
  <c r="AC915" i="8" s="1"/>
  <c r="AA1000" i="8"/>
  <c r="AB1000" i="8" s="1"/>
  <c r="AC1000" i="8" s="1"/>
  <c r="AA132" i="8"/>
  <c r="AB132" i="8" s="1"/>
  <c r="AC132" i="8" s="1"/>
  <c r="AA89" i="8"/>
  <c r="AB89" i="8" s="1"/>
  <c r="AC89" i="8" s="1"/>
  <c r="AA294" i="8"/>
  <c r="AB294" i="8" s="1"/>
  <c r="AC294" i="8" s="1"/>
  <c r="AA271" i="8"/>
  <c r="AB271" i="8" s="1"/>
  <c r="AC271" i="8" s="1"/>
  <c r="AA365" i="8"/>
  <c r="AB365" i="8" s="1"/>
  <c r="AC365" i="8" s="1"/>
  <c r="AA473" i="8"/>
  <c r="AB473" i="8" s="1"/>
  <c r="AC473" i="8" s="1"/>
  <c r="AA477" i="8"/>
  <c r="AB477" i="8" s="1"/>
  <c r="AC477" i="8" s="1"/>
  <c r="AA544" i="8"/>
  <c r="AB544" i="8" s="1"/>
  <c r="AC544" i="8" s="1"/>
  <c r="AA588" i="8"/>
  <c r="AB588" i="8" s="1"/>
  <c r="AC588" i="8" s="1"/>
  <c r="AA648" i="8"/>
  <c r="AB648" i="8" s="1"/>
  <c r="AC648" i="8" s="1"/>
  <c r="AA682" i="8"/>
  <c r="AB682" i="8" s="1"/>
  <c r="AC682" i="8" s="1"/>
  <c r="AA783" i="8"/>
  <c r="AB783" i="8" s="1"/>
  <c r="AC783" i="8" s="1"/>
  <c r="AA836" i="8"/>
  <c r="AB836" i="8" s="1"/>
  <c r="AC836" i="8" s="1"/>
  <c r="AA919" i="8"/>
  <c r="AB919" i="8" s="1"/>
  <c r="AC919" i="8" s="1"/>
  <c r="AA977" i="8"/>
  <c r="AB977" i="8" s="1"/>
  <c r="AC977" i="8" s="1"/>
  <c r="AA76" i="8"/>
  <c r="AB76" i="8" s="1"/>
  <c r="AC76" i="8" s="1"/>
  <c r="AA153" i="8"/>
  <c r="AB153" i="8" s="1"/>
  <c r="AC153" i="8" s="1"/>
  <c r="AA213" i="8"/>
  <c r="AB213" i="8" s="1"/>
  <c r="AC213" i="8" s="1"/>
  <c r="AA203" i="8"/>
  <c r="AB203" i="8" s="1"/>
  <c r="AC203" i="8" s="1"/>
  <c r="AA315" i="8"/>
  <c r="AB315" i="8" s="1"/>
  <c r="AC315" i="8" s="1"/>
  <c r="AA390" i="8"/>
  <c r="AB390" i="8" s="1"/>
  <c r="AC390" i="8" s="1"/>
  <c r="AA415" i="8"/>
  <c r="AB415" i="8" s="1"/>
  <c r="AC415" i="8" s="1"/>
  <c r="AA488" i="8"/>
  <c r="AB488" i="8" s="1"/>
  <c r="AC488" i="8" s="1"/>
  <c r="AA554" i="8"/>
  <c r="AB554" i="8" s="1"/>
  <c r="AC554" i="8" s="1"/>
  <c r="AA719" i="8"/>
  <c r="AB719" i="8" s="1"/>
  <c r="AC719" i="8" s="1"/>
  <c r="AA774" i="8"/>
  <c r="AB774" i="8" s="1"/>
  <c r="AC774" i="8" s="1"/>
  <c r="AA798" i="8"/>
  <c r="AB798" i="8" s="1"/>
  <c r="AC798" i="8" s="1"/>
  <c r="AA819" i="8"/>
  <c r="AB819" i="8" s="1"/>
  <c r="AC819" i="8" s="1"/>
  <c r="AA877" i="8"/>
  <c r="AB877" i="8" s="1"/>
  <c r="AC877" i="8" s="1"/>
  <c r="AA938" i="8"/>
  <c r="AB938" i="8" s="1"/>
  <c r="AC938" i="8" s="1"/>
  <c r="AA159" i="8"/>
  <c r="AB159" i="8" s="1"/>
  <c r="AC159" i="8" s="1"/>
  <c r="AA122" i="8"/>
  <c r="AB122" i="8" s="1"/>
  <c r="AC122" i="8" s="1"/>
  <c r="AA246" i="8"/>
  <c r="AA281" i="8"/>
  <c r="AB281" i="8" s="1"/>
  <c r="AC281" i="8" s="1"/>
  <c r="AA321" i="8"/>
  <c r="AB321" i="8" s="1"/>
  <c r="AC321" i="8" s="1"/>
  <c r="AA362" i="8"/>
  <c r="AB362" i="8" s="1"/>
  <c r="AC362" i="8" s="1"/>
  <c r="AA495" i="8"/>
  <c r="AB495" i="8" s="1"/>
  <c r="AC495" i="8" s="1"/>
  <c r="AA576" i="8"/>
  <c r="AB576" i="8" s="1"/>
  <c r="AC576" i="8" s="1"/>
  <c r="AA526" i="8"/>
  <c r="AB526" i="8" s="1"/>
  <c r="AC526" i="8" s="1"/>
  <c r="AA641" i="8"/>
  <c r="AB641" i="8" s="1"/>
  <c r="AC641" i="8" s="1"/>
  <c r="AA687" i="8"/>
  <c r="AB687" i="8" s="1"/>
  <c r="AC687" i="8" s="1"/>
  <c r="AA784" i="8"/>
  <c r="AB784" i="8" s="1"/>
  <c r="AC784" i="8" s="1"/>
  <c r="AA873" i="8"/>
  <c r="AB873" i="8" s="1"/>
  <c r="AC873" i="8" s="1"/>
  <c r="AA821" i="8"/>
  <c r="AB821" i="8" s="1"/>
  <c r="AC821" i="8" s="1"/>
  <c r="AA967" i="8"/>
  <c r="AB967" i="8" s="1"/>
  <c r="AC967" i="8" s="1"/>
  <c r="AA171" i="8"/>
  <c r="AB171" i="8" s="1"/>
  <c r="AC171" i="8" s="1"/>
  <c r="AA113" i="8"/>
  <c r="AB113" i="8" s="1"/>
  <c r="AC113" i="8" s="1"/>
  <c r="AA228" i="8"/>
  <c r="AB228" i="8" s="1"/>
  <c r="AC228" i="8" s="1"/>
  <c r="AA357" i="8"/>
  <c r="AB357" i="8" s="1"/>
  <c r="AC357" i="8" s="1"/>
  <c r="AA360" i="8"/>
  <c r="AB360" i="8" s="1"/>
  <c r="AC360" i="8" s="1"/>
  <c r="AA439" i="8"/>
  <c r="AB439" i="8" s="1"/>
  <c r="AC439" i="8" s="1"/>
  <c r="AA426" i="8"/>
  <c r="AB426" i="8" s="1"/>
  <c r="AC426" i="8" s="1"/>
  <c r="AA551" i="8"/>
  <c r="AB551" i="8" s="1"/>
  <c r="AC551" i="8" s="1"/>
  <c r="AA601" i="8"/>
  <c r="AB601" i="8" s="1"/>
  <c r="AC601" i="8" s="1"/>
  <c r="AA635" i="8"/>
  <c r="AB635" i="8" s="1"/>
  <c r="AC635" i="8" s="1"/>
  <c r="AA791" i="8"/>
  <c r="AB791" i="8" s="1"/>
  <c r="AC791" i="8" s="1"/>
  <c r="AA802" i="8"/>
  <c r="AB802" i="8" s="1"/>
  <c r="AC802" i="8" s="1"/>
  <c r="AA910" i="8"/>
  <c r="AB910" i="8" s="1"/>
  <c r="AC910" i="8" s="1"/>
  <c r="AA904" i="8"/>
  <c r="AB904" i="8" s="1"/>
  <c r="AC904" i="8" s="1"/>
  <c r="AA984" i="8"/>
  <c r="AB984" i="8" s="1"/>
  <c r="AC984" i="8" s="1"/>
  <c r="AA185" i="8"/>
  <c r="AB185" i="8" s="1"/>
  <c r="AC185" i="8" s="1"/>
  <c r="AA130" i="8"/>
  <c r="AB130" i="8" s="1"/>
  <c r="AC130" i="8" s="1"/>
  <c r="AA50" i="8"/>
  <c r="AA291" i="8"/>
  <c r="AB291" i="8" s="1"/>
  <c r="AC291" i="8" s="1"/>
  <c r="AA353" i="8"/>
  <c r="AB353" i="8" s="1"/>
  <c r="AC353" i="8" s="1"/>
  <c r="AA370" i="8"/>
  <c r="AB370" i="8" s="1"/>
  <c r="AC370" i="8" s="1"/>
  <c r="AA395" i="8"/>
  <c r="AB395" i="8" s="1"/>
  <c r="AC395" i="8" s="1"/>
  <c r="AA617" i="8"/>
  <c r="AB617" i="8" s="1"/>
  <c r="AC617" i="8" s="1"/>
  <c r="AA534" i="8"/>
  <c r="AB534" i="8" s="1"/>
  <c r="AC534" i="8" s="1"/>
  <c r="AA660" i="8"/>
  <c r="AB660" i="8" s="1"/>
  <c r="AC660" i="8" s="1"/>
  <c r="AA691" i="8"/>
  <c r="AB691" i="8" s="1"/>
  <c r="AC691" i="8" s="1"/>
  <c r="AA770" i="8"/>
  <c r="AB770" i="8" s="1"/>
  <c r="AC770" i="8" s="1"/>
  <c r="AA828" i="8"/>
  <c r="AB828" i="8" s="1"/>
  <c r="AC828" i="8" s="1"/>
  <c r="AA837" i="8"/>
  <c r="AB837" i="8" s="1"/>
  <c r="AC837" i="8" s="1"/>
  <c r="AA979" i="8"/>
  <c r="AB979" i="8" s="1"/>
  <c r="AC979" i="8" s="1"/>
  <c r="AA69" i="8"/>
  <c r="AA42" i="8"/>
  <c r="AB42" i="8" s="1"/>
  <c r="AC42" i="8" s="1"/>
  <c r="M82" i="7"/>
  <c r="Q21" i="2" s="1"/>
  <c r="AG21" i="2" s="1"/>
  <c r="Q82" i="7"/>
  <c r="AS82" i="7"/>
  <c r="AN81" i="7"/>
  <c r="AQ80" i="7"/>
  <c r="AT79" i="7"/>
  <c r="AO78" i="7"/>
  <c r="AR77" i="7"/>
  <c r="AR82" i="7"/>
  <c r="AM81" i="7"/>
  <c r="AP80" i="7"/>
  <c r="AQ82" i="7"/>
  <c r="AT81" i="7"/>
  <c r="AO80" i="7"/>
  <c r="AR79" i="7"/>
  <c r="AM78" i="7"/>
  <c r="AP77" i="7"/>
  <c r="AP82" i="7"/>
  <c r="AO82" i="7"/>
  <c r="AR81" i="7"/>
  <c r="AM80" i="7"/>
  <c r="AP79" i="7"/>
  <c r="AS78" i="7"/>
  <c r="AN77" i="7"/>
  <c r="AM82" i="7"/>
  <c r="AP81" i="7"/>
  <c r="AS80" i="7"/>
  <c r="AN79" i="7"/>
  <c r="AQ78" i="7"/>
  <c r="AT77" i="7"/>
  <c r="AT82" i="7"/>
  <c r="AO81" i="7"/>
  <c r="AR80" i="7"/>
  <c r="AM79" i="7"/>
  <c r="AP78" i="7"/>
  <c r="AS77" i="7"/>
  <c r="AT78" i="7"/>
  <c r="AQ77" i="7"/>
  <c r="AR78" i="7"/>
  <c r="AO77" i="7"/>
  <c r="AQ81" i="7"/>
  <c r="AO79" i="7"/>
  <c r="AT80" i="7"/>
  <c r="AN80" i="7"/>
  <c r="AS79" i="7"/>
  <c r="AQ79" i="7"/>
  <c r="AN82" i="7"/>
  <c r="AM77" i="7"/>
  <c r="AS81" i="7"/>
  <c r="AN78" i="7"/>
  <c r="Q78" i="7"/>
  <c r="M78" i="7"/>
  <c r="Q17" i="2" s="1"/>
  <c r="AC17" i="2" s="1"/>
  <c r="AD36" i="7"/>
  <c r="AG35" i="7"/>
  <c r="AJ34" i="7"/>
  <c r="AE33" i="7"/>
  <c r="AF36" i="7"/>
  <c r="AI35" i="7"/>
  <c r="AD34" i="7"/>
  <c r="AG33" i="7"/>
  <c r="AJ32" i="7"/>
  <c r="AE31" i="7"/>
  <c r="AH30" i="7"/>
  <c r="AC29" i="7"/>
  <c r="AF28" i="7"/>
  <c r="AI27" i="7"/>
  <c r="AD26" i="7"/>
  <c r="AG25" i="7"/>
  <c r="AJ24" i="7"/>
  <c r="AE36" i="7"/>
  <c r="AH35" i="7"/>
  <c r="AC34" i="7"/>
  <c r="AF33" i="7"/>
  <c r="AI32" i="7"/>
  <c r="AD31" i="7"/>
  <c r="AG30" i="7"/>
  <c r="AJ29" i="7"/>
  <c r="AE28" i="7"/>
  <c r="AH27" i="7"/>
  <c r="AC26" i="7"/>
  <c r="AF25" i="7"/>
  <c r="AI24" i="7"/>
  <c r="AD23" i="7"/>
  <c r="AG22" i="7"/>
  <c r="AJ21" i="7"/>
  <c r="AH36" i="7"/>
  <c r="AF35" i="7"/>
  <c r="AG34" i="7"/>
  <c r="AD33" i="7"/>
  <c r="AF32" i="7"/>
  <c r="AJ31" i="7"/>
  <c r="AE30" i="7"/>
  <c r="AI29" i="7"/>
  <c r="AF27" i="7"/>
  <c r="AE25" i="7"/>
  <c r="AF23" i="7"/>
  <c r="AE22" i="7"/>
  <c r="AD21" i="7"/>
  <c r="AG20" i="7"/>
  <c r="AJ19" i="7"/>
  <c r="AE18" i="7"/>
  <c r="AH17" i="7"/>
  <c r="AC16" i="7"/>
  <c r="AF15" i="7"/>
  <c r="AI14" i="7"/>
  <c r="AG36" i="7"/>
  <c r="AE35" i="7"/>
  <c r="AF34" i="7"/>
  <c r="AC33" i="7"/>
  <c r="AE32" i="7"/>
  <c r="AI31" i="7"/>
  <c r="AD30" i="7"/>
  <c r="AH29" i="7"/>
  <c r="AE27" i="7"/>
  <c r="AJ26" i="7"/>
  <c r="AD25" i="7"/>
  <c r="AE23" i="7"/>
  <c r="AD22" i="7"/>
  <c r="AC21" i="7"/>
  <c r="AF20" i="7"/>
  <c r="AI19" i="7"/>
  <c r="AD18" i="7"/>
  <c r="AG17" i="7"/>
  <c r="AJ16" i="7"/>
  <c r="AE15" i="7"/>
  <c r="AH14" i="7"/>
  <c r="AC13" i="7"/>
  <c r="AF31" i="7"/>
  <c r="AE29" i="7"/>
  <c r="AH28" i="7"/>
  <c r="AG26" i="7"/>
  <c r="AJ33" i="7"/>
  <c r="AC31" i="7"/>
  <c r="AI36" i="7"/>
  <c r="AJ35" i="7"/>
  <c r="AH34" i="7"/>
  <c r="AC36" i="7"/>
  <c r="AE34" i="7"/>
  <c r="AH31" i="7"/>
  <c r="AG32" i="7"/>
  <c r="AI30" i="7"/>
  <c r="AJ27" i="7"/>
  <c r="AJ25" i="7"/>
  <c r="AG24" i="7"/>
  <c r="AF22" i="7"/>
  <c r="AF21" i="7"/>
  <c r="AJ20" i="7"/>
  <c r="AE19" i="7"/>
  <c r="AI18" i="7"/>
  <c r="AD17" i="7"/>
  <c r="AH16" i="7"/>
  <c r="AE14" i="7"/>
  <c r="AE13" i="7"/>
  <c r="AG12" i="7"/>
  <c r="AJ11" i="7"/>
  <c r="AE10" i="7"/>
  <c r="AH9" i="7"/>
  <c r="AC8" i="7"/>
  <c r="AD10" i="7"/>
  <c r="AD32" i="7"/>
  <c r="AF30" i="7"/>
  <c r="AG29" i="7"/>
  <c r="AG27" i="7"/>
  <c r="AI25" i="7"/>
  <c r="AF24" i="7"/>
  <c r="AC22" i="7"/>
  <c r="AE21" i="7"/>
  <c r="AI20" i="7"/>
  <c r="AD19" i="7"/>
  <c r="AH18" i="7"/>
  <c r="AC17" i="7"/>
  <c r="AG16" i="7"/>
  <c r="AJ15" i="7"/>
  <c r="AD14" i="7"/>
  <c r="AD13" i="7"/>
  <c r="AF12" i="7"/>
  <c r="AI11" i="7"/>
  <c r="AG9" i="7"/>
  <c r="AJ8" i="7"/>
  <c r="AI33" i="7"/>
  <c r="AC32" i="7"/>
  <c r="AC30" i="7"/>
  <c r="AF29" i="7"/>
  <c r="AD27" i="7"/>
  <c r="AH25" i="7"/>
  <c r="AE24" i="7"/>
  <c r="AH20" i="7"/>
  <c r="AC19" i="7"/>
  <c r="AG18" i="7"/>
  <c r="AF16" i="7"/>
  <c r="AI15" i="7"/>
  <c r="AC14" i="7"/>
  <c r="AE12" i="7"/>
  <c r="AH11" i="7"/>
  <c r="AC10" i="7"/>
  <c r="AF9" i="7"/>
  <c r="AI8" i="7"/>
  <c r="AD35" i="7"/>
  <c r="AH33" i="7"/>
  <c r="AD29" i="7"/>
  <c r="AJ28" i="7"/>
  <c r="AC27" i="7"/>
  <c r="AI26" i="7"/>
  <c r="AC25" i="7"/>
  <c r="AD24" i="7"/>
  <c r="AJ23" i="7"/>
  <c r="AE20" i="7"/>
  <c r="AF18" i="7"/>
  <c r="AE16" i="7"/>
  <c r="AH15" i="7"/>
  <c r="AJ13" i="7"/>
  <c r="AD12" i="7"/>
  <c r="AG11" i="7"/>
  <c r="AJ10" i="7"/>
  <c r="AE9" i="7"/>
  <c r="AH8" i="7"/>
  <c r="AH26" i="7"/>
  <c r="AC35" i="7"/>
  <c r="AI28" i="7"/>
  <c r="AJ36" i="7"/>
  <c r="AI34" i="7"/>
  <c r="AG28" i="7"/>
  <c r="AF26" i="7"/>
  <c r="AH23" i="7"/>
  <c r="AJ22" i="7"/>
  <c r="AI22" i="7"/>
  <c r="AC20" i="7"/>
  <c r="AG19" i="7"/>
  <c r="AC18" i="7"/>
  <c r="AI17" i="7"/>
  <c r="AI16" i="7"/>
  <c r="AC12" i="7"/>
  <c r="AF10" i="7"/>
  <c r="AJ9" i="7"/>
  <c r="AD8" i="7"/>
  <c r="AJ30" i="7"/>
  <c r="AD28" i="7"/>
  <c r="AH24" i="7"/>
  <c r="AH22" i="7"/>
  <c r="AF19" i="7"/>
  <c r="AF17" i="7"/>
  <c r="AD16" i="7"/>
  <c r="AG15" i="7"/>
  <c r="AJ14" i="7"/>
  <c r="AI9" i="7"/>
  <c r="AG31" i="7"/>
  <c r="AC28" i="7"/>
  <c r="AE26" i="7"/>
  <c r="AC24" i="7"/>
  <c r="AE17" i="7"/>
  <c r="AG14" i="7"/>
  <c r="AI13" i="7"/>
  <c r="AD9" i="7"/>
  <c r="AE11" i="7"/>
  <c r="AH32" i="7"/>
  <c r="AG23" i="7"/>
  <c r="AG13" i="7"/>
  <c r="AC23" i="7"/>
  <c r="AI21" i="7"/>
  <c r="AF13" i="7"/>
  <c r="AJ12" i="7"/>
  <c r="AD11" i="7"/>
  <c r="AI10" i="7"/>
  <c r="AH21" i="7"/>
  <c r="AI12" i="7"/>
  <c r="AC11" i="7"/>
  <c r="AH10" i="7"/>
  <c r="AF8" i="7"/>
  <c r="AD15" i="7"/>
  <c r="AF14" i="7"/>
  <c r="AC9" i="7"/>
  <c r="AG8" i="7"/>
  <c r="AG21" i="7"/>
  <c r="AD20" i="7"/>
  <c r="AH19" i="7"/>
  <c r="AJ18" i="7"/>
  <c r="AJ17" i="7"/>
  <c r="AH12" i="7"/>
  <c r="AG10" i="7"/>
  <c r="AE8" i="7"/>
  <c r="AI23" i="7"/>
  <c r="AC15" i="7"/>
  <c r="AH13" i="7"/>
  <c r="AF11" i="7"/>
  <c r="M80" i="7"/>
  <c r="Q19" i="2" s="1"/>
  <c r="AE19" i="2" s="1"/>
  <c r="Q80" i="7"/>
  <c r="Q79" i="7"/>
  <c r="M79" i="7"/>
  <c r="Q18" i="2" s="1"/>
  <c r="AD18" i="2" s="1"/>
  <c r="M77" i="7"/>
  <c r="Q16" i="2" s="1"/>
  <c r="AB16" i="2" s="1"/>
  <c r="Q77" i="7"/>
  <c r="Q81" i="7"/>
  <c r="M81" i="7"/>
  <c r="Q20" i="2" s="1"/>
  <c r="AF20" i="2" s="1"/>
  <c r="AB211" i="8" l="1"/>
  <c r="AC211" i="8" s="1"/>
  <c r="S211" i="8"/>
  <c r="AB13" i="8"/>
  <c r="S13" i="8"/>
  <c r="S57" i="8"/>
  <c r="AB57" i="8"/>
  <c r="AC57" i="8" s="1"/>
  <c r="S248" i="8"/>
  <c r="AB248" i="8"/>
  <c r="AC248" i="8" s="1"/>
  <c r="AB247" i="8"/>
  <c r="AC247" i="8" s="1"/>
  <c r="S247" i="8"/>
  <c r="S69" i="8"/>
  <c r="AB69" i="8"/>
  <c r="AC69" i="8" s="1"/>
  <c r="S50" i="8"/>
  <c r="AB50" i="8"/>
  <c r="AC50" i="8" s="1"/>
  <c r="AB245" i="8"/>
  <c r="AC245" i="8" s="1"/>
  <c r="S245" i="8"/>
  <c r="AD245" i="8" s="1"/>
  <c r="S9" i="8"/>
  <c r="AB9" i="8"/>
  <c r="S67" i="8"/>
  <c r="AB67" i="8"/>
  <c r="AC67" i="8" s="1"/>
  <c r="AB210" i="8"/>
  <c r="AC210" i="8" s="1"/>
  <c r="S210" i="8"/>
  <c r="BB8" i="8"/>
  <c r="AY8" i="8"/>
  <c r="J22" i="5" s="1"/>
  <c r="AC10" i="8"/>
  <c r="AZ8" i="8" s="1"/>
  <c r="L22" i="5" s="1"/>
  <c r="Z22" i="5" s="1"/>
  <c r="S65" i="8"/>
  <c r="AB65" i="8"/>
  <c r="AC65" i="8" s="1"/>
  <c r="BB48" i="8"/>
  <c r="BB45" i="8"/>
  <c r="BB31" i="8"/>
  <c r="BB57" i="8"/>
  <c r="BB63" i="8"/>
  <c r="BB19" i="8"/>
  <c r="BB60" i="8"/>
  <c r="BB50" i="8"/>
  <c r="BB54" i="8"/>
  <c r="BB15" i="8"/>
  <c r="BB21" i="8"/>
  <c r="BB17" i="8"/>
  <c r="BB16" i="8"/>
  <c r="BB59" i="8"/>
  <c r="BB51" i="8"/>
  <c r="BB18" i="8"/>
  <c r="BB35" i="8"/>
  <c r="BB22" i="8"/>
  <c r="BB39" i="8"/>
  <c r="BB29" i="8"/>
  <c r="BB58" i="8"/>
  <c r="BB65" i="8"/>
  <c r="BB47" i="8"/>
  <c r="BB49" i="8"/>
  <c r="BB27" i="8"/>
  <c r="BB55" i="8"/>
  <c r="BB34" i="8"/>
  <c r="BB64" i="8"/>
  <c r="BB36" i="8"/>
  <c r="BB20" i="8"/>
  <c r="BB46" i="8"/>
  <c r="BB30" i="8"/>
  <c r="BB62" i="8"/>
  <c r="BB28" i="8"/>
  <c r="BB42" i="8"/>
  <c r="AC16" i="8"/>
  <c r="BB23" i="8"/>
  <c r="BB14" i="8"/>
  <c r="BB44" i="8"/>
  <c r="BB43" i="8"/>
  <c r="BB26" i="8"/>
  <c r="BB52" i="8"/>
  <c r="BB37" i="8"/>
  <c r="BB33" i="8"/>
  <c r="BB25" i="8"/>
  <c r="BB61" i="8"/>
  <c r="BB40" i="8"/>
  <c r="BB38" i="8"/>
  <c r="BB24" i="8"/>
  <c r="BB41" i="8"/>
  <c r="BB56" i="8"/>
  <c r="BB53" i="8"/>
  <c r="BB32" i="8"/>
  <c r="AB209" i="8"/>
  <c r="AC209" i="8" s="1"/>
  <c r="S209" i="8"/>
  <c r="S12" i="8"/>
  <c r="BB10" i="8"/>
  <c r="AY10" i="8"/>
  <c r="J24" i="5" s="1"/>
  <c r="AC12" i="8"/>
  <c r="AZ10" i="8" s="1"/>
  <c r="L24" i="5" s="1"/>
  <c r="Z24" i="5" s="1"/>
  <c r="S54" i="8"/>
  <c r="AB54" i="8"/>
  <c r="AC54" i="8" s="1"/>
  <c r="AC8" i="8"/>
  <c r="AZ6" i="8" s="1"/>
  <c r="L20" i="5" s="1"/>
  <c r="Z20" i="5" s="1"/>
  <c r="AY6" i="8"/>
  <c r="J20" i="5" s="1"/>
  <c r="BB6" i="8"/>
  <c r="S70" i="8"/>
  <c r="AB70" i="8"/>
  <c r="AC70" i="8" s="1"/>
  <c r="AB47" i="8"/>
  <c r="AC47" i="8" s="1"/>
  <c r="S47" i="8"/>
  <c r="AB208" i="8"/>
  <c r="AC208" i="8" s="1"/>
  <c r="S208" i="8"/>
  <c r="S8" i="8"/>
  <c r="S66" i="8"/>
  <c r="AB66" i="8"/>
  <c r="AC66" i="8" s="1"/>
  <c r="AB207" i="8"/>
  <c r="AC207" i="8" s="1"/>
  <c r="S207" i="8"/>
  <c r="AB206" i="8"/>
  <c r="AC206" i="8" s="1"/>
  <c r="S206" i="8"/>
  <c r="AD206" i="8" s="1"/>
  <c r="AB53" i="8"/>
  <c r="AC53" i="8" s="1"/>
  <c r="S53" i="8"/>
  <c r="S48" i="8"/>
  <c r="AB48" i="8"/>
  <c r="AC48" i="8" s="1"/>
  <c r="S55" i="8"/>
  <c r="S56" i="8"/>
  <c r="AB56" i="8"/>
  <c r="AC56" i="8" s="1"/>
  <c r="S49" i="8"/>
  <c r="AB49" i="8"/>
  <c r="AC49" i="8" s="1"/>
  <c r="AB246" i="8"/>
  <c r="AC246" i="8" s="1"/>
  <c r="S246" i="8"/>
  <c r="AB15" i="8"/>
  <c r="S15" i="8"/>
  <c r="AB51" i="8"/>
  <c r="AC51" i="8" s="1"/>
  <c r="S51" i="8"/>
  <c r="AB14" i="8"/>
  <c r="S14" i="8"/>
  <c r="S10" i="8"/>
  <c r="AB11" i="8"/>
  <c r="S11" i="8"/>
  <c r="AD14" i="8" s="1"/>
  <c r="S68" i="8"/>
  <c r="AB68" i="8"/>
  <c r="AC68" i="8" s="1"/>
  <c r="S71" i="8"/>
  <c r="AB71" i="8"/>
  <c r="AC71" i="8" s="1"/>
  <c r="AI82" i="7"/>
  <c r="AD81" i="7"/>
  <c r="AG80" i="7"/>
  <c r="AJ79" i="7"/>
  <c r="AE78" i="7"/>
  <c r="AH77" i="7"/>
  <c r="AH82" i="7"/>
  <c r="AC81" i="7"/>
  <c r="AF80" i="7"/>
  <c r="AG82" i="7"/>
  <c r="AJ81" i="7"/>
  <c r="AE80" i="7"/>
  <c r="AH79" i="7"/>
  <c r="AC78" i="7"/>
  <c r="AF77" i="7"/>
  <c r="AF82" i="7"/>
  <c r="AE82" i="7"/>
  <c r="AH81" i="7"/>
  <c r="AC80" i="7"/>
  <c r="AF79" i="7"/>
  <c r="AI78" i="7"/>
  <c r="AD77" i="7"/>
  <c r="AC82" i="7"/>
  <c r="AF81" i="7"/>
  <c r="AI80" i="7"/>
  <c r="AD79" i="7"/>
  <c r="AG78" i="7"/>
  <c r="AJ77" i="7"/>
  <c r="AJ82" i="7"/>
  <c r="AE81" i="7"/>
  <c r="AH80" i="7"/>
  <c r="AC79" i="7"/>
  <c r="AF78" i="7"/>
  <c r="AI77" i="7"/>
  <c r="AD80" i="7"/>
  <c r="AD82" i="7"/>
  <c r="AH78" i="7"/>
  <c r="AE77" i="7"/>
  <c r="AI81" i="7"/>
  <c r="AI79" i="7"/>
  <c r="AD78" i="7"/>
  <c r="AC77" i="7"/>
  <c r="AG81" i="7"/>
  <c r="AG79" i="7"/>
  <c r="AJ80" i="7"/>
  <c r="AE79" i="7"/>
  <c r="AG77" i="7"/>
  <c r="AJ78" i="7"/>
  <c r="AC15" i="8" l="1"/>
  <c r="AZ13" i="8" s="1"/>
  <c r="L27" i="5" s="1"/>
  <c r="Z27" i="5" s="1"/>
  <c r="AY13" i="8"/>
  <c r="J27" i="5" s="1"/>
  <c r="BB13" i="8"/>
  <c r="AC14" i="8"/>
  <c r="AZ12" i="8" s="1"/>
  <c r="L26" i="5" s="1"/>
  <c r="Z26" i="5" s="1"/>
  <c r="AY12" i="8"/>
  <c r="J26" i="5" s="1"/>
  <c r="BB12" i="8"/>
  <c r="AD56" i="8"/>
  <c r="AD54" i="8"/>
  <c r="AD55" i="8"/>
  <c r="AD53" i="8"/>
  <c r="AD57" i="8"/>
  <c r="AD11" i="8"/>
  <c r="AD9" i="8"/>
  <c r="AD8" i="8"/>
  <c r="AD15" i="8"/>
  <c r="AD12" i="8"/>
  <c r="AD13" i="8"/>
  <c r="AD10" i="8"/>
  <c r="AD50" i="8"/>
  <c r="AD51" i="8"/>
  <c r="AD49" i="8"/>
  <c r="AD47" i="8"/>
  <c r="AD48" i="8"/>
  <c r="AY9" i="8"/>
  <c r="J23" i="5" s="1"/>
  <c r="AC11" i="8"/>
  <c r="AZ9" i="8" s="1"/>
  <c r="L23" i="5" s="1"/>
  <c r="Z23" i="5" s="1"/>
  <c r="BB9" i="8"/>
  <c r="BB11" i="8"/>
  <c r="AY11" i="8"/>
  <c r="J25" i="5" s="1"/>
  <c r="AC13" i="8"/>
  <c r="AZ11" i="8" s="1"/>
  <c r="L25" i="5" s="1"/>
  <c r="Z25" i="5" s="1"/>
  <c r="AD65" i="8"/>
  <c r="AY7" i="8"/>
  <c r="J21" i="5" s="1"/>
  <c r="BB7" i="8"/>
  <c r="AC9" i="8"/>
  <c r="AZ7" i="8" s="1"/>
  <c r="L21" i="5" s="1"/>
  <c r="Z21" i="5"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<sst xmlns="http://schemas.openxmlformats.org/spreadsheetml/2006/main" count="5017" uniqueCount="1115">
  <si>
    <r>
      <rPr>
        <b/>
        <sz val="22"/>
        <color indexed="63"/>
        <rFont val="Avenir Next LT Pro"/>
        <family val="2"/>
      </rPr>
      <t xml:space="preserve">WELLBEING ACORN GROUP </t>
    </r>
    <r>
      <rPr>
        <b/>
        <sz val="22"/>
        <color indexed="55"/>
        <rFont val="Avenir Next LT Pro"/>
        <family val="2"/>
      </rPr>
      <t>PROFILE</t>
    </r>
  </si>
  <si>
    <t>Profile:</t>
  </si>
  <si>
    <t>Base:</t>
  </si>
  <si>
    <t>Wellbeing Acorn Group Description</t>
  </si>
  <si>
    <t>Profile</t>
  </si>
  <si>
    <t>Profile %</t>
  </si>
  <si>
    <t>Base</t>
  </si>
  <si>
    <t>Base %</t>
  </si>
  <si>
    <t>Penetration %</t>
  </si>
  <si>
    <t>Z-Score</t>
  </si>
  <si>
    <t>Index</t>
  </si>
  <si>
    <t>1.</t>
  </si>
  <si>
    <t>2.</t>
  </si>
  <si>
    <t>3.</t>
  </si>
  <si>
    <t>4.</t>
  </si>
  <si>
    <t>5.</t>
  </si>
  <si>
    <t>7.</t>
  </si>
  <si>
    <t xml:space="preserve">Total </t>
  </si>
  <si>
    <r>
      <rPr>
        <b/>
        <sz val="22"/>
        <color indexed="63"/>
        <rFont val="Avenir Next LT Pro"/>
        <family val="2"/>
      </rPr>
      <t>WELLBEING ACORN TYPE</t>
    </r>
    <r>
      <rPr>
        <b/>
        <sz val="22"/>
        <color indexed="57"/>
        <rFont val="Avenir Next LT Pro"/>
        <family val="2"/>
      </rPr>
      <t xml:space="preserve"> </t>
    </r>
    <r>
      <rPr>
        <b/>
        <sz val="22"/>
        <color indexed="55"/>
        <rFont val="Avenir Next LT Pro"/>
        <family val="2"/>
      </rPr>
      <t>PROFILE</t>
    </r>
  </si>
  <si>
    <t>Wellbeing Acorn Type Description</t>
  </si>
  <si>
    <t>1</t>
  </si>
  <si>
    <t>2</t>
  </si>
  <si>
    <t>3</t>
  </si>
  <si>
    <t>4</t>
  </si>
  <si>
    <t>5</t>
  </si>
  <si>
    <t>7</t>
  </si>
  <si>
    <t>1.B</t>
  </si>
  <si>
    <t>1.C</t>
  </si>
  <si>
    <t>2.D</t>
  </si>
  <si>
    <t>2.E</t>
  </si>
  <si>
    <t>3.F</t>
  </si>
  <si>
    <t>3.G</t>
  </si>
  <si>
    <t>3.H</t>
  </si>
  <si>
    <t>3.I</t>
  </si>
  <si>
    <t>3.J</t>
  </si>
  <si>
    <t>4.K</t>
  </si>
  <si>
    <t>4.L</t>
  </si>
  <si>
    <t>4.M</t>
  </si>
  <si>
    <t>4.N</t>
  </si>
  <si>
    <t>5.O</t>
  </si>
  <si>
    <t>5.P</t>
  </si>
  <si>
    <t>5.Q</t>
  </si>
  <si>
    <t>6.R</t>
  </si>
  <si>
    <r>
      <rPr>
        <b/>
        <sz val="22"/>
        <color indexed="63"/>
        <rFont val="Avenir Next LT Pro"/>
        <family val="2"/>
      </rPr>
      <t xml:space="preserve">WELLBEING ACORN CUSTOMER VIEW </t>
    </r>
    <r>
      <rPr>
        <b/>
        <sz val="22"/>
        <color indexed="55"/>
        <rFont val="Avenir Next LT Pro"/>
        <family val="2"/>
      </rPr>
      <t>CHART</t>
    </r>
  </si>
  <si>
    <t>Core</t>
  </si>
  <si>
    <t>There is a high volume of these types in the profile demonstrating they have been engaged successfully. An over index against the base indicates that these form the core market.</t>
  </si>
  <si>
    <t>Niche</t>
  </si>
  <si>
    <t>These Types form the Niche market which highlights opportunity for growth.  Whilst the volume/proportion of these types is low there is evidence of engagement.  These groups over index against the base, indicating opportunity should engagement increase.</t>
  </si>
  <si>
    <t>Opportunity</t>
  </si>
  <si>
    <t>These Types are present in high volumes, however they are under represented compared to the base, showing that these groups are engaged and there is further opportunity to grow.</t>
  </si>
  <si>
    <t>Low Priority</t>
  </si>
  <si>
    <t>These Types are low in volume and under-index against the base showing they are unlikely to be customers.  They are disengaged with your organisation, which indicates a lower priority than other groups.</t>
  </si>
  <si>
    <t>The Customer View Chart shows the different levels of engagement each Wellbeing Acorn Group has with your organisation.
The chart shows the position of each Wellbeing Acorn Group according to the volume of customers 'Market Share' and the index against the base's 'Market Potential'.</t>
  </si>
  <si>
    <t>Wellbeing Acorn Types</t>
  </si>
  <si>
    <t>capped index</t>
  </si>
  <si>
    <t>capped profiler %</t>
  </si>
  <si>
    <r>
      <rPr>
        <b/>
        <sz val="22"/>
        <color indexed="63"/>
        <rFont val="Avenir Next LT Pro"/>
        <family val="2"/>
      </rPr>
      <t>WELLBEING ACORN PROFILE</t>
    </r>
    <r>
      <rPr>
        <b/>
        <sz val="22"/>
        <color indexed="57"/>
        <rFont val="Avenir Next LT Pro"/>
        <family val="2"/>
      </rPr>
      <t xml:space="preserve"> </t>
    </r>
    <r>
      <rPr>
        <b/>
        <sz val="22"/>
        <color indexed="55"/>
        <rFont val="Avenir Next LT Pro"/>
        <family val="2"/>
      </rPr>
      <t>FEATURES</t>
    </r>
  </si>
  <si>
    <t xml:space="preserve">SELECT THEME: </t>
  </si>
  <si>
    <t>Population</t>
  </si>
  <si>
    <t></t>
  </si>
  <si>
    <t>SELECT CATEGORY:</t>
  </si>
  <si>
    <t>Age</t>
  </si>
  <si>
    <t>1.A</t>
  </si>
  <si>
    <t>Variable</t>
  </si>
  <si>
    <r>
      <rPr>
        <b/>
        <sz val="20"/>
        <color rgb="FF333333"/>
        <rFont val="Avenir Next LT Pro"/>
        <family val="2"/>
      </rPr>
      <t>WELLBEING ACO</t>
    </r>
    <r>
      <rPr>
        <b/>
        <sz val="20"/>
        <color indexed="63"/>
        <rFont val="Avenir Next LT Pro"/>
        <family val="2"/>
      </rPr>
      <t>RN</t>
    </r>
    <r>
      <rPr>
        <b/>
        <sz val="20"/>
        <color indexed="57"/>
        <rFont val="Avenir Next LT Pro"/>
        <family val="2"/>
      </rPr>
      <t xml:space="preserve"> </t>
    </r>
    <r>
      <rPr>
        <b/>
        <sz val="20"/>
        <color indexed="55"/>
        <rFont val="Avenir Next LT Pro"/>
        <family val="2"/>
      </rPr>
      <t>- W</t>
    </r>
    <r>
      <rPr>
        <b/>
        <sz val="20"/>
        <color rgb="FF969696"/>
        <rFont val="Avenir Next LT Pro"/>
        <family val="2"/>
      </rPr>
      <t>H</t>
    </r>
    <r>
      <rPr>
        <b/>
        <sz val="20"/>
        <color indexed="55"/>
        <rFont val="Avenir Next LT Pro"/>
        <family val="2"/>
      </rPr>
      <t>AT IS IT?</t>
    </r>
  </si>
  <si>
    <r>
      <rPr>
        <b/>
        <sz val="14"/>
        <color rgb="FF333333"/>
        <rFont val="Avenir Next LT Pro"/>
        <family val="2"/>
      </rPr>
      <t>WHAT IS</t>
    </r>
    <r>
      <rPr>
        <b/>
        <sz val="14"/>
        <rFont val="Avenir Next LT Pro"/>
        <family val="2"/>
      </rPr>
      <t xml:space="preserve"> </t>
    </r>
    <r>
      <rPr>
        <b/>
        <sz val="14"/>
        <color rgb="FF969696"/>
        <rFont val="Avenir Next LT Pro"/>
        <family val="2"/>
      </rPr>
      <t>WELLBEING ACORN?</t>
    </r>
    <r>
      <rPr>
        <sz val="9"/>
        <color theme="1"/>
        <rFont val="Avenir Next LT Pro"/>
        <family val="2"/>
      </rPr>
      <t xml:space="preserve">
Wellbeing Acorn is a geodemographic segmentation of the UK’s population specifically designed with health and wellbeing issues in mind.
Wellbeing Acorn segments the population into 5 groups (Serious Challenges; Multiple Concerns; Unhealthy Traits; Healthy Behaviours; Fit and Well) and 25 types describing the health and wellbeing attributes of each postcode across the UK. By analysing significant social and health related behaviour, it provides precise information and an in depth understanding of upstream issues affected by current lifestyle traits. 
It delivers an improved perception of local community needs and delivers an ability to target health and wellbeing strategies.
</t>
    </r>
  </si>
  <si>
    <r>
      <rPr>
        <b/>
        <sz val="14"/>
        <color rgb="FF333333"/>
        <rFont val="Avenir Next LT Pro"/>
        <family val="2"/>
      </rPr>
      <t>INTERPRETING THE</t>
    </r>
    <r>
      <rPr>
        <b/>
        <sz val="14"/>
        <color theme="1"/>
        <rFont val="Avenir Next LT Pro"/>
        <family val="2"/>
      </rPr>
      <t xml:space="preserve"> </t>
    </r>
    <r>
      <rPr>
        <b/>
        <sz val="14"/>
        <color rgb="FF969696"/>
        <rFont val="Avenir Next LT Pro"/>
        <family val="2"/>
      </rPr>
      <t>REPORT</t>
    </r>
    <r>
      <rPr>
        <sz val="10"/>
        <color theme="1"/>
        <rFont val="Avenir Next LT Pro"/>
        <family val="2"/>
      </rPr>
      <t xml:space="preserve">
</t>
    </r>
    <r>
      <rPr>
        <sz val="9"/>
        <color theme="1"/>
        <rFont val="Avenir Next LT Pro"/>
        <family val="2"/>
      </rPr>
      <t xml:space="preserve">
The Wellbeing Acorn profile report helps you understand the underlying demographics, lifestyle and health attributes of your customers and service users by comparing their Wellbeing Acorn profile to a base (e.g. UK population, area or other customer groups).  </t>
    </r>
    <r>
      <rPr>
        <sz val="10"/>
        <color theme="1"/>
        <rFont val="Avenir Next LT Pro"/>
        <family val="2"/>
      </rPr>
      <t xml:space="preserve">
</t>
    </r>
    <r>
      <rPr>
        <b/>
        <sz val="11"/>
        <color theme="1"/>
        <rFont val="Avenir Next LT Pro"/>
        <family val="2"/>
      </rPr>
      <t>TOTAL</t>
    </r>
  </si>
  <si>
    <t>INDEX</t>
  </si>
  <si>
    <r>
      <rPr>
        <b/>
        <sz val="11"/>
        <color rgb="FF333333"/>
        <rFont val="Avenir Next LT Pro"/>
        <family val="2"/>
      </rPr>
      <t>WELLBEING ACORN</t>
    </r>
    <r>
      <rPr>
        <b/>
        <sz val="11"/>
        <color rgb="FF969696"/>
        <rFont val="Avenir Next LT Pro"/>
        <family val="2"/>
      </rPr>
      <t xml:space="preserve"> STRUCTURE</t>
    </r>
  </si>
  <si>
    <t>GROUP</t>
  </si>
  <si>
    <t>TYPE</t>
  </si>
  <si>
    <t>1. Serious Challenges</t>
  </si>
  <si>
    <t>1 Elderly in poor health</t>
  </si>
  <si>
    <t>2 Unhealthy routines</t>
  </si>
  <si>
    <t>3 Inactive singles</t>
  </si>
  <si>
    <t>4 Struggling on low incomes</t>
  </si>
  <si>
    <t>5 Multi-generational strains</t>
  </si>
  <si>
    <t>Z-SCORE</t>
  </si>
  <si>
    <t>2. Multiple Concerns</t>
  </si>
  <si>
    <t>6 Stressed young families</t>
  </si>
  <si>
    <t>7 Burdened lifestyles</t>
  </si>
  <si>
    <t>8 Diverse difficulties</t>
  </si>
  <si>
    <t>9 Detrimental practices</t>
  </si>
  <si>
    <t>3.  Unhealthy Traits</t>
  </si>
  <si>
    <t>10 Sedentary habits</t>
  </si>
  <si>
    <t>11 Pressured parents</t>
  </si>
  <si>
    <t>12 Urban isolation</t>
  </si>
  <si>
    <t>13 Balanced behaviours</t>
  </si>
  <si>
    <t>14 Mid-life moderation</t>
  </si>
  <si>
    <t>4. Healthy Behaviours</t>
  </si>
  <si>
    <t>15 Sociable pensioners</t>
  </si>
  <si>
    <r>
      <rPr>
        <b/>
        <sz val="14"/>
        <color rgb="FF333333"/>
        <rFont val="Avenir Next LT Pro"/>
        <family val="2"/>
      </rPr>
      <t>REPORT</t>
    </r>
    <r>
      <rPr>
        <b/>
        <sz val="14"/>
        <color rgb="FF969696"/>
        <rFont val="Avenir Next LT Pro"/>
        <family val="2"/>
      </rPr>
      <t xml:space="preserve"> INFORMATION</t>
    </r>
  </si>
  <si>
    <t>16 Worried well</t>
  </si>
  <si>
    <t>17 Engaged elders</t>
  </si>
  <si>
    <t>18 Contented neighbourhoods</t>
  </si>
  <si>
    <t>19 Active empty nesters</t>
  </si>
  <si>
    <t>5. Fit and Well</t>
  </si>
  <si>
    <t>20 Five-a-day families</t>
  </si>
  <si>
    <t>21 Executive wellness</t>
  </si>
  <si>
    <t>22 Healthy suburban households</t>
  </si>
  <si>
    <t>23 Peak professionals</t>
  </si>
  <si>
    <t>24 Comfortable maturity</t>
  </si>
  <si>
    <t>25 First-class fitness</t>
  </si>
  <si>
    <t>7. Not Private Households</t>
  </si>
  <si>
    <t>62 Students in halls of residence</t>
  </si>
  <si>
    <t>63 Active communal populations</t>
  </si>
  <si>
    <t>64 Inactive communal populations</t>
  </si>
  <si>
    <t>65 Non-residential postcodes</t>
  </si>
  <si>
    <r>
      <rPr>
        <b/>
        <sz val="12"/>
        <color rgb="FF333333"/>
        <rFont val="Avenir Next LT Pro"/>
        <family val="2"/>
      </rPr>
      <t>ADDITIONAL</t>
    </r>
    <r>
      <rPr>
        <b/>
        <sz val="12"/>
        <color rgb="FF969696"/>
        <rFont val="Avenir Next LT Pro"/>
        <family val="2"/>
      </rPr>
      <t xml:space="preserve"> INFORMATION</t>
    </r>
  </si>
  <si>
    <t>Key:</t>
  </si>
  <si>
    <t>yellow shaded cells = sql code</t>
  </si>
  <si>
    <t>Tarvin &amp; Kelsall Ward population</t>
  </si>
  <si>
    <t>grey shaded cells = formula</t>
  </si>
  <si>
    <t>Cheshire West and Chester population</t>
  </si>
  <si>
    <t>White cells - hard coded</t>
  </si>
  <si>
    <t>INPUT</t>
  </si>
  <si>
    <t>order by:</t>
  </si>
  <si>
    <t>Table reference for radio buttons</t>
  </si>
  <si>
    <t xml:space="preserve">Order by Wellbeing Acorn </t>
  </si>
  <si>
    <t>Order by index</t>
  </si>
  <si>
    <t>Order by profile %</t>
  </si>
  <si>
    <t>Note: grey shaded cells = formula</t>
  </si>
  <si>
    <t>Acorn Group Pictures:</t>
  </si>
  <si>
    <t>Type</t>
  </si>
  <si>
    <t>Lookup</t>
  </si>
  <si>
    <t>RANK INDEX</t>
  </si>
  <si>
    <t>RANK PROFILE %</t>
  </si>
  <si>
    <t>Order by</t>
  </si>
  <si>
    <t>1. Elderly in poor health</t>
  </si>
  <si>
    <t>1.1 Elderly in poor health</t>
  </si>
  <si>
    <t>2. Unhealthy routines</t>
  </si>
  <si>
    <t>1.2 Unhealthy routines</t>
  </si>
  <si>
    <t>3. Inactive singles</t>
  </si>
  <si>
    <t>1.3 Inactive singles</t>
  </si>
  <si>
    <t>4. Struggling on low incomes</t>
  </si>
  <si>
    <t>1.4 Struggling on low incomes</t>
  </si>
  <si>
    <t>5. Multi-generational strains</t>
  </si>
  <si>
    <t>1.5 Multi-generational strains</t>
  </si>
  <si>
    <t>6. Stressed young families</t>
  </si>
  <si>
    <t>2.6 Stressed young families</t>
  </si>
  <si>
    <t>7. Burdened lifestyles</t>
  </si>
  <si>
    <t>2.7 Burdened lifestyles</t>
  </si>
  <si>
    <t>8. Diverse difficulties</t>
  </si>
  <si>
    <t>2.8 Diverse difficulties</t>
  </si>
  <si>
    <t>9. Detrimental practices</t>
  </si>
  <si>
    <t>2.9 Detrimental practices</t>
  </si>
  <si>
    <t>10. Sedentary habits</t>
  </si>
  <si>
    <t>3.10 Sedentary habits</t>
  </si>
  <si>
    <t>11. Pressured parents</t>
  </si>
  <si>
    <t>3.11 Pressured parents</t>
  </si>
  <si>
    <t>12. Urban isolation</t>
  </si>
  <si>
    <t>3.12 Urban isolation</t>
  </si>
  <si>
    <t>13. Balanced behaviours</t>
  </si>
  <si>
    <t>3.13 Balanced behaviours</t>
  </si>
  <si>
    <t>14. Mid-life moderation</t>
  </si>
  <si>
    <t>3.14 Mid-life moderation</t>
  </si>
  <si>
    <t>15. Sociable pensioners</t>
  </si>
  <si>
    <t>4.15 Sociable pensioners</t>
  </si>
  <si>
    <t>16. Worried well</t>
  </si>
  <si>
    <t>4.16 Worried well</t>
  </si>
  <si>
    <t>17. Engaged elders</t>
  </si>
  <si>
    <t>4.17 Engaged elders</t>
  </si>
  <si>
    <t>18. Contented neighbourhoods</t>
  </si>
  <si>
    <t>4.18 Contented neighbourhoods</t>
  </si>
  <si>
    <t>19. Active empty nesters</t>
  </si>
  <si>
    <t>4.19 Active empty nesters</t>
  </si>
  <si>
    <t>20. Five-a-day families</t>
  </si>
  <si>
    <t>5.20 Five-a-day families</t>
  </si>
  <si>
    <t>21. Executive wellness</t>
  </si>
  <si>
    <t>5.21 Executive wellness</t>
  </si>
  <si>
    <t>22. Healthy suburban households</t>
  </si>
  <si>
    <t>5.22 Healthy suburban households</t>
  </si>
  <si>
    <t>23. Peak professionals</t>
  </si>
  <si>
    <t>5.23 Peak professionals</t>
  </si>
  <si>
    <t>24. Comfortable maturity</t>
  </si>
  <si>
    <t>5.24 Comfortable maturity</t>
  </si>
  <si>
    <t>25. First-class fitness</t>
  </si>
  <si>
    <t>5.25 First-class fitness</t>
  </si>
  <si>
    <t>62. Students in halls of residence</t>
  </si>
  <si>
    <t>7.62 Students in halls of residence</t>
  </si>
  <si>
    <t>63. Active communal populations</t>
  </si>
  <si>
    <t>7.63 Active communal populations</t>
  </si>
  <si>
    <t>64. Inactive communal populations</t>
  </si>
  <si>
    <t>7.64 Inactive communal populations</t>
  </si>
  <si>
    <t>65. Non-residential postcodes</t>
  </si>
  <si>
    <t>7.65 Non-residential postcodes</t>
  </si>
  <si>
    <t>Total</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</si>
  <si>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</si>
  <si>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</si>
  <si>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</si>
  <si>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</si>
  <si>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3. Unhealthy Traits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</si>
  <si>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</si>
  <si>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</si>
  <si>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</si>
  <si>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</si>
  <si>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</si>
  <si>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</si>
  <si>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</si>
  <si>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</si>
  <si>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</si>
  <si>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</si>
  <si>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</si>
  <si>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</si>
  <si>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</si>
  <si>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</si>
  <si>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</si>
  <si>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</si>
  <si>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</si>
  <si>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</si>
  <si>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</si>
  <si>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</si>
  <si>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When updating copy columns A-T from the Acorn Knowledge sheet as values</t>
  </si>
  <si>
    <t>PROFILE FEATURES TAB LISTS:</t>
  </si>
  <si>
    <t>Wellbeing Acorn Knowledge</t>
  </si>
  <si>
    <t>PROFILE</t>
  </si>
  <si>
    <t>BASE</t>
  </si>
  <si>
    <t>&lt;scroll bar control</t>
  </si>
  <si>
    <r>
      <rPr>
        <b/>
        <sz val="10"/>
        <color theme="1"/>
        <rFont val="Avenir Next LT Pro"/>
        <family val="2"/>
      </rPr>
      <t>Wellbeing Acorn Groups</t>
    </r>
    <r>
      <rPr>
        <sz val="10"/>
        <color theme="1"/>
        <rFont val="Avenir Next LT Pro"/>
        <family val="2"/>
      </rPr>
      <t xml:space="preserve"> - The higher level of Wellbeing Acorn classification, dividing the UK postcodes in 5 distinct groups, with a supplementary Acorn group to classify non-private households</t>
    </r>
  </si>
  <si>
    <r>
      <rPr>
        <b/>
        <sz val="12"/>
        <color rgb="FFFFFFFF"/>
        <rFont val="Avenir Next LT Pro"/>
        <family val="2"/>
      </rPr>
      <t xml:space="preserve">1
</t>
    </r>
    <r>
      <rPr>
        <b/>
        <sz val="10"/>
        <color rgb="FFFFFFFF"/>
        <rFont val="Avenir Next LT Pro"/>
        <family val="2"/>
      </rPr>
      <t>Serious Challenges</t>
    </r>
  </si>
  <si>
    <r>
      <rPr>
        <b/>
        <sz val="12"/>
        <color rgb="FFFFFFFF"/>
        <rFont val="Avenir Next LT Pro"/>
        <family val="2"/>
      </rPr>
      <t xml:space="preserve">2
</t>
    </r>
    <r>
      <rPr>
        <b/>
        <sz val="10"/>
        <color rgb="FFFFFFFF"/>
        <rFont val="Avenir Next LT Pro"/>
        <family val="2"/>
      </rPr>
      <t>Multiple Concerns</t>
    </r>
  </si>
  <si>
    <r>
      <rPr>
        <b/>
        <sz val="12"/>
        <color rgb="FFFFFFFF"/>
        <rFont val="Avenir Next LT Pro"/>
        <family val="2"/>
      </rPr>
      <t>3</t>
    </r>
    <r>
      <rPr>
        <b/>
        <sz val="10"/>
        <color rgb="FFFFFFFF"/>
        <rFont val="Avenir Next LT Pro"/>
        <family val="2"/>
      </rPr>
      <t xml:space="preserve">
Unhealthy Traits</t>
    </r>
  </si>
  <si>
    <r>
      <rPr>
        <b/>
        <sz val="12"/>
        <color rgb="FFFFFFFF"/>
        <rFont val="Avenir Next LT Pro"/>
        <family val="2"/>
      </rPr>
      <t>4</t>
    </r>
    <r>
      <rPr>
        <b/>
        <sz val="10"/>
        <color rgb="FFFFFFFF"/>
        <rFont val="Avenir Next LT Pro"/>
        <family val="2"/>
      </rPr>
      <t xml:space="preserve">
Healthy Behaviours</t>
    </r>
  </si>
  <si>
    <r>
      <rPr>
        <b/>
        <sz val="12"/>
        <color rgb="FFFFFFFF"/>
        <rFont val="Avenir Next LT Pro"/>
        <family val="2"/>
      </rPr>
      <t>5</t>
    </r>
    <r>
      <rPr>
        <b/>
        <sz val="10"/>
        <color rgb="FFFFFFFF"/>
        <rFont val="Avenir Next LT Pro"/>
        <family val="2"/>
      </rPr>
      <t xml:space="preserve">
Fit and Well</t>
    </r>
  </si>
  <si>
    <r>
      <rPr>
        <b/>
        <sz val="12"/>
        <color rgb="FFFFFFFF"/>
        <rFont val="Avenir Next LT Pro"/>
        <family val="2"/>
      </rPr>
      <t>7</t>
    </r>
    <r>
      <rPr>
        <b/>
        <sz val="10"/>
        <color rgb="FFFFFFFF"/>
        <rFont val="Avenir Next LT Pro"/>
        <family val="2"/>
      </rPr>
      <t xml:space="preserve">
Not Private Households</t>
    </r>
  </si>
  <si>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</si>
  <si>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</si>
  <si>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</si>
  <si>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</si>
  <si>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</si>
  <si>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</si>
  <si>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</si>
  <si>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</si>
  <si>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</si>
  <si>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</si>
  <si>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</si>
  <si>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</si>
  <si>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</si>
  <si>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</si>
  <si>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</si>
  <si>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</si>
  <si>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</si>
  <si>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</si>
  <si>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</si>
  <si>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</si>
  <si>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</si>
  <si>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</si>
  <si>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</si>
  <si>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</si>
  <si>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</si>
  <si>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</si>
  <si>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</si>
  <si>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</si>
  <si>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</si>
  <si>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</si>
  <si>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Devices</t>
  </si>
  <si>
    <t>Geography</t>
  </si>
  <si>
    <t>Digital</t>
  </si>
  <si>
    <t>England</t>
  </si>
  <si>
    <t>Media Habits</t>
  </si>
  <si>
    <t>Wales</t>
  </si>
  <si>
    <t>Shopping</t>
  </si>
  <si>
    <t>Scotland</t>
  </si>
  <si>
    <t>Lifestyle</t>
  </si>
  <si>
    <t>Northern Ireland</t>
  </si>
  <si>
    <t>Health</t>
  </si>
  <si>
    <t>Ethnicity</t>
  </si>
  <si>
    <t>Health Care</t>
  </si>
  <si>
    <t>White</t>
  </si>
  <si>
    <t>Social Capital</t>
  </si>
  <si>
    <t>Mixed</t>
  </si>
  <si>
    <t>Channel Preference</t>
  </si>
  <si>
    <t>Asian</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</si>
  <si>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</si>
  <si>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</si>
  <si>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</si>
  <si>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</si>
  <si>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</si>
  <si>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</si>
  <si>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</si>
  <si>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</si>
  <si>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</si>
  <si>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</si>
  <si>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</si>
  <si>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</si>
  <si>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</si>
  <si>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</si>
  <si>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</si>
  <si>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</si>
  <si>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</si>
  <si>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</si>
  <si>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</si>
  <si>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</si>
  <si>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</si>
  <si>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</si>
  <si>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</si>
  <si>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</si>
  <si>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</si>
  <si>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</si>
  <si>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</si>
  <si>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</si>
  <si>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</si>
  <si>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</si>
  <si>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</si>
  <si>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</si>
  <si>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</si>
  <si>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</si>
  <si>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</si>
  <si>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</si>
  <si>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</si>
  <si>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</si>
  <si>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</si>
  <si>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</si>
  <si>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</si>
  <si>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</si>
  <si>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</si>
  <si>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</si>
  <si>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</si>
  <si>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</si>
  <si>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</si>
  <si>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</si>
  <si>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</si>
  <si>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</si>
  <si>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</si>
  <si>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</si>
  <si>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</si>
  <si>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</si>
  <si>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</si>
  <si>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</si>
  <si>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</si>
  <si>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</si>
  <si>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</si>
  <si>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</si>
  <si>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</si>
  <si>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</si>
  <si>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</si>
  <si>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</si>
  <si>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</si>
  <si>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</si>
  <si>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</si>
  <si>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</si>
  <si>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</si>
  <si>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</si>
  <si>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</si>
  <si>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</si>
  <si>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</si>
  <si>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</si>
  <si>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</si>
  <si>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</si>
  <si>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</si>
  <si>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A</t>
  </si>
  <si>
    <t>B</t>
  </si>
  <si>
    <t>C1</t>
  </si>
  <si>
    <t>C2</t>
  </si>
  <si>
    <t>D</t>
  </si>
  <si>
    <t>E</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</si>
  <si>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</si>
  <si>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</si>
  <si>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</si>
  <si>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</si>
  <si>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</si>
  <si>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</si>
  <si>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</si>
  <si>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</si>
  <si>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</si>
  <si>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</si>
  <si>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</si>
  <si>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</si>
  <si>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</si>
  <si>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</si>
  <si>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</si>
  <si>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</si>
  <si>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</si>
  <si>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</si>
  <si>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</si>
  <si>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</si>
  <si>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</si>
  <si>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</si>
  <si>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</si>
  <si>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</si>
  <si>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</si>
  <si>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</si>
  <si>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</si>
  <si>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</si>
  <si>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</si>
  <si>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</si>
  <si>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</si>
  <si>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</si>
  <si>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</si>
  <si>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</si>
  <si>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</si>
  <si>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</si>
  <si>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</si>
  <si>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</si>
  <si>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</si>
  <si>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</si>
  <si>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</si>
  <si>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Household Annual Gross Income</t>
  </si>
  <si>
    <t>£0 - £20,000</t>
  </si>
  <si>
    <t>£20,000 - £40,000</t>
  </si>
  <si>
    <t>£40,000 - £60,000</t>
  </si>
  <si>
    <t>£60,000 - £80,000</t>
  </si>
  <si>
    <t>£80,000 - £100,000</t>
  </si>
  <si>
    <t>£100,000+</t>
  </si>
  <si>
    <t>Average (Mean) Household Income</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</si>
  <si>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</si>
  <si>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</si>
  <si>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</si>
  <si>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</si>
  <si>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</si>
  <si>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</si>
  <si>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</si>
  <si>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</si>
  <si>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</si>
  <si>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</si>
  <si>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</si>
  <si>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</si>
  <si>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</si>
  <si>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</si>
  <si>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</si>
  <si>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</si>
  <si>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Benefits</t>
  </si>
  <si>
    <t>Income support</t>
  </si>
  <si>
    <t>Job seeker's allowance</t>
  </si>
  <si>
    <t>Child benefit</t>
  </si>
  <si>
    <t>Universal credit</t>
  </si>
  <si>
    <t>Financial Situation</t>
  </si>
  <si>
    <t>Saving a lot</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</si>
  <si>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</si>
  <si>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</si>
  <si>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</si>
  <si>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</si>
  <si>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</si>
  <si>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</si>
  <si>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</si>
  <si>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</si>
  <si>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</si>
  <si>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</si>
  <si>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</si>
  <si>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</si>
  <si>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</si>
  <si>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</si>
  <si>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</si>
  <si>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</si>
  <si>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</si>
  <si>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</si>
  <si>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</si>
  <si>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</si>
  <si>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</si>
  <si>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</si>
  <si>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</si>
  <si>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</si>
  <si>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</si>
  <si>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</si>
  <si>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</si>
  <si>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</si>
  <si>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</si>
  <si>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</si>
  <si>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</si>
  <si>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</si>
  <si>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</si>
  <si>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</si>
  <si>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</si>
  <si>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</si>
  <si>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</si>
  <si>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</si>
  <si>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</si>
  <si>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</si>
  <si>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</si>
  <si>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</si>
  <si>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</si>
  <si>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</si>
  <si>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</si>
  <si>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</si>
  <si>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</si>
  <si>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</si>
  <si>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</si>
  <si>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</si>
  <si>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</si>
  <si>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</si>
  <si>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</si>
  <si>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</si>
  <si>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</si>
  <si>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</si>
  <si>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</si>
  <si>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</si>
  <si>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</si>
  <si>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</si>
  <si>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</si>
  <si>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</si>
  <si>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</si>
  <si>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</si>
  <si>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</si>
  <si>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</si>
  <si>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</si>
  <si>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</si>
  <si>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</si>
  <si>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</si>
  <si>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</si>
  <si>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</si>
  <si>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</si>
  <si>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</si>
  <si>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</si>
  <si>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</si>
  <si>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</si>
  <si>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</si>
  <si>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</si>
  <si>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</si>
  <si>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</si>
  <si>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</si>
  <si>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</si>
  <si>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</si>
  <si>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</si>
  <si>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</si>
  <si>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</si>
  <si>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</si>
  <si>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</si>
  <si>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</si>
  <si>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</si>
  <si>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</si>
  <si>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</si>
  <si>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</si>
  <si>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</si>
  <si>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</si>
  <si>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</si>
  <si>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</si>
  <si>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</si>
  <si>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</si>
  <si>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</si>
  <si>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</si>
  <si>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</si>
  <si>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</si>
  <si>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</si>
  <si>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</si>
  <si>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</si>
  <si>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</si>
  <si>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</si>
  <si>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</si>
  <si>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</si>
  <si>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</si>
  <si>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</si>
  <si>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</si>
  <si>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</si>
  <si>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</si>
  <si>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</si>
  <si>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</si>
  <si>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</si>
  <si>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</si>
  <si>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</si>
  <si>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</si>
  <si>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</si>
  <si>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</si>
  <si>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</si>
  <si>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</si>
  <si>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</si>
  <si>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</si>
  <si>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</si>
  <si>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</si>
  <si>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</si>
  <si>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</si>
  <si>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</si>
  <si>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</si>
  <si>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</si>
  <si>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</si>
  <si>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Goodreads</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</si>
  <si>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</si>
  <si>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</si>
  <si>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</si>
  <si>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</si>
  <si>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</si>
  <si>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</si>
  <si>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</si>
  <si>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</si>
  <si>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</si>
  <si>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</si>
  <si>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</si>
  <si>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</si>
  <si>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PaddyPower</t>
  </si>
  <si>
    <t>Premierleague.com</t>
  </si>
  <si>
    <t>rightmove.co.uk</t>
  </si>
  <si>
    <t>Santander</t>
  </si>
  <si>
    <t>Sky News</t>
  </si>
  <si>
    <t>Sky Sports</t>
  </si>
  <si>
    <t>TheLadBible</t>
  </si>
  <si>
    <t>Ticketmaster</t>
  </si>
  <si>
    <t>Trainline</t>
  </si>
  <si>
    <t>Twitch.TV</t>
  </si>
  <si>
    <t>UKTVPlay</t>
  </si>
  <si>
    <t>very.co.uk</t>
  </si>
  <si>
    <t>Wayfair</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</si>
  <si>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</si>
  <si>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</si>
  <si>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</si>
  <si>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</si>
  <si>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</si>
  <si>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</si>
  <si>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</si>
  <si>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</si>
  <si>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</si>
  <si>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</si>
  <si>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</si>
  <si>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</si>
  <si>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</si>
  <si>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</si>
  <si>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</si>
  <si>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</si>
  <si>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</si>
  <si>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</si>
  <si>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</si>
  <si>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</si>
  <si>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</si>
  <si>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Email</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</si>
  <si>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</si>
  <si>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</si>
  <si>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</si>
  <si>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</si>
  <si>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</si>
  <si>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</si>
  <si>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</si>
  <si>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</si>
  <si>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</si>
  <si>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</si>
  <si>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</si>
  <si>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</si>
  <si>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</si>
  <si>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</si>
  <si>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</si>
  <si>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</si>
  <si>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</si>
  <si>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</si>
  <si>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</si>
  <si>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</si>
  <si>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</si>
  <si>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</si>
  <si>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</si>
  <si>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</si>
  <si>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</si>
  <si>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</si>
  <si>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</si>
  <si>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</si>
  <si>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</si>
  <si>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</si>
  <si>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</si>
  <si>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</si>
  <si>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</si>
  <si>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</si>
  <si>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</si>
  <si>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</si>
  <si>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</si>
  <si>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</si>
  <si>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</si>
  <si>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</si>
  <si>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</si>
  <si>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</si>
  <si>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</si>
  <si>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</si>
  <si>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</si>
  <si>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</si>
  <si>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</si>
  <si>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</si>
  <si>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</si>
  <si>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</si>
  <si>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</si>
  <si>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</si>
  <si>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</si>
  <si>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</si>
  <si>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</si>
  <si>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</si>
  <si>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</si>
  <si>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</si>
  <si>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</si>
  <si>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</si>
  <si>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</si>
  <si>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</si>
  <si>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</si>
  <si>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</si>
  <si>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</si>
  <si>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</si>
  <si>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</si>
  <si>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</si>
  <si>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</si>
  <si>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</si>
  <si>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</si>
  <si>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</si>
  <si>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</si>
  <si>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</si>
  <si>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</si>
  <si>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</si>
  <si>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</si>
  <si>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</si>
  <si>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</si>
  <si>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Men Style and Generic</t>
  </si>
  <si>
    <t>Motor</t>
  </si>
  <si>
    <t>Music and Film</t>
  </si>
  <si>
    <t>Sport</t>
  </si>
  <si>
    <t>Travel</t>
  </si>
  <si>
    <t>TV</t>
  </si>
  <si>
    <t>Women's</t>
  </si>
  <si>
    <t>Women's Glossy</t>
  </si>
  <si>
    <t>Supermarket (main grocery shopping)</t>
  </si>
  <si>
    <t>Tesco</t>
  </si>
  <si>
    <t>Sainsbury's</t>
  </si>
  <si>
    <t>Aldi</t>
  </si>
  <si>
    <t>Lidl</t>
  </si>
  <si>
    <t>Asda</t>
  </si>
  <si>
    <t>Morrisons</t>
  </si>
  <si>
    <t xml:space="preserve">Waitrose </t>
  </si>
  <si>
    <t>Ocado</t>
  </si>
  <si>
    <t>M &amp; S</t>
  </si>
  <si>
    <t>Iceland</t>
  </si>
  <si>
    <t>Co-op</t>
  </si>
  <si>
    <t>Charities</t>
  </si>
  <si>
    <t>Animal Welfare</t>
  </si>
  <si>
    <t>Children's Welfare</t>
  </si>
  <si>
    <t>Disability</t>
  </si>
  <si>
    <t>Medical</t>
  </si>
  <si>
    <t>Overseas Development</t>
  </si>
  <si>
    <t>Environmental/wildlife</t>
  </si>
  <si>
    <t>Regularly donate to charity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</si>
  <si>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</si>
  <si>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</si>
  <si>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</si>
  <si>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</si>
  <si>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</si>
  <si>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</si>
  <si>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</si>
  <si>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</si>
  <si>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</si>
  <si>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</si>
  <si>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</si>
  <si>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</si>
  <si>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</si>
  <si>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</si>
  <si>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</si>
  <si>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</si>
  <si>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</si>
  <si>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</si>
  <si>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</si>
  <si>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</si>
  <si>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</si>
  <si>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</si>
  <si>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</si>
  <si>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</si>
  <si>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</si>
  <si>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</si>
  <si>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</si>
  <si>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</si>
  <si>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</si>
  <si>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</si>
  <si>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</si>
  <si>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</si>
  <si>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</si>
  <si>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</si>
  <si>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</si>
  <si>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</si>
  <si>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</si>
  <si>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</si>
  <si>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</si>
  <si>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</si>
  <si>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Cinema</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</si>
  <si>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</si>
  <si>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</si>
  <si>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</si>
  <si>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</si>
  <si>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</si>
  <si>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</si>
  <si>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</si>
  <si>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</si>
  <si>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</si>
  <si>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</si>
  <si>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</si>
  <si>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</si>
  <si>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</si>
  <si>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</si>
  <si>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</si>
  <si>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</si>
  <si>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Holiday Destination / Type</t>
  </si>
  <si>
    <t>Holiday: short haul</t>
  </si>
  <si>
    <t>Holiday: long haul</t>
  </si>
  <si>
    <t>Holiday: UK / Ireland</t>
  </si>
  <si>
    <t>Activity / Outdoor Sports</t>
  </si>
  <si>
    <t>Holiday: Cruise</t>
  </si>
  <si>
    <t>Eating Habits</t>
  </si>
  <si>
    <t>Eats meat</t>
  </si>
  <si>
    <t>Pescatarian, flexitarian, other</t>
  </si>
  <si>
    <t>Vegetarian</t>
  </si>
  <si>
    <t>Vegan</t>
  </si>
  <si>
    <t>Ever diagnosed</t>
  </si>
  <si>
    <t>Asthma</t>
  </si>
  <si>
    <t>COPD (Chronic Obstructive Pulmonary Disease)</t>
  </si>
  <si>
    <t>Chronic bronchitis</t>
  </si>
  <si>
    <t>Emphysema</t>
  </si>
  <si>
    <t>Congestive heart failure</t>
  </si>
  <si>
    <t>Coronary heart disease</t>
  </si>
  <si>
    <t>Angina</t>
  </si>
  <si>
    <t>Heart attack or myocardial infarction</t>
  </si>
  <si>
    <t>Epilepsy</t>
  </si>
  <si>
    <t>Hypothyroidism or an under-active thyroid</t>
  </si>
  <si>
    <t>High blood pressure / hypertension</t>
  </si>
  <si>
    <t>High cholesterol</t>
  </si>
  <si>
    <t>Multiple Sclerosis</t>
  </si>
  <si>
    <t>Stroke</t>
  </si>
  <si>
    <t>Osteoarthritis</t>
  </si>
  <si>
    <t>Rheumatoid arthritis</t>
  </si>
  <si>
    <t>Other arthritis</t>
  </si>
  <si>
    <t>Bowel / colorectal cancer</t>
  </si>
  <si>
    <t>Lung cancer</t>
  </si>
  <si>
    <t>Breast cancer</t>
  </si>
  <si>
    <t>Prostate cancer</t>
  </si>
  <si>
    <t>Liver cancer</t>
  </si>
  <si>
    <t>Skin cancer or melanoma</t>
  </si>
  <si>
    <t>Other cancer</t>
  </si>
  <si>
    <t>Type 1 diabetes</t>
  </si>
  <si>
    <t>Type 2 diabetes</t>
  </si>
  <si>
    <t>Gestational diabetes / during pregnancy</t>
  </si>
  <si>
    <t>Other diabetes</t>
  </si>
  <si>
    <t>Any kind of liver condition</t>
  </si>
  <si>
    <t>Anxiety</t>
  </si>
  <si>
    <t>Depression</t>
  </si>
  <si>
    <t>Psychosis or schizophrenia</t>
  </si>
  <si>
    <t>Bipolar disorder or manic depression</t>
  </si>
  <si>
    <t>An eating disorder</t>
  </si>
  <si>
    <t>Post-traumatic stress disorder</t>
  </si>
  <si>
    <t>Other emotional, nervous or psychiatric problem</t>
  </si>
  <si>
    <t>Types of mental illnesses/disorders diagnosed</t>
  </si>
  <si>
    <t>Mental issue diagnosed: Attention Deficit Hyperactivity Disorder (ADHD)</t>
  </si>
  <si>
    <t>Mental issue diagnosed: Autism spectrum disorder</t>
  </si>
  <si>
    <t>Mental issue diagnosed: Obsessive-Compulsive spectrum disorders</t>
  </si>
  <si>
    <t>Mental issue diagnosed: Panic disorder</t>
  </si>
  <si>
    <t>Mental issue diagnosed: Personality disorders</t>
  </si>
  <si>
    <t>Mental issue diagnosed: Phobias</t>
  </si>
  <si>
    <t>Mental issue diagnosed: Sexual disorders</t>
  </si>
  <si>
    <t>Mental issue diagnosed: Substance abuse disorders</t>
  </si>
  <si>
    <t>Mental issue diagnosed: Other mental disorders</t>
  </si>
  <si>
    <t>Health Indicators</t>
  </si>
  <si>
    <t>Ever diagnosed with arthritis</t>
  </si>
  <si>
    <t>Ever diagnosed with asthma</t>
  </si>
  <si>
    <t>Ever diagnosed with high blood pressure</t>
  </si>
  <si>
    <t>Ever diagnosed with diabetes</t>
  </si>
  <si>
    <t>Ever diagnosed with depression</t>
  </si>
  <si>
    <t>Ever diagnosed with heart attack/angina</t>
  </si>
  <si>
    <t>Ever diagnosed with stroke</t>
  </si>
  <si>
    <t>Have BMI above 30</t>
  </si>
  <si>
    <t>Smoke cigarettes</t>
  </si>
  <si>
    <t>Vaping at least once a week</t>
  </si>
  <si>
    <t>Take medication to lower lipids (cholesterol/fibrinogen)</t>
  </si>
  <si>
    <t>Pain interfered with work in the last 4 weeks</t>
  </si>
  <si>
    <t>Have 8 or more alcoholic drinks weekly (Men)</t>
  </si>
  <si>
    <t>Have 6 or more alcoholic drinks weekly (Women)</t>
  </si>
  <si>
    <t>Self assessed : Poor physical health</t>
  </si>
  <si>
    <t>Self assessed : Poor mental health</t>
  </si>
  <si>
    <t>Self assessed : Poor quality of sleep</t>
  </si>
  <si>
    <t>Consume more than 5 portions of fruit and veg daily</t>
  </si>
  <si>
    <t>Health Limits</t>
  </si>
  <si>
    <t>Poor general health</t>
  </si>
  <si>
    <t>Health limits moderate activities</t>
  </si>
  <si>
    <t>Health limits several flights of stairs</t>
  </si>
  <si>
    <t>Last 4 weeks: physical health limits amount of work</t>
  </si>
  <si>
    <t>Last 4 weeks: physical health limits kind of work</t>
  </si>
  <si>
    <t>Last 4 weeks: mental health meant accomplished less</t>
  </si>
  <si>
    <t>Last 4 weeks: mental health meant worked less carefully</t>
  </si>
  <si>
    <t>Last 4 weeks: pain interfered with work</t>
  </si>
  <si>
    <t>Last 4 weeks: did not feel calm and peaceful</t>
  </si>
  <si>
    <t>Last 4 weeks: did not have a lot of energy</t>
  </si>
  <si>
    <t>Last 4 weeks: felt downhearted and depressed</t>
  </si>
  <si>
    <t>Last 4 weeks: physical or mental health interfered with social life</t>
  </si>
  <si>
    <t>Disability or Infirmity</t>
  </si>
  <si>
    <t>Mobility (moving around at home and walking)</t>
  </si>
  <si>
    <t>Lifting, carrying or moving objects</t>
  </si>
  <si>
    <t>Manual dexterity (using hands to carry out everyday tasks)</t>
  </si>
  <si>
    <t>Continence (bladder and bowel control)</t>
  </si>
  <si>
    <t>Hearing (apart from using a standard hearing aid)</t>
  </si>
  <si>
    <t>Sight (apart from wearing standard glasses)</t>
  </si>
  <si>
    <t>Communication or speech problems</t>
  </si>
  <si>
    <t>Memory or ability to concentrate, learn or understand</t>
  </si>
  <si>
    <t>Recognising when you are in physical danger</t>
  </si>
  <si>
    <t>Your physical co-ordination (e.g. balance)</t>
  </si>
  <si>
    <t>Difficulties with own personal care</t>
  </si>
  <si>
    <t>Other health problem or disability</t>
  </si>
  <si>
    <t>Behaviours</t>
  </si>
  <si>
    <t>Never eats fruit</t>
  </si>
  <si>
    <t>Eats fruit 3 or less days per week</t>
  </si>
  <si>
    <t>Eats vegetables 3 or less days per week</t>
  </si>
  <si>
    <t>Current cigarette smoker</t>
  </si>
  <si>
    <t>Smokes 20+ per day</t>
  </si>
  <si>
    <t>Uses electronic cigarettes: never</t>
  </si>
  <si>
    <t>Uses electronic cigarettes: tried but not use often</t>
  </si>
  <si>
    <t>Uses electronic cigarettes: use at least once a week</t>
  </si>
  <si>
    <t>Usually drinks whole fat milk</t>
  </si>
  <si>
    <t>Usually eats white bread</t>
  </si>
  <si>
    <t>No moderate activities in the past 7 days</t>
  </si>
  <si>
    <t>No vigorous activities in the past 7 days</t>
  </si>
  <si>
    <t>Methods of consuming tobacco and nicotine</t>
  </si>
  <si>
    <t>E-cigarette</t>
  </si>
  <si>
    <t>Vaporizer</t>
  </si>
  <si>
    <t>Hand-rolled cigarettes</t>
  </si>
  <si>
    <t>Store bought cigarettes</t>
  </si>
  <si>
    <t>Nicotine Gum or Patch</t>
  </si>
  <si>
    <t>Other Nicotine products</t>
  </si>
  <si>
    <t>Frequency of 6 plus alcoholic drinks</t>
  </si>
  <si>
    <t xml:space="preserve">Never </t>
  </si>
  <si>
    <t>Less than monthly</t>
  </si>
  <si>
    <t>Monthly</t>
  </si>
  <si>
    <t>Weekly</t>
  </si>
  <si>
    <t>Alcohol frequency in past 12 months</t>
  </si>
  <si>
    <t>None</t>
  </si>
  <si>
    <t>2-4 times per month</t>
  </si>
  <si>
    <t>2-3 times per week</t>
  </si>
  <si>
    <t>4+ times per week</t>
  </si>
  <si>
    <t>Tried to give up smoking</t>
  </si>
  <si>
    <t>Yes</t>
  </si>
  <si>
    <t>Methods to give up smoking</t>
  </si>
  <si>
    <t>Alternative Methods e.g. Acupuncture/Hypnosis</t>
  </si>
  <si>
    <t>Inhalers</t>
  </si>
  <si>
    <t>Nicotine Gum</t>
  </si>
  <si>
    <t>Nicotine Patches</t>
  </si>
  <si>
    <t>Tablets/Lozenges</t>
  </si>
  <si>
    <t>Electronic cigarettes/ e-cigarettes</t>
  </si>
  <si>
    <t>Other method/product</t>
  </si>
  <si>
    <t>Trying to Lose Weight - Yes</t>
  </si>
  <si>
    <t>Diet for weight loss/health reasons</t>
  </si>
  <si>
    <t>Often</t>
  </si>
  <si>
    <t>Sometimes</t>
  </si>
  <si>
    <t>Rarely</t>
  </si>
  <si>
    <t>Never</t>
  </si>
  <si>
    <t>Number of alcoholic drinks on a typical day</t>
  </si>
  <si>
    <t>0 drinks</t>
  </si>
  <si>
    <t>1-2 drinks</t>
  </si>
  <si>
    <t>3-4 drinks</t>
  </si>
  <si>
    <t xml:space="preserve">5-6 drinks </t>
  </si>
  <si>
    <t>7+ drinks</t>
  </si>
  <si>
    <t>Type of gym membership</t>
  </si>
  <si>
    <t>A gym</t>
  </si>
  <si>
    <t>A speciality studio and / or specific class subscription (e.g. Kickboxing, spinning, etc.)</t>
  </si>
  <si>
    <t>A class subscription pass (to go to specialised classes at different studios for a flat rate)</t>
  </si>
  <si>
    <t>A sports club / league (e.g. a soccer team)</t>
  </si>
  <si>
    <t>An online, or at-home, paid subscription for a fitness plan or workout classes (e.g. “Tone It Up”)</t>
  </si>
  <si>
    <t>I have no membership or subscription, I work out on my own</t>
  </si>
  <si>
    <t>Reasons for having a gym membership</t>
  </si>
  <si>
    <t>I want to get / stay healthy</t>
  </si>
  <si>
    <t>I want to lose weight</t>
  </si>
  <si>
    <t>I want to gain weight / build muscle</t>
  </si>
  <si>
    <t>I want to get more toned</t>
  </si>
  <si>
    <t>I like having access to a pool</t>
  </si>
  <si>
    <t>I have access to machines / amenities I don’t at home</t>
  </si>
  <si>
    <t>So I can have more variety in my work outs</t>
  </si>
  <si>
    <t>So that I can have access to personal trainers and people who know what they’re doing</t>
  </si>
  <si>
    <t>To develop a specific athletic skill</t>
  </si>
  <si>
    <t>To compete at a higher / professional level</t>
  </si>
  <si>
    <t>To be social / meet friends there</t>
  </si>
  <si>
    <t>I like to try out the latest fitness trends</t>
  </si>
  <si>
    <t>Motivation for exercising</t>
  </si>
  <si>
    <t>(Improve fitness) OR (Build strength/muscle) OR (Body toning) OR (Training for an event (e.g. marathon)) OR (Improve sports skills)</t>
  </si>
  <si>
    <t>(Lose weight) OR (Improve appearance/attractiveness)</t>
  </si>
  <si>
    <t>Relieve stress/Improve wellbeing</t>
  </si>
  <si>
    <t>(Socializing/meeting friends) OR (So I can eat/drink what I like) OR (Other)</t>
  </si>
  <si>
    <t>Allergies/Skin conditions</t>
  </si>
  <si>
    <t>Food allergy (e.g. nut, milk, eggs, soy, glucose)</t>
  </si>
  <si>
    <t>Pollen (e.g. hayfever)</t>
  </si>
  <si>
    <t>Insect bites / stings</t>
  </si>
  <si>
    <t>Skin conditions (e.g. eczema, dermatitis)</t>
  </si>
  <si>
    <t>Drug allergy (e.g. penicillin / other antibiotics)</t>
  </si>
  <si>
    <t>Pet allergy - animal fur / hair</t>
  </si>
  <si>
    <t>Mould allergy</t>
  </si>
  <si>
    <t>Chemical allergy (e.g. perfumes, synthetic detergents)</t>
  </si>
  <si>
    <t>Latex allergy</t>
  </si>
  <si>
    <t>Dust allergy</t>
  </si>
  <si>
    <t>Prickly heat / heat rash</t>
  </si>
  <si>
    <t>Have an allergy or intolerance</t>
  </si>
  <si>
    <t>Allergies and food intolerances</t>
  </si>
  <si>
    <t>Peanuts (not including tree nuts)</t>
  </si>
  <si>
    <t>Tree Nuts (e.g. walnuts, brazil nuts, almonds etc.)</t>
  </si>
  <si>
    <t>Dairy products</t>
  </si>
  <si>
    <t>Eggs</t>
  </si>
  <si>
    <t>Shellfish</t>
  </si>
  <si>
    <t>Wheat / gluten</t>
  </si>
  <si>
    <t>Lactose</t>
  </si>
  <si>
    <t>Fruit</t>
  </si>
  <si>
    <t>Soya</t>
  </si>
  <si>
    <t>Vegetables</t>
  </si>
  <si>
    <t>Fish (Not including shellfish)</t>
  </si>
  <si>
    <t>Allergies and food intolerances - medication</t>
  </si>
  <si>
    <t>Fertility treatment - consider</t>
  </si>
  <si>
    <t>Egg donor</t>
  </si>
  <si>
    <t>Sperm donor</t>
  </si>
  <si>
    <t>Surrogacy</t>
  </si>
  <si>
    <t>Adoption / fostering</t>
  </si>
  <si>
    <t>IVF treatment (i.e In vitro fertilisation)</t>
  </si>
  <si>
    <t>Medication</t>
  </si>
  <si>
    <t>Surgical procedures</t>
  </si>
  <si>
    <t>Changes to diet / lifestyle</t>
  </si>
  <si>
    <t>Attitude/ behavior regarding prescription medicines</t>
  </si>
  <si>
    <t>I currently have a repeating prescription for medical reasons</t>
  </si>
  <si>
    <t>I had a repeating prescription for medical reasons in the past but not anymore</t>
  </si>
  <si>
    <t>I have a repeating prescription for non-medical reasons (e.g. birth control, tobacco substitute, etc.)</t>
  </si>
  <si>
    <t>I only get a prescription from a General Practitioner / doctor when I need one</t>
  </si>
  <si>
    <t>Going to the pharmacy to buy prescription medicine - frequency</t>
  </si>
  <si>
    <t>More than once a week</t>
  </si>
  <si>
    <t>1-3 days a month</t>
  </si>
  <si>
    <t>One day every 2-3 months</t>
  </si>
  <si>
    <t>Less than once every 3 months</t>
  </si>
  <si>
    <t>Order prescription medicines from an online pharmacy</t>
  </si>
  <si>
    <t>Experience with NHS</t>
  </si>
  <si>
    <t>Very good</t>
  </si>
  <si>
    <t>Somewhat good</t>
  </si>
  <si>
    <t>Somewhat bad</t>
  </si>
  <si>
    <t>Very bad</t>
  </si>
  <si>
    <t>Temperature set for heating</t>
  </si>
  <si>
    <t>17 or lower</t>
  </si>
  <si>
    <t>22 or higher</t>
  </si>
  <si>
    <t>Registered with a dentist</t>
  </si>
  <si>
    <t>I am registered with an NHS dentist</t>
  </si>
  <si>
    <t>I am registered with a private dentist</t>
  </si>
  <si>
    <t>I am not registered with a dentist</t>
  </si>
  <si>
    <t>Wellbeing (GHQ)</t>
  </si>
  <si>
    <t>More than usual difficulties: concentration</t>
  </si>
  <si>
    <t>More than usual difficulties: loss of sleep</t>
  </si>
  <si>
    <t>Does not feel one is playing a useful role</t>
  </si>
  <si>
    <t>More than usual difficulties: making decisions</t>
  </si>
  <si>
    <t>More than usual difficulties: under strain</t>
  </si>
  <si>
    <t>More than usual difficulties: overcoming difficulties</t>
  </si>
  <si>
    <t>More than usual difficulties: enjoying everyday activities</t>
  </si>
  <si>
    <t>More than usual difficulties: facing problems</t>
  </si>
  <si>
    <t>More than usual difficulties: depressed</t>
  </si>
  <si>
    <t>More than usual difficulties: confidence</t>
  </si>
  <si>
    <t>Does not feel a sense of self-worth</t>
  </si>
  <si>
    <t>Does not enjoy general happiness</t>
  </si>
  <si>
    <t>Isolation</t>
  </si>
  <si>
    <t>Belong to neighbourhood: Disagree</t>
  </si>
  <si>
    <t>Can borrow things from neighbours: Disagree</t>
  </si>
  <si>
    <t>Talk regularly to neighbours: Disagree</t>
  </si>
  <si>
    <t>I could go to someone in my neighbourhood for advice: Disagree</t>
  </si>
  <si>
    <t>Belong to neighbourhood: Agree</t>
  </si>
  <si>
    <t>Can borrow things from neighbours: Agree</t>
  </si>
  <si>
    <t>Talk regularly to neighbours: Agree</t>
  </si>
  <si>
    <t>I could go to someone in my neighbourhood for advice: Agree</t>
  </si>
  <si>
    <t>Community</t>
  </si>
  <si>
    <t>Member of tenants or resident's group</t>
  </si>
  <si>
    <t>Member of other community group</t>
  </si>
  <si>
    <t>Member of social group</t>
  </si>
  <si>
    <t>Member of voluntary service group</t>
  </si>
  <si>
    <t>Accommodation &amp; Neighbourhood</t>
  </si>
  <si>
    <t>Noise from neighbours</t>
  </si>
  <si>
    <t>No central heating</t>
  </si>
  <si>
    <t>Pollution from traffic / industry</t>
  </si>
  <si>
    <t>Extent of vandalism: Fairly or very common</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</si>
  <si>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</si>
  <si>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</si>
  <si>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</si>
  <si>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</si>
  <si>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</si>
  <si>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</si>
  <si>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</si>
  <si>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</si>
  <si>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</si>
  <si>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</si>
  <si>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</si>
  <si>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</si>
  <si>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</si>
  <si>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</si>
  <si>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</si>
  <si>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</si>
  <si>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Cares for sick/disabled/elderly in household</t>
  </si>
  <si>
    <t>Caring prevents paid employment</t>
  </si>
  <si>
    <t>Unable to work at all</t>
  </si>
  <si>
    <t>Unable to do as much paid work as you might</t>
  </si>
  <si>
    <t>Doesn’t prevent you from working</t>
  </si>
  <si>
    <t>Hours per week spent caring</t>
  </si>
  <si>
    <t>0 - 4 hours per week</t>
  </si>
  <si>
    <t>5 - 9 hours per week</t>
  </si>
  <si>
    <t>10 - 19 hours per week</t>
  </si>
  <si>
    <t>20 - 34 hours per week</t>
  </si>
  <si>
    <t>35 hours a week or more</t>
  </si>
  <si>
    <t>Number of GP visits in the last 12 months</t>
  </si>
  <si>
    <t>One or two</t>
  </si>
  <si>
    <t>Three to five</t>
  </si>
  <si>
    <t>Six to ten</t>
  </si>
  <si>
    <t>More than ten</t>
  </si>
  <si>
    <t>Number of out-patient visits in the last 12 months</t>
  </si>
  <si>
    <t>Health and welfare services used in the last 12 months</t>
  </si>
  <si>
    <t>Health visitor, district nurse</t>
  </si>
  <si>
    <t>Home-help</t>
  </si>
  <si>
    <t>Meals on wheels</t>
  </si>
  <si>
    <t>Social worker or welfare officer</t>
  </si>
  <si>
    <t>Chiropodist</t>
  </si>
  <si>
    <t>Alternative medical practitioner (e.g. homeopath, osteopath)</t>
  </si>
  <si>
    <t>Psychotherapist (including psychiatrist or analyst)</t>
  </si>
  <si>
    <t>Speech therapist or occupational therapist</t>
  </si>
  <si>
    <t>Physiotherapist</t>
  </si>
  <si>
    <t>Hospital consultant / outpatients</t>
  </si>
  <si>
    <t>Family planning clinic</t>
  </si>
  <si>
    <t>Health checkups in the last 12 months</t>
  </si>
  <si>
    <t>Dental check-up</t>
  </si>
  <si>
    <t>Eyesight test by an optician</t>
  </si>
  <si>
    <t>Chest / other x-rays</t>
  </si>
  <si>
    <t>Blood pressure</t>
  </si>
  <si>
    <t>Cholesterol test</t>
  </si>
  <si>
    <t>Blood test</t>
  </si>
  <si>
    <t>Cervical smear</t>
  </si>
  <si>
    <t>Breast screening</t>
  </si>
  <si>
    <t>Receiving information related to local services (council, local health service, other public sector body)</t>
  </si>
  <si>
    <t>Face to face and / or visit</t>
  </si>
  <si>
    <t>Mail</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</si>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</sst>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quot;£&quot;* #,##0_-;_-&quot;£&quot;* &quot;-&quot;_-;_-@_-"/>
    <numFmt numFmtId="44" formatCode="_-&quot;£&quot;* #,##0.00_-;\-&quot;£&quot;* #,##0.00_-;_-&quot;£&quot;* &quot;-&quot;??_-;_-@_-"/>
    <numFmt numFmtId="43" formatCode="_-* #,##0.00_-;\-* #,##0.00_-;_-* &quot;-&quot;??_-;_-@_-"/>
    <numFmt numFmtId="164" formatCode="0."/>
    <numFmt numFmtId="165" formatCode="#,##0.0"/>
    <numFmt numFmtId="166" formatCode=";;;"/>
    <numFmt numFmtId="167" formatCode="0.0"/>
    <numFmt numFmtId="168" formatCode="0&quot;%&quot;"/>
    <numFmt numFmtId="170" formatCode="0.0%"/>
    <numFmt numFmtId="171" formatCode="&quot;£&quot;#,##0.00"/>
    <numFmt numFmtId="172" formatCode="_-* #,##0_-;\-* #,##0_-;_-* &quot;-&quot;??_-;_-@_-"/>
  </numFmts>
  <fonts count="104" x14ac:knownFonts="1">
    <font>
      <sz val="11"/>
      <color theme="1"/>
      <name val="Aptos Narrow"/>
      <family val="2"/>
      <scheme val="minor"/>
    </font>
    <font>
      <sz val="11"/>
      <color theme="1"/>
      <name val="Aptos Narrow"/>
      <family val="2"/>
      <scheme val="minor"/>
    </font>
    <font>
      <sz val="8"/>
      <color rgb="FF000000"/>
      <name val="Segoe UI"/>
      <family val="2"/>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11"/>
      <color theme="1"/>
      <name val="Calibri"/>
      <family val="2"/>
    </font>
    <font>
      <sz val="8"/>
      <color indexed="23"/>
      <name val="Verdana"/>
      <family val="2"/>
    </font>
    <font>
      <b/>
      <sz val="22"/>
      <name val="Avenir Next LT Pro"/>
      <family val="2"/>
    </font>
    <font>
      <b/>
      <sz val="22"/>
      <color indexed="63"/>
      <name val="Avenir Next LT Pro"/>
      <family val="2"/>
    </font>
    <font>
      <b/>
      <sz val="22"/>
      <color indexed="55"/>
      <name val="Avenir Next LT Pro"/>
      <family val="2"/>
    </font>
    <font>
      <sz val="8"/>
      <color theme="1"/>
      <name val="Verdana"/>
      <family val="2"/>
    </font>
    <font>
      <sz val="8"/>
      <name val="Verdana"/>
      <family val="2"/>
    </font>
    <font>
      <b/>
      <sz val="20"/>
      <name val="Aptos Narrow"/>
      <family val="2"/>
      <scheme val="minor"/>
    </font>
    <font>
      <u/>
      <sz val="11"/>
      <color theme="10"/>
      <name val="Calibri"/>
      <family val="2"/>
    </font>
    <font>
      <sz val="7"/>
      <color theme="0" tint="-0.499984740745262"/>
      <name val="Avenir Next LT Pro"/>
      <family val="2"/>
    </font>
    <font>
      <sz val="8"/>
      <color rgb="FFFF0000"/>
      <name val="Aptos Narrow"/>
      <family val="2"/>
      <scheme val="minor"/>
    </font>
    <font>
      <sz val="10"/>
      <name val="Arial"/>
      <family val="2"/>
    </font>
    <font>
      <sz val="10"/>
      <name val="Avenir Next LT Pro"/>
      <family val="2"/>
    </font>
    <font>
      <sz val="11"/>
      <name val="Avenir Next LT Pro"/>
      <family val="2"/>
    </font>
    <font>
      <sz val="11"/>
      <color theme="1"/>
      <name val="Avenir Next LT Pro"/>
      <family val="2"/>
    </font>
    <font>
      <sz val="10"/>
      <name val="Aptos Narrow"/>
      <family val="2"/>
      <scheme val="minor"/>
    </font>
    <font>
      <sz val="11"/>
      <color theme="0" tint="-4.9989318521683403E-2"/>
      <name val="Calibri"/>
      <family val="2"/>
    </font>
    <font>
      <b/>
      <sz val="12"/>
      <name val="Avenir Next LT Pro"/>
      <family val="2"/>
    </font>
    <font>
      <b/>
      <sz val="12"/>
      <name val="Calibri"/>
      <family val="2"/>
    </font>
    <font>
      <b/>
      <sz val="10"/>
      <name val="Avenir Next LT Pro"/>
      <family val="2"/>
    </font>
    <font>
      <sz val="10"/>
      <color rgb="FFFF0000"/>
      <name val="Calibri"/>
      <family val="2"/>
    </font>
    <font>
      <sz val="9"/>
      <color theme="1"/>
      <name val="Avenir Next LT Pro"/>
      <family val="2"/>
    </font>
    <font>
      <sz val="9"/>
      <name val="Avenir Next LT Pro"/>
      <family val="2"/>
    </font>
    <font>
      <sz val="10"/>
      <color theme="1"/>
      <name val="Avenir Next LT Pro"/>
      <family val="2"/>
    </font>
    <font>
      <sz val="9"/>
      <color theme="1"/>
      <name val="Calibri"/>
      <family val="2"/>
    </font>
    <font>
      <b/>
      <sz val="9"/>
      <color theme="1"/>
      <name val="Avenir Next LT Pro"/>
      <family val="2"/>
    </font>
    <font>
      <b/>
      <sz val="9"/>
      <color theme="1"/>
      <name val="Calibri"/>
      <family val="2"/>
    </font>
    <font>
      <sz val="10"/>
      <color theme="0" tint="-4.9989318521683403E-2"/>
      <name val="Calibri"/>
      <family val="2"/>
    </font>
    <font>
      <sz val="9"/>
      <color theme="1"/>
      <name val="Verdana"/>
      <family val="2"/>
    </font>
    <font>
      <b/>
      <sz val="22"/>
      <color indexed="57"/>
      <name val="Avenir Next LT Pro"/>
      <family val="2"/>
    </font>
    <font>
      <sz val="7"/>
      <color theme="0" tint="-0.499984740745262"/>
      <name val="Calibri"/>
      <family val="2"/>
    </font>
    <font>
      <sz val="11"/>
      <name val="Aptos Narrow"/>
      <family val="2"/>
      <scheme val="minor"/>
    </font>
    <font>
      <sz val="8"/>
      <color theme="1"/>
      <name val="Calibri"/>
      <family val="2"/>
    </font>
    <font>
      <sz val="8"/>
      <color theme="0"/>
      <name val="Calibri"/>
      <family val="2"/>
    </font>
    <font>
      <sz val="11"/>
      <color rgb="FF3C5E2D"/>
      <name val="Calibri"/>
      <family val="2"/>
    </font>
    <font>
      <b/>
      <sz val="8"/>
      <color rgb="FF404040"/>
      <name val="Calibri"/>
      <family val="2"/>
    </font>
    <font>
      <b/>
      <sz val="11"/>
      <color theme="1"/>
      <name val="Calibri"/>
      <family val="2"/>
    </font>
    <font>
      <sz val="8"/>
      <color theme="0" tint="-4.9989318521683403E-2"/>
      <name val="Verdana"/>
      <family val="2"/>
    </font>
    <font>
      <sz val="8"/>
      <color theme="1"/>
      <name val="Avenir Next LT Pro Light"/>
      <family val="2"/>
    </font>
    <font>
      <sz val="10"/>
      <color theme="1"/>
      <name val="Avenir Next LT Pro Light"/>
      <family val="2"/>
    </font>
    <font>
      <sz val="8"/>
      <name val="Avenir Next LT Pro"/>
      <family val="2"/>
    </font>
    <font>
      <b/>
      <sz val="9"/>
      <name val="Avenir Next LT Pro"/>
      <family val="2"/>
    </font>
    <font>
      <b/>
      <sz val="10"/>
      <color theme="0"/>
      <name val="Calibri"/>
      <family val="2"/>
    </font>
    <font>
      <sz val="8"/>
      <color theme="1"/>
      <name val="Avenir Next LT Pro"/>
      <family val="2"/>
    </font>
    <font>
      <sz val="7.5"/>
      <color theme="1"/>
      <name val="Avenir Next LT Pro"/>
      <family val="2"/>
    </font>
    <font>
      <sz val="10"/>
      <color theme="0" tint="-0.249977111117893"/>
      <name val="Calibri"/>
      <family val="2"/>
    </font>
    <font>
      <sz val="9"/>
      <name val="Verdana"/>
      <family val="2"/>
    </font>
    <font>
      <b/>
      <sz val="10"/>
      <color theme="0"/>
      <name val="Avenir Next LT Pro"/>
      <family val="2"/>
    </font>
    <font>
      <sz val="14"/>
      <color theme="0" tint="-0.499984740745262"/>
      <name val="Wingdings 3"/>
      <family val="1"/>
      <charset val="2"/>
    </font>
    <font>
      <sz val="18"/>
      <name val="Wingdings 3"/>
      <family val="1"/>
      <charset val="2"/>
    </font>
    <font>
      <b/>
      <sz val="10"/>
      <name val="Calibri"/>
      <family val="2"/>
    </font>
    <font>
      <sz val="10"/>
      <color theme="0"/>
      <name val="Calibri"/>
      <family val="2"/>
    </font>
    <font>
      <sz val="9"/>
      <color theme="0"/>
      <name val="Avenir Next LT Pro"/>
      <family val="2"/>
    </font>
    <font>
      <sz val="9"/>
      <color indexed="23"/>
      <name val="Avenir Next LT Pro"/>
      <family val="2"/>
    </font>
    <font>
      <sz val="8"/>
      <color indexed="23"/>
      <name val="Avenir Next LT Pro"/>
      <family val="2"/>
    </font>
    <font>
      <b/>
      <sz val="20"/>
      <name val="Avenir Next LT Pro"/>
      <family val="2"/>
    </font>
    <font>
      <b/>
      <sz val="20"/>
      <color rgb="FF333333"/>
      <name val="Avenir Next LT Pro"/>
      <family val="2"/>
    </font>
    <font>
      <b/>
      <sz val="20"/>
      <color indexed="63"/>
      <name val="Avenir Next LT Pro"/>
      <family val="2"/>
    </font>
    <font>
      <b/>
      <sz val="20"/>
      <color indexed="57"/>
      <name val="Avenir Next LT Pro"/>
      <family val="2"/>
    </font>
    <font>
      <b/>
      <sz val="20"/>
      <color indexed="55"/>
      <name val="Avenir Next LT Pro"/>
      <family val="2"/>
    </font>
    <font>
      <b/>
      <sz val="20"/>
      <color rgb="FF969696"/>
      <name val="Avenir Next LT Pro"/>
      <family val="2"/>
    </font>
    <font>
      <b/>
      <sz val="14"/>
      <color rgb="FF333333"/>
      <name val="Avenir Next LT Pro"/>
      <family val="2"/>
    </font>
    <font>
      <b/>
      <sz val="14"/>
      <name val="Avenir Next LT Pro"/>
      <family val="2"/>
    </font>
    <font>
      <b/>
      <sz val="14"/>
      <color rgb="FF969696"/>
      <name val="Avenir Next LT Pro"/>
      <family val="2"/>
    </font>
    <font>
      <b/>
      <sz val="14"/>
      <color theme="1"/>
      <name val="Avenir Next LT Pro"/>
      <family val="2"/>
    </font>
    <font>
      <b/>
      <sz val="11"/>
      <color theme="1"/>
      <name val="Avenir Next LT Pro"/>
      <family val="2"/>
    </font>
    <font>
      <b/>
      <sz val="11"/>
      <color rgb="FF333333"/>
      <name val="Avenir Next LT Pro"/>
      <family val="2"/>
    </font>
    <font>
      <b/>
      <sz val="11"/>
      <color rgb="FF969696"/>
      <name val="Avenir Next LT Pro"/>
      <family val="2"/>
    </font>
    <font>
      <b/>
      <sz val="8"/>
      <color theme="1"/>
      <name val="Avenir Next LT Pro"/>
      <family val="2"/>
    </font>
    <font>
      <b/>
      <sz val="10"/>
      <color rgb="FFFFFFFF"/>
      <name val="Avenir Next LT Pro"/>
      <family val="2"/>
    </font>
    <font>
      <sz val="8"/>
      <color rgb="FFFFFFFF"/>
      <name val="Avenir Next LT Pro"/>
      <family val="2"/>
    </font>
    <font>
      <sz val="8"/>
      <color theme="0"/>
      <name val="Avenir Next LT Pro"/>
      <family val="2"/>
    </font>
    <font>
      <b/>
      <sz val="12"/>
      <color rgb="FF969696"/>
      <name val="Avenir Next LT Pro"/>
      <family val="2"/>
    </font>
    <font>
      <b/>
      <sz val="12"/>
      <color rgb="FF333333"/>
      <name val="Avenir Next LT Pro"/>
      <family val="2"/>
    </font>
    <font>
      <b/>
      <sz val="16"/>
      <color rgb="FF001EFF"/>
      <name val="Avenir Next LT Pro"/>
      <family val="2"/>
    </font>
    <font>
      <b/>
      <sz val="14"/>
      <color theme="1"/>
      <name val="Calibri"/>
      <family val="2"/>
    </font>
    <font>
      <b/>
      <sz val="16"/>
      <color theme="1"/>
      <name val="Calibri"/>
      <family val="2"/>
    </font>
    <font>
      <b/>
      <sz val="16"/>
      <name val="Calibri"/>
      <family val="2"/>
    </font>
    <font>
      <sz val="11"/>
      <color rgb="FFC00000"/>
      <name val="Calibri"/>
      <family val="2"/>
    </font>
    <font>
      <sz val="9"/>
      <name val="Calibri"/>
      <family val="2"/>
    </font>
    <font>
      <b/>
      <sz val="12"/>
      <color theme="1"/>
      <name val="Calibri"/>
      <family val="2"/>
    </font>
    <font>
      <sz val="10"/>
      <color theme="1"/>
      <name val="Neue Haas Grotesk Text Pro"/>
      <family val="2"/>
    </font>
    <font>
      <sz val="9"/>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name val="Neue Haas Grotesk Text Pro"/>
      <family val="2"/>
    </font>
    <font>
      <sz val="10"/>
      <name val="Neue Haas Grotesk Text Pro"/>
      <family val="2"/>
    </font>
    <font>
      <sz val="8"/>
      <name val="Neue Haas Grotesk Text Pro"/>
      <family val="2"/>
    </font>
    <font>
      <sz val="9"/>
      <color theme="0"/>
      <name val="Aptos Narrow"/>
      <family val="2"/>
      <scheme val="minor"/>
    </font>
    <font>
      <sz val="9"/>
      <name val="Aptos Narrow"/>
      <family val="2"/>
      <scheme val="minor"/>
    </font>
    <font>
      <b/>
      <sz val="10"/>
      <color theme="1"/>
      <name val="Avenir Next LT Pro"/>
      <family val="2"/>
    </font>
    <font>
      <b/>
      <sz val="12"/>
      <color rgb="FFFFFFFF"/>
      <name val="Avenir Next LT Pro"/>
      <family val="2"/>
    </font>
    <font>
      <sz val="9"/>
      <color theme="0"/>
      <name val="Neue Haas Grotesk Text Pro"/>
      <family val="2"/>
    </font>
    <font>
      <sz val="9"/>
      <color theme="2"/>
      <name val="Avenir Next LT Pro"/>
      <family val="2"/>
    </font>
    <font>
      <sz val="11"/>
      <color rgb="FFFF0000"/>
      <name val="Avenir Next LT Pro"/>
      <family val="2"/>
    </font>
  </fonts>
  <fills count="2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1B8E82"/>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theme="0" tint="-0.499984740745262"/>
        <bgColor indexed="64"/>
      </patternFill>
    </fill>
    <fill>
      <patternFill patternType="solid">
        <fgColor rgb="FF1C8F83"/>
        <bgColor indexed="64"/>
      </patternFill>
    </fill>
    <fill>
      <patternFill patternType="solid">
        <fgColor theme="0" tint="-0.14999847407452621"/>
        <bgColor indexed="64"/>
      </patternFill>
    </fill>
    <fill>
      <patternFill patternType="solid">
        <fgColor rgb="FF696969"/>
        <bgColor indexed="64"/>
      </patternFill>
    </fill>
    <fill>
      <patternFill patternType="solid">
        <fgColor rgb="FF3C5E2D"/>
        <bgColor indexed="64"/>
      </patternFill>
    </fill>
    <fill>
      <patternFill patternType="solid">
        <fgColor rgb="FFAC4D27"/>
        <bgColor indexed="64"/>
      </patternFill>
    </fill>
    <fill>
      <patternFill patternType="solid">
        <fgColor rgb="FF1C4A4F"/>
        <bgColor indexed="64"/>
      </patternFill>
    </fill>
    <fill>
      <patternFill patternType="solid">
        <fgColor rgb="FFD7A928"/>
        <bgColor indexed="64"/>
      </patternFill>
    </fill>
    <fill>
      <patternFill patternType="solid">
        <fgColor theme="5" tint="0.79998168889431442"/>
        <bgColor indexed="64"/>
      </patternFill>
    </fill>
    <fill>
      <patternFill patternType="solid">
        <fgColor rgb="FF001EFF"/>
        <bgColor indexed="64"/>
      </patternFill>
    </fill>
    <fill>
      <patternFill patternType="solid">
        <fgColor theme="2"/>
        <bgColor indexed="64"/>
      </patternFill>
    </fill>
    <fill>
      <patternFill patternType="solid">
        <fgColor rgb="FFDDE3FB"/>
        <bgColor indexed="64"/>
      </patternFill>
    </fill>
    <fill>
      <patternFill patternType="solid">
        <fgColor rgb="FFE3EDDF"/>
        <bgColor indexed="64"/>
      </patternFill>
    </fill>
    <fill>
      <patternFill patternType="solid">
        <fgColor rgb="FFEEE6F6"/>
        <bgColor indexed="64"/>
      </patternFill>
    </fill>
    <fill>
      <patternFill patternType="solid">
        <fgColor rgb="FFFDEADB"/>
        <bgColor indexed="64"/>
      </patternFill>
    </fill>
    <fill>
      <patternFill patternType="solid">
        <fgColor rgb="FFFFFF00"/>
        <bgColor indexed="64"/>
      </patternFill>
    </fill>
  </fills>
  <borders count="46">
    <border>
      <left/>
      <right/>
      <top/>
      <bottom/>
      <diagonal/>
    </border>
    <border>
      <left/>
      <right/>
      <top/>
      <bottom style="hair">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style="medium">
        <color rgb="FFFFFFFF"/>
      </right>
      <top/>
      <bottom/>
      <diagonal/>
    </border>
    <border>
      <left/>
      <right/>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dotted">
        <color theme="0" tint="-0.499984740745262"/>
      </left>
      <right/>
      <top/>
      <bottom style="thin">
        <color theme="0"/>
      </bottom>
      <diagonal/>
    </border>
    <border>
      <left style="thin">
        <color theme="0"/>
      </left>
      <right style="thin">
        <color theme="0"/>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style="medium">
        <color theme="0"/>
      </right>
      <top/>
      <bottom/>
      <diagonal/>
    </border>
    <border>
      <left style="medium">
        <color theme="0"/>
      </left>
      <right/>
      <top style="medium">
        <color indexed="64"/>
      </top>
      <bottom style="medium">
        <color theme="0"/>
      </bottom>
      <diagonal/>
    </border>
    <border>
      <left/>
      <right style="medium">
        <color theme="0"/>
      </right>
      <top style="medium">
        <color indexed="64"/>
      </top>
      <bottom style="medium">
        <color theme="0"/>
      </bottom>
      <diagonal/>
    </border>
    <border>
      <left/>
      <right/>
      <top style="medium">
        <color indexed="64"/>
      </top>
      <bottom style="medium">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top style="hair">
        <color theme="0"/>
      </top>
      <bottom style="hair">
        <color theme="0"/>
      </bottom>
      <diagonal/>
    </border>
    <border>
      <left style="medium">
        <color theme="0"/>
      </left>
      <right/>
      <top style="medium">
        <color theme="0"/>
      </top>
      <bottom style="thin">
        <color theme="0"/>
      </bottom>
      <diagonal/>
    </border>
    <border>
      <left/>
      <right style="thin">
        <color indexed="64"/>
      </right>
      <top/>
      <bottom/>
      <diagonal/>
    </border>
    <border>
      <left style="medium">
        <color indexed="64"/>
      </left>
      <right style="medium">
        <color indexed="64"/>
      </right>
      <top/>
      <bottom/>
      <diagonal/>
    </border>
    <border>
      <left/>
      <right style="thin">
        <color theme="0"/>
      </right>
      <top/>
      <bottom/>
      <diagonal/>
    </border>
    <border>
      <left/>
      <right style="medium">
        <color theme="0"/>
      </right>
      <top style="medium">
        <color indexed="64"/>
      </top>
      <bottom/>
      <diagonal/>
    </border>
    <border>
      <left/>
      <right style="medium">
        <color theme="0"/>
      </right>
      <top/>
      <bottom style="medium">
        <color indexed="64"/>
      </bottom>
      <diagonal/>
    </border>
    <border>
      <left style="medium">
        <color indexed="64"/>
      </left>
      <right style="medium">
        <color indexed="64"/>
      </right>
      <top/>
      <bottom style="medium">
        <color indexed="64"/>
      </bottom>
      <diagonal/>
    </border>
    <border>
      <left/>
      <right style="thin">
        <color theme="0"/>
      </right>
      <top style="medium">
        <color indexed="64"/>
      </top>
      <bottom/>
      <diagonal/>
    </border>
    <border>
      <left/>
      <right style="thin">
        <color theme="0"/>
      </right>
      <top/>
      <bottom style="medium">
        <color indexed="64"/>
      </bottom>
      <diagonal/>
    </border>
    <border>
      <left/>
      <right style="thin">
        <color indexed="64"/>
      </right>
      <top/>
      <bottom style="thin">
        <color indexed="64"/>
      </bottom>
      <diagonal/>
    </border>
  </borders>
  <cellStyleXfs count="12">
    <xf numFmtId="0" fontId="0" fillId="0" borderId="0"/>
    <xf numFmtId="0" fontId="3" fillId="0" borderId="0">
      <alignment vertical="center" wrapText="1"/>
    </xf>
    <xf numFmtId="0" fontId="16" fillId="0" borderId="0" applyNumberFormat="0" applyFill="0" applyBorder="0" applyAlignment="0" applyProtection="0"/>
    <xf numFmtId="0" fontId="19" fillId="0" borderId="0"/>
    <xf numFmtId="0" fontId="8" fillId="0" borderId="0"/>
    <xf numFmtId="43" fontId="8" fillId="0" borderId="0" applyFont="0" applyFill="0" applyBorder="0" applyAlignment="0" applyProtection="0"/>
    <xf numFmtId="9" fontId="8"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8" fillId="0" borderId="0" applyFont="0" applyFill="0" applyBorder="0" applyAlignment="0" applyProtection="0"/>
  </cellStyleXfs>
  <cellXfs count="547">
    <xf numFmtId="0" fontId="0" fillId="0" borderId="0" xfId="0"/>
    <xf numFmtId="0" fontId="4" fillId="2" borderId="0" xfId="1" applyFont="1" applyFill="1" applyAlignment="1" applyProtection="1">
      <alignment vertical="center"/>
      <protection locked="0"/>
    </xf>
    <xf numFmtId="0" fontId="4" fillId="3" borderId="0" xfId="1" applyFont="1" applyFill="1" applyAlignment="1" applyProtection="1">
      <alignment vertical="center"/>
      <protection locked="0"/>
    </xf>
    <xf numFmtId="0" fontId="5" fillId="4" borderId="0" xfId="1" applyFont="1" applyFill="1" applyAlignment="1" applyProtection="1">
      <alignment vertical="center"/>
      <protection locked="0"/>
    </xf>
    <xf numFmtId="0" fontId="5" fillId="4" borderId="0" xfId="1" applyFont="1" applyFill="1" applyAlignment="1" applyProtection="1">
      <alignment horizontal="center" vertical="center"/>
      <protection locked="0"/>
    </xf>
    <xf numFmtId="0" fontId="6" fillId="5" borderId="0" xfId="1" applyFont="1" applyFill="1" applyAlignment="1"/>
    <xf numFmtId="0" fontId="5" fillId="2" borderId="0" xfId="1" applyFont="1" applyFill="1" applyAlignment="1" applyProtection="1">
      <alignment vertical="center"/>
      <protection locked="0"/>
    </xf>
    <xf numFmtId="0" fontId="7" fillId="3" borderId="0" xfId="1" applyFont="1" applyFill="1" applyAlignment="1" applyProtection="1">
      <alignment vertical="center"/>
      <protection locked="0"/>
    </xf>
    <xf numFmtId="0" fontId="3" fillId="6" borderId="0" xfId="1" applyFill="1" applyAlignment="1" applyProtection="1">
      <alignment vertical="center"/>
      <protection locked="0"/>
    </xf>
    <xf numFmtId="0" fontId="3" fillId="6" borderId="0" xfId="1" applyFill="1" applyAlignment="1" applyProtection="1">
      <alignment horizontal="center" vertical="center"/>
      <protection locked="0"/>
    </xf>
    <xf numFmtId="0" fontId="8"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9" fillId="7" borderId="0" xfId="1" applyFont="1" applyFill="1" applyProtection="1">
      <alignment vertical="center" wrapText="1"/>
      <protection locked="0"/>
    </xf>
    <xf numFmtId="0" fontId="10" fillId="7" borderId="0" xfId="1" applyFont="1" applyFill="1" applyAlignment="1" applyProtection="1">
      <alignment horizontal="left" vertical="center" wrapText="1"/>
      <protection locked="0"/>
    </xf>
    <xf numFmtId="0" fontId="6" fillId="5" borderId="0" xfId="1" applyFont="1" applyFill="1" applyAlignment="1">
      <alignment vertical="center"/>
    </xf>
    <xf numFmtId="0" fontId="13" fillId="2" borderId="0" xfId="1" applyFont="1" applyFill="1" applyProtection="1">
      <alignment vertical="center" wrapText="1"/>
      <protection locked="0"/>
    </xf>
    <xf numFmtId="0" fontId="14" fillId="2" borderId="0" xfId="1" applyFont="1" applyFill="1" applyProtection="1">
      <alignment vertical="center" wrapText="1"/>
      <protection locked="0"/>
    </xf>
    <xf numFmtId="0" fontId="10" fillId="7" borderId="1" xfId="1" applyFont="1" applyFill="1" applyBorder="1" applyAlignment="1" applyProtection="1">
      <alignment horizontal="left" vertical="center" wrapText="1"/>
      <protection locked="0"/>
    </xf>
    <xf numFmtId="0" fontId="15" fillId="7" borderId="0" xfId="1" applyFont="1" applyFill="1" applyAlignment="1" applyProtection="1">
      <alignment horizontal="left"/>
      <protection locked="0"/>
    </xf>
    <xf numFmtId="0" fontId="17" fillId="7" borderId="2" xfId="2" applyFont="1" applyFill="1" applyBorder="1" applyAlignment="1" applyProtection="1">
      <alignment horizontal="right" vertical="center"/>
      <protection locked="0"/>
    </xf>
    <xf numFmtId="0" fontId="18" fillId="5" borderId="0" xfId="2" applyFont="1" applyFill="1" applyAlignment="1"/>
    <xf numFmtId="0" fontId="8" fillId="7" borderId="0" xfId="1" applyFont="1" applyFill="1" applyAlignment="1" applyProtection="1">
      <alignment vertical="center"/>
      <protection locked="0"/>
    </xf>
    <xf numFmtId="0" fontId="5" fillId="7" borderId="0" xfId="1" applyFont="1" applyFill="1" applyAlignment="1" applyProtection="1">
      <alignment vertical="top" wrapText="1"/>
      <protection locked="0"/>
    </xf>
    <xf numFmtId="0" fontId="8" fillId="7" borderId="0" xfId="1" applyFont="1" applyFill="1" applyAlignment="1" applyProtection="1">
      <alignment horizontal="center" vertical="center"/>
      <protection locked="0"/>
    </xf>
    <xf numFmtId="0" fontId="6" fillId="5" borderId="0" xfId="3" applyFont="1" applyFill="1"/>
    <xf numFmtId="0" fontId="20" fillId="8" borderId="0" xfId="1" applyFont="1" applyFill="1" applyAlignment="1">
      <alignment horizontal="left"/>
    </xf>
    <xf numFmtId="0" fontId="20" fillId="8" borderId="0" xfId="1" applyFont="1" applyFill="1" applyAlignment="1">
      <alignment horizontal="left" indent="1"/>
    </xf>
    <xf numFmtId="0" fontId="21" fillId="8" borderId="0" xfId="1" applyFont="1" applyFill="1" applyAlignment="1">
      <alignment horizontal="left"/>
    </xf>
    <xf numFmtId="0" fontId="21" fillId="8" borderId="0" xfId="1" applyFont="1" applyFill="1" applyAlignment="1"/>
    <xf numFmtId="0" fontId="22" fillId="8" borderId="0" xfId="1" applyFont="1" applyFill="1" applyAlignment="1" applyProtection="1">
      <alignment vertical="top" wrapText="1"/>
      <protection locked="0"/>
    </xf>
    <xf numFmtId="0" fontId="8" fillId="8" borderId="0" xfId="4" applyFill="1"/>
    <xf numFmtId="0" fontId="8" fillId="7" borderId="0" xfId="4" applyFill="1"/>
    <xf numFmtId="0" fontId="20" fillId="7" borderId="0" xfId="1" applyFont="1" applyFill="1" applyAlignment="1"/>
    <xf numFmtId="0" fontId="20" fillId="7" borderId="0" xfId="1" applyFont="1" applyFill="1" applyAlignment="1">
      <alignment horizontal="left" indent="1"/>
    </xf>
    <xf numFmtId="0" fontId="21" fillId="7" borderId="0" xfId="1" applyFont="1" applyFill="1" applyAlignment="1"/>
    <xf numFmtId="0" fontId="22" fillId="7" borderId="0" xfId="1" applyFont="1" applyFill="1" applyAlignment="1" applyProtection="1">
      <alignment vertical="top" wrapText="1"/>
      <protection locked="0"/>
    </xf>
    <xf numFmtId="1" fontId="6" fillId="5" borderId="0" xfId="3" applyNumberFormat="1" applyFont="1" applyFill="1"/>
    <xf numFmtId="0" fontId="23" fillId="7" borderId="0" xfId="1" applyFont="1" applyFill="1" applyAlignment="1"/>
    <xf numFmtId="0" fontId="23" fillId="7" borderId="0" xfId="1" applyFont="1" applyFill="1" applyAlignment="1">
      <alignment horizontal="left"/>
    </xf>
    <xf numFmtId="0" fontId="8" fillId="0" borderId="0" xfId="4"/>
    <xf numFmtId="0" fontId="24" fillId="2" borderId="0" xfId="1" applyFont="1" applyFill="1" applyAlignment="1">
      <alignment vertical="center"/>
    </xf>
    <xf numFmtId="0" fontId="25" fillId="9" borderId="0" xfId="1" applyFont="1" applyFill="1" applyAlignment="1">
      <alignment horizontal="left" vertical="center"/>
    </xf>
    <xf numFmtId="0" fontId="26" fillId="9" borderId="0" xfId="1" applyFont="1" applyFill="1" applyAlignment="1">
      <alignment vertical="center"/>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27" fillId="9" borderId="0" xfId="1" applyFont="1" applyFill="1" applyAlignment="1">
      <alignment horizontal="center" vertical="center"/>
    </xf>
    <xf numFmtId="0" fontId="27" fillId="9" borderId="0" xfId="1" applyFont="1" applyFill="1" applyAlignment="1">
      <alignment horizontal="right" vertical="center"/>
    </xf>
    <xf numFmtId="164" fontId="8" fillId="8" borderId="3" xfId="1" quotePrefix="1" applyNumberFormat="1" applyFont="1" applyFill="1" applyBorder="1" applyAlignment="1">
      <alignment vertical="center"/>
    </xf>
    <xf numFmtId="0" fontId="5" fillId="7" borderId="0" xfId="1" applyFont="1" applyFill="1" applyAlignment="1" applyProtection="1">
      <alignment horizontal="right" vertical="top" wrapText="1"/>
      <protection locked="0"/>
    </xf>
    <xf numFmtId="0" fontId="8" fillId="7" borderId="0" xfId="1" applyFont="1" applyFill="1" applyAlignment="1" applyProtection="1">
      <alignment horizontal="right" vertical="top" wrapText="1"/>
      <protection locked="0"/>
    </xf>
    <xf numFmtId="0" fontId="8" fillId="7" borderId="4" xfId="1" applyFont="1" applyFill="1" applyBorder="1" applyAlignment="1" applyProtection="1">
      <alignment horizontal="right" vertical="top" wrapText="1"/>
      <protection locked="0"/>
    </xf>
    <xf numFmtId="0" fontId="8" fillId="7" borderId="0" xfId="4" applyFill="1" applyAlignment="1">
      <alignment horizontal="right"/>
    </xf>
    <xf numFmtId="0" fontId="8" fillId="8" borderId="3" xfId="1" applyFont="1" applyFill="1" applyBorder="1" applyAlignment="1">
      <alignment vertical="center"/>
    </xf>
    <xf numFmtId="0" fontId="8" fillId="2" borderId="3" xfId="1" applyFont="1" applyFill="1" applyBorder="1" applyAlignment="1">
      <alignment vertical="center"/>
    </xf>
    <xf numFmtId="0" fontId="28" fillId="7" borderId="0" xfId="1" applyFont="1" applyFill="1" applyAlignment="1" applyProtection="1">
      <alignment horizontal="right" vertical="top" wrapText="1"/>
      <protection locked="0"/>
    </xf>
    <xf numFmtId="0" fontId="7" fillId="2" borderId="0" xfId="1" applyFont="1" applyFill="1" applyAlignment="1">
      <alignment vertical="center"/>
    </xf>
    <xf numFmtId="0" fontId="8" fillId="7" borderId="0" xfId="1" applyFont="1" applyFill="1" applyAlignment="1">
      <alignment vertical="center"/>
    </xf>
    <xf numFmtId="0" fontId="5" fillId="0" borderId="5" xfId="1" applyFont="1" applyBorder="1" applyAlignment="1">
      <alignment horizontal="left" vertical="center" indent="1"/>
    </xf>
    <xf numFmtId="0" fontId="29" fillId="0" borderId="0" xfId="1" applyFont="1" applyAlignment="1">
      <alignment horizontal="left" vertical="center" indent="1"/>
    </xf>
    <xf numFmtId="0" fontId="21" fillId="7" borderId="0" xfId="1" applyFont="1" applyFill="1" applyAlignment="1" applyProtection="1">
      <alignment vertical="center"/>
      <protection locked="0"/>
    </xf>
    <xf numFmtId="0" fontId="30" fillId="7" borderId="0" xfId="1" applyFont="1" applyFill="1" applyAlignment="1">
      <alignment vertical="center"/>
    </xf>
    <xf numFmtId="0" fontId="29" fillId="7" borderId="0" xfId="1" applyFont="1" applyFill="1" applyAlignment="1">
      <alignment vertical="top" wrapText="1"/>
    </xf>
    <xf numFmtId="3" fontId="29" fillId="0" borderId="0" xfId="1" applyNumberFormat="1" applyFont="1" applyAlignment="1">
      <alignment horizontal="right" vertical="center"/>
    </xf>
    <xf numFmtId="165" fontId="29" fillId="0" borderId="0" xfId="1" applyNumberFormat="1" applyFont="1" applyAlignment="1">
      <alignment horizontal="right" vertical="center"/>
    </xf>
    <xf numFmtId="165" fontId="8" fillId="2" borderId="3" xfId="1" applyNumberFormat="1" applyFont="1" applyFill="1" applyBorder="1" applyAlignment="1">
      <alignment vertical="center"/>
    </xf>
    <xf numFmtId="166" fontId="6" fillId="5" borderId="0" xfId="3" applyNumberFormat="1" applyFont="1" applyFill="1" applyAlignment="1">
      <alignment horizontal="right"/>
    </xf>
    <xf numFmtId="166" fontId="6" fillId="5" borderId="0" xfId="4" applyNumberFormat="1" applyFont="1" applyFill="1" applyAlignment="1">
      <alignment horizontal="center"/>
    </xf>
    <xf numFmtId="0" fontId="31" fillId="7" borderId="0" xfId="1" applyFont="1" applyFill="1" applyAlignment="1" applyProtection="1">
      <alignment vertical="center"/>
      <protection locked="0"/>
    </xf>
    <xf numFmtId="0" fontId="29" fillId="7" borderId="0" xfId="1" applyFont="1" applyFill="1" applyAlignment="1">
      <alignment vertical="center"/>
    </xf>
    <xf numFmtId="0" fontId="5" fillId="0" borderId="0" xfId="1" applyFont="1" applyAlignment="1">
      <alignment vertical="center"/>
    </xf>
    <xf numFmtId="0" fontId="32" fillId="0" borderId="0" xfId="1" applyFont="1" applyAlignment="1">
      <alignment vertical="center"/>
    </xf>
    <xf numFmtId="0" fontId="32" fillId="7" borderId="0" xfId="1" applyFont="1" applyFill="1" applyAlignment="1">
      <alignment vertical="center"/>
    </xf>
    <xf numFmtId="0" fontId="32" fillId="0" borderId="0" xfId="4" applyFont="1"/>
    <xf numFmtId="0" fontId="32" fillId="0" borderId="0" xfId="1" applyFont="1" applyAlignment="1">
      <alignment horizontal="right" vertical="center"/>
    </xf>
    <xf numFmtId="165" fontId="24" fillId="2" borderId="0" xfId="1" applyNumberFormat="1" applyFont="1" applyFill="1" applyAlignment="1">
      <alignment vertical="center"/>
    </xf>
    <xf numFmtId="0" fontId="8" fillId="8" borderId="0" xfId="1" applyFont="1" applyFill="1" applyAlignment="1">
      <alignment vertical="center"/>
    </xf>
    <xf numFmtId="0" fontId="5" fillId="7" borderId="0" xfId="1" applyFont="1" applyFill="1" applyAlignment="1" applyProtection="1">
      <alignment vertical="center"/>
      <protection locked="0"/>
    </xf>
    <xf numFmtId="0" fontId="33" fillId="0" borderId="0" xfId="1" applyFont="1" applyAlignment="1">
      <alignment horizontal="left" vertical="center" indent="1"/>
    </xf>
    <xf numFmtId="0" fontId="29" fillId="0" borderId="0" xfId="4" applyFont="1"/>
    <xf numFmtId="3" fontId="33" fillId="0" borderId="0" xfId="1" applyNumberFormat="1" applyFont="1" applyAlignment="1">
      <alignment horizontal="right" vertical="center"/>
    </xf>
    <xf numFmtId="0" fontId="29" fillId="0" borderId="0" xfId="1" applyFont="1" applyAlignment="1">
      <alignment horizontal="right" vertical="center"/>
    </xf>
    <xf numFmtId="167" fontId="34" fillId="0" borderId="0" xfId="1" applyNumberFormat="1" applyFont="1" applyAlignment="1">
      <alignment horizontal="right" vertical="center"/>
    </xf>
    <xf numFmtId="0" fontId="5" fillId="2" borderId="0" xfId="1" applyFont="1" applyFill="1" applyAlignment="1">
      <alignment vertical="center"/>
    </xf>
    <xf numFmtId="0" fontId="35" fillId="2" borderId="0" xfId="1" applyFont="1" applyFill="1" applyAlignment="1" applyProtection="1">
      <alignment vertical="center"/>
      <protection locked="0"/>
    </xf>
    <xf numFmtId="0" fontId="35" fillId="2" borderId="0" xfId="1" applyFont="1" applyFill="1" applyAlignment="1">
      <alignment vertical="center"/>
    </xf>
    <xf numFmtId="0" fontId="8" fillId="0" borderId="0" xfId="4" applyAlignment="1">
      <alignment horizontal="center"/>
    </xf>
    <xf numFmtId="0" fontId="8" fillId="0" borderId="0" xfId="4" applyAlignment="1">
      <alignment horizontal="left" indent="14"/>
    </xf>
    <xf numFmtId="0" fontId="8" fillId="0" borderId="4" xfId="4" applyBorder="1" applyAlignment="1">
      <alignment horizontal="left" indent="14"/>
    </xf>
    <xf numFmtId="0" fontId="8" fillId="0" borderId="0" xfId="4" applyAlignment="1">
      <alignment horizontal="center" vertical="center"/>
    </xf>
    <xf numFmtId="0" fontId="5"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5" fillId="10" borderId="0" xfId="1" applyFont="1" applyFill="1" applyAlignment="1" applyProtection="1">
      <alignment vertical="center"/>
      <protection locked="0"/>
    </xf>
    <xf numFmtId="0" fontId="5" fillId="8" borderId="0" xfId="1" applyFont="1" applyFill="1" applyAlignment="1" applyProtection="1">
      <alignment vertical="center"/>
      <protection locked="0"/>
    </xf>
    <xf numFmtId="0" fontId="5" fillId="2" borderId="0" xfId="1" applyFont="1" applyFill="1" applyAlignment="1" applyProtection="1">
      <alignment horizontal="center" vertical="center"/>
      <protection locked="0"/>
    </xf>
    <xf numFmtId="0" fontId="6" fillId="2" borderId="0" xfId="1" applyFont="1" applyFill="1" applyAlignment="1"/>
    <xf numFmtId="0" fontId="36" fillId="11" borderId="0" xfId="1" applyFont="1" applyFill="1" applyAlignment="1" applyProtection="1">
      <alignment vertical="center"/>
      <protection locked="0"/>
    </xf>
    <xf numFmtId="0" fontId="3" fillId="11" borderId="0" xfId="1" applyFill="1" applyAlignment="1" applyProtection="1">
      <alignment vertical="center"/>
      <protection locked="0"/>
    </xf>
    <xf numFmtId="0" fontId="3" fillId="11" borderId="0" xfId="1" applyFill="1" applyAlignment="1" applyProtection="1">
      <alignment horizontal="center" vertical="center"/>
      <protection locked="0"/>
    </xf>
    <xf numFmtId="0" fontId="13" fillId="7" borderId="0" xfId="1" applyFont="1" applyFill="1" applyProtection="1">
      <alignment vertical="center" wrapText="1"/>
      <protection locked="0"/>
    </xf>
    <xf numFmtId="0" fontId="38" fillId="7" borderId="2" xfId="2" applyFont="1" applyFill="1" applyBorder="1" applyAlignment="1" applyProtection="1">
      <alignment horizontal="right" vertical="center"/>
      <protection locked="0"/>
    </xf>
    <xf numFmtId="0" fontId="39" fillId="8" borderId="0" xfId="1" applyFont="1" applyFill="1" applyAlignment="1">
      <alignment horizontal="left"/>
    </xf>
    <xf numFmtId="0" fontId="39" fillId="8" borderId="0" xfId="1" applyFont="1" applyFill="1" applyAlignment="1">
      <alignment horizontal="left" indent="1"/>
    </xf>
    <xf numFmtId="0" fontId="39" fillId="8" borderId="0" xfId="1" applyFont="1" applyFill="1" applyAlignment="1"/>
    <xf numFmtId="0" fontId="8" fillId="8" borderId="0" xfId="1" applyFont="1" applyFill="1" applyAlignment="1" applyProtection="1">
      <alignment vertical="top" wrapText="1"/>
      <protection locked="0"/>
    </xf>
    <xf numFmtId="0" fontId="39" fillId="7" borderId="0" xfId="1" applyFont="1" applyFill="1" applyAlignment="1"/>
    <xf numFmtId="0" fontId="20" fillId="7" borderId="0" xfId="1" applyFont="1" applyFill="1" applyAlignment="1">
      <alignment horizontal="left"/>
    </xf>
    <xf numFmtId="0" fontId="39" fillId="7" borderId="0" xfId="1" applyFont="1" applyFill="1" applyAlignment="1">
      <alignment horizontal="left" indent="1"/>
    </xf>
    <xf numFmtId="0" fontId="8" fillId="7" borderId="0" xfId="1" applyFont="1" applyFill="1" applyAlignment="1" applyProtection="1">
      <alignment vertical="top" wrapText="1"/>
      <protection locked="0"/>
    </xf>
    <xf numFmtId="0" fontId="26" fillId="12" borderId="0" xfId="1" applyFont="1" applyFill="1" applyAlignment="1">
      <alignment vertical="center"/>
    </xf>
    <xf numFmtId="0" fontId="27" fillId="12" borderId="0" xfId="1" applyFont="1" applyFill="1" applyAlignment="1">
      <alignment horizontal="right" vertical="center" wrapText="1"/>
    </xf>
    <xf numFmtId="0" fontId="27" fillId="12" borderId="0" xfId="1" applyFont="1" applyFill="1" applyAlignment="1">
      <alignment horizontal="left" vertical="center"/>
    </xf>
    <xf numFmtId="0" fontId="27" fillId="12" borderId="0" xfId="1" applyFont="1" applyFill="1" applyAlignment="1">
      <alignment horizontal="center" vertical="center"/>
    </xf>
    <xf numFmtId="0" fontId="27" fillId="12" borderId="0" xfId="1" applyFont="1" applyFill="1" applyAlignment="1">
      <alignment horizontal="right" vertical="center"/>
    </xf>
    <xf numFmtId="49" fontId="40" fillId="0" borderId="3" xfId="4" quotePrefix="1" applyNumberFormat="1" applyFont="1" applyBorder="1"/>
    <xf numFmtId="0" fontId="40" fillId="8" borderId="3" xfId="1" applyFont="1" applyFill="1" applyBorder="1" applyAlignment="1">
      <alignment vertical="center"/>
    </xf>
    <xf numFmtId="0" fontId="35" fillId="2" borderId="0" xfId="1" applyFont="1" applyFill="1" applyProtection="1">
      <alignment vertical="center" wrapText="1"/>
      <protection locked="0"/>
    </xf>
    <xf numFmtId="0" fontId="41" fillId="7" borderId="0" xfId="4" applyFont="1" applyFill="1" applyAlignment="1">
      <alignment horizontal="center"/>
    </xf>
    <xf numFmtId="0" fontId="42" fillId="7" borderId="6" xfId="4" applyFont="1" applyFill="1" applyBorder="1"/>
    <xf numFmtId="0" fontId="29" fillId="0" borderId="7" xfId="4" applyFont="1" applyBorder="1" applyAlignment="1">
      <alignment horizontal="left" vertical="top" wrapText="1"/>
    </xf>
    <xf numFmtId="0" fontId="29" fillId="0" borderId="0" xfId="4" applyFont="1" applyAlignment="1">
      <alignment horizontal="left" vertical="top" wrapText="1"/>
    </xf>
    <xf numFmtId="3" fontId="29" fillId="7" borderId="0" xfId="5" applyNumberFormat="1" applyFont="1" applyFill="1" applyAlignment="1"/>
    <xf numFmtId="167" fontId="29" fillId="7" borderId="0" xfId="4" applyNumberFormat="1" applyFont="1" applyFill="1"/>
    <xf numFmtId="0" fontId="8" fillId="7" borderId="6" xfId="4" applyFill="1" applyBorder="1"/>
    <xf numFmtId="0" fontId="4" fillId="2" borderId="0" xfId="1" applyFont="1" applyFill="1" applyAlignment="1" applyProtection="1">
      <alignment horizontal="center" vertical="center"/>
      <protection locked="0"/>
    </xf>
    <xf numFmtId="0" fontId="32" fillId="0" borderId="7" xfId="4" applyFont="1" applyBorder="1" applyAlignment="1">
      <alignment horizontal="left" vertical="top" wrapText="1"/>
    </xf>
    <xf numFmtId="0" fontId="32" fillId="0" borderId="0" xfId="4" applyFont="1" applyAlignment="1">
      <alignment horizontal="left" vertical="top" wrapText="1"/>
    </xf>
    <xf numFmtId="3" fontId="32" fillId="7" borderId="0" xfId="5" applyNumberFormat="1" applyFont="1" applyFill="1" applyAlignment="1"/>
    <xf numFmtId="167" fontId="32" fillId="7" borderId="0" xfId="4" applyNumberFormat="1" applyFont="1" applyFill="1"/>
    <xf numFmtId="3" fontId="32" fillId="0" borderId="0" xfId="1" applyNumberFormat="1" applyFont="1" applyAlignment="1">
      <alignment horizontal="right" vertical="center"/>
    </xf>
    <xf numFmtId="0" fontId="40" fillId="7" borderId="0" xfId="4" applyFont="1" applyFill="1" applyAlignment="1">
      <alignment horizontal="center"/>
    </xf>
    <xf numFmtId="2" fontId="43" fillId="7" borderId="0" xfId="4" applyNumberFormat="1" applyFont="1" applyFill="1" applyAlignment="1">
      <alignment horizontal="center" vertical="center" wrapText="1" readingOrder="1"/>
    </xf>
    <xf numFmtId="0" fontId="34" fillId="0" borderId="0" xfId="4" applyFont="1"/>
    <xf numFmtId="0" fontId="44" fillId="0" borderId="0" xfId="4" applyFont="1"/>
    <xf numFmtId="0" fontId="44" fillId="7" borderId="0" xfId="4" applyFont="1" applyFill="1"/>
    <xf numFmtId="3" fontId="34" fillId="7" borderId="0" xfId="5" applyNumberFormat="1" applyFont="1" applyFill="1" applyAlignment="1"/>
    <xf numFmtId="0" fontId="24" fillId="8" borderId="0" xfId="1" applyFont="1" applyFill="1" applyAlignment="1" applyProtection="1">
      <alignment vertical="center"/>
      <protection locked="0"/>
    </xf>
    <xf numFmtId="0" fontId="8" fillId="8" borderId="0" xfId="1" applyFont="1" applyFill="1" applyAlignment="1" applyProtection="1">
      <alignment vertical="center"/>
      <protection locked="0"/>
    </xf>
    <xf numFmtId="0" fontId="45" fillId="8" borderId="0" xfId="1" applyFont="1" applyFill="1" applyProtection="1">
      <alignment vertical="center" wrapText="1"/>
      <protection locked="0"/>
    </xf>
    <xf numFmtId="0" fontId="46" fillId="8" borderId="0" xfId="1" applyFont="1" applyFill="1" applyProtection="1">
      <alignment vertical="center" wrapText="1"/>
      <protection locked="0"/>
    </xf>
    <xf numFmtId="0" fontId="13" fillId="8" borderId="0" xfId="1" applyFont="1" applyFill="1" applyProtection="1">
      <alignment vertical="center" wrapText="1"/>
      <protection locked="0"/>
    </xf>
    <xf numFmtId="0" fontId="35" fillId="8" borderId="0" xfId="1" applyFont="1" applyFill="1" applyAlignment="1" applyProtection="1">
      <alignment vertical="center"/>
      <protection locked="0" hidden="1"/>
    </xf>
    <xf numFmtId="3" fontId="47" fillId="8" borderId="0" xfId="1" applyNumberFormat="1" applyFont="1" applyFill="1" applyAlignment="1" applyProtection="1">
      <alignment vertical="center"/>
      <protection hidden="1"/>
    </xf>
    <xf numFmtId="3" fontId="47" fillId="8" borderId="0" xfId="1" applyNumberFormat="1" applyFont="1" applyFill="1" applyProtection="1">
      <alignment vertical="center" wrapText="1"/>
      <protection locked="0" hidden="1"/>
    </xf>
    <xf numFmtId="0" fontId="47" fillId="8" borderId="0" xfId="1" applyFont="1" applyFill="1" applyProtection="1">
      <alignment vertical="center" wrapText="1"/>
      <protection locked="0" hidden="1"/>
    </xf>
    <xf numFmtId="1" fontId="47" fillId="8" borderId="0" xfId="1" applyNumberFormat="1" applyFont="1" applyFill="1" applyProtection="1">
      <alignment vertical="center" wrapText="1"/>
      <protection locked="0" hidden="1"/>
    </xf>
    <xf numFmtId="0" fontId="48" fillId="7" borderId="0" xfId="1" applyFont="1" applyFill="1" applyAlignment="1">
      <alignment horizontal="center" vertical="top" wrapText="1"/>
    </xf>
    <xf numFmtId="0" fontId="4" fillId="7" borderId="0" xfId="1" applyFont="1" applyFill="1">
      <alignment vertical="center" wrapText="1"/>
    </xf>
    <xf numFmtId="0" fontId="24" fillId="2" borderId="0" xfId="1" applyFont="1" applyFill="1" applyAlignment="1" applyProtection="1">
      <alignment vertical="center"/>
      <protection locked="0"/>
    </xf>
    <xf numFmtId="0" fontId="49" fillId="9" borderId="0" xfId="1" applyFont="1" applyFill="1" applyAlignment="1">
      <alignment horizontal="left" vertical="center" wrapText="1"/>
    </xf>
    <xf numFmtId="0" fontId="49" fillId="9" borderId="0" xfId="1" applyFont="1" applyFill="1" applyAlignment="1">
      <alignment horizontal="right" vertical="center" wrapText="1"/>
    </xf>
    <xf numFmtId="0" fontId="3" fillId="0" borderId="0" xfId="1">
      <alignment vertical="center" wrapText="1"/>
    </xf>
    <xf numFmtId="0" fontId="3" fillId="8" borderId="0" xfId="1" applyFill="1">
      <alignment vertical="center" wrapText="1"/>
    </xf>
    <xf numFmtId="0" fontId="50" fillId="7" borderId="0" xfId="1" applyFont="1" applyFill="1" applyAlignment="1">
      <alignment vertical="top"/>
    </xf>
    <xf numFmtId="0" fontId="3" fillId="0" borderId="0" xfId="1">
      <alignment vertical="center" wrapText="1"/>
    </xf>
    <xf numFmtId="0" fontId="7" fillId="7" borderId="0" xfId="1" applyFont="1" applyFill="1" applyAlignment="1" applyProtection="1">
      <alignment vertical="center"/>
      <protection locked="0"/>
    </xf>
    <xf numFmtId="0" fontId="51" fillId="0" borderId="0" xfId="1" applyFont="1" applyAlignment="1">
      <alignment horizontal="left" vertical="center" indent="3"/>
    </xf>
    <xf numFmtId="0" fontId="5" fillId="0" borderId="0" xfId="4" applyFont="1"/>
    <xf numFmtId="3" fontId="51" fillId="0" borderId="0" xfId="5" applyNumberFormat="1" applyFont="1" applyAlignment="1">
      <alignment vertical="center"/>
    </xf>
    <xf numFmtId="168" fontId="51" fillId="0" borderId="0" xfId="5" applyNumberFormat="1" applyFont="1" applyAlignment="1">
      <alignment vertical="center"/>
    </xf>
    <xf numFmtId="3" fontId="51" fillId="0" borderId="0" xfId="1" applyNumberFormat="1" applyFont="1" applyAlignment="1">
      <alignment horizontal="right" vertical="center"/>
    </xf>
    <xf numFmtId="167" fontId="3" fillId="8" borderId="0" xfId="1" applyNumberFormat="1" applyFill="1">
      <alignment vertical="center" wrapText="1"/>
    </xf>
    <xf numFmtId="3" fontId="51" fillId="0" borderId="0" xfId="1" applyNumberFormat="1" applyFont="1">
      <alignment vertical="center" wrapText="1"/>
    </xf>
    <xf numFmtId="0" fontId="51" fillId="0" borderId="0" xfId="1" applyFont="1" applyAlignment="1">
      <alignment horizontal="left" vertical="center" indent="3"/>
    </xf>
    <xf numFmtId="0" fontId="40" fillId="0" borderId="0" xfId="4" applyFont="1" applyAlignment="1">
      <alignment horizontal="left" indent="3"/>
    </xf>
    <xf numFmtId="0" fontId="44" fillId="0" borderId="0" xfId="4" applyFont="1" applyAlignment="1">
      <alignment horizontal="center"/>
    </xf>
    <xf numFmtId="0" fontId="8" fillId="0" borderId="0" xfId="4" quotePrefix="1"/>
    <xf numFmtId="0" fontId="8" fillId="0" borderId="0" xfId="4" applyAlignment="1">
      <alignment horizontal="center"/>
    </xf>
    <xf numFmtId="0" fontId="5" fillId="0" borderId="0" xfId="4" applyFont="1" applyAlignment="1">
      <alignment horizontal="center" vertical="center"/>
    </xf>
    <xf numFmtId="0" fontId="52" fillId="0" borderId="0" xfId="1" applyFont="1" applyAlignment="1">
      <alignment horizontal="left" vertical="center" indent="3"/>
    </xf>
    <xf numFmtId="0" fontId="51" fillId="0" borderId="0" xfId="1" applyFont="1" applyAlignment="1">
      <alignment horizontal="left" vertical="center" wrapText="1" indent="3"/>
    </xf>
    <xf numFmtId="167" fontId="53" fillId="2" borderId="0" xfId="1" applyNumberFormat="1" applyFont="1" applyFill="1" applyAlignment="1">
      <alignment vertical="center"/>
    </xf>
    <xf numFmtId="0" fontId="29" fillId="0" borderId="0" xfId="1" applyFont="1">
      <alignment vertical="center" wrapText="1"/>
    </xf>
    <xf numFmtId="0" fontId="4" fillId="2" borderId="0" xfId="1" applyFont="1" applyFill="1" applyAlignment="1">
      <alignment vertical="center"/>
    </xf>
    <xf numFmtId="0" fontId="4" fillId="3" borderId="0" xfId="1" applyFont="1" applyFill="1" applyAlignment="1">
      <alignment vertical="center"/>
    </xf>
    <xf numFmtId="0" fontId="5" fillId="4" borderId="0" xfId="1" applyFont="1" applyFill="1" applyAlignment="1">
      <alignment vertical="center"/>
    </xf>
    <xf numFmtId="0" fontId="4" fillId="4" borderId="0" xfId="1" applyFont="1" applyFill="1" applyAlignment="1">
      <alignment vertical="center"/>
    </xf>
    <xf numFmtId="0" fontId="5" fillId="4" borderId="0" xfId="1" applyFont="1" applyFill="1" applyAlignment="1">
      <alignment horizontal="center" vertical="center"/>
    </xf>
    <xf numFmtId="0" fontId="7" fillId="3" borderId="0" xfId="1" applyFont="1" applyFill="1" applyAlignment="1">
      <alignment vertical="center"/>
    </xf>
    <xf numFmtId="0" fontId="3" fillId="11" borderId="0" xfId="1" applyFill="1" applyAlignment="1">
      <alignment vertical="center"/>
    </xf>
    <xf numFmtId="0" fontId="54" fillId="11" borderId="0" xfId="1" applyFont="1" applyFill="1" applyAlignment="1">
      <alignment vertical="center"/>
    </xf>
    <xf numFmtId="0" fontId="3" fillId="11" borderId="0" xfId="1" applyFill="1" applyAlignment="1">
      <alignment horizontal="center" vertical="center"/>
    </xf>
    <xf numFmtId="0" fontId="9" fillId="7" borderId="0" xfId="1" applyFont="1" applyFill="1">
      <alignment vertical="center" wrapText="1"/>
    </xf>
    <xf numFmtId="0" fontId="10" fillId="7" borderId="0" xfId="1" applyFont="1" applyFill="1" applyAlignment="1">
      <alignment horizontal="left" vertical="center" wrapText="1"/>
    </xf>
    <xf numFmtId="0" fontId="14" fillId="2" borderId="0" xfId="1" applyFont="1" applyFill="1">
      <alignment vertical="center" wrapText="1"/>
    </xf>
    <xf numFmtId="0" fontId="10" fillId="7" borderId="1" xfId="1" applyFont="1" applyFill="1" applyBorder="1" applyAlignment="1">
      <alignment horizontal="left" vertical="center" wrapText="1"/>
    </xf>
    <xf numFmtId="0" fontId="15" fillId="7" borderId="0" xfId="1" applyFont="1" applyFill="1" applyAlignment="1">
      <alignment horizontal="left"/>
    </xf>
    <xf numFmtId="0" fontId="18" fillId="5" borderId="0" xfId="2" applyFont="1" applyFill="1" applyAlignment="1" applyProtection="1"/>
    <xf numFmtId="0" fontId="5" fillId="7" borderId="0" xfId="1" applyFont="1" applyFill="1" applyAlignment="1">
      <alignment vertical="top" wrapText="1"/>
    </xf>
    <xf numFmtId="0" fontId="7" fillId="7" borderId="0" xfId="1" applyFont="1" applyFill="1" applyAlignment="1">
      <alignment vertical="center"/>
    </xf>
    <xf numFmtId="0" fontId="8" fillId="7" borderId="0" xfId="1" applyFont="1" applyFill="1" applyAlignment="1">
      <alignment horizontal="center" vertical="center"/>
    </xf>
    <xf numFmtId="0" fontId="8" fillId="8" borderId="0" xfId="1" applyFont="1" applyFill="1" applyAlignment="1">
      <alignment vertical="top" wrapText="1"/>
    </xf>
    <xf numFmtId="0" fontId="8" fillId="7" borderId="0" xfId="1" applyFont="1" applyFill="1" applyAlignment="1">
      <alignment vertical="top" wrapText="1"/>
    </xf>
    <xf numFmtId="0" fontId="55" fillId="13" borderId="0" xfId="1" applyFont="1" applyFill="1" applyAlignment="1">
      <alignment horizontal="left" vertical="center"/>
    </xf>
    <xf numFmtId="0" fontId="20" fillId="8" borderId="0" xfId="1" applyFont="1" applyFill="1" applyAlignment="1" applyProtection="1">
      <alignment horizontal="left" vertical="center" indent="2"/>
      <protection locked="0"/>
    </xf>
    <xf numFmtId="0" fontId="56" fillId="8" borderId="8" xfId="1" applyFont="1" applyFill="1" applyBorder="1" applyAlignment="1">
      <alignment horizontal="right"/>
    </xf>
    <xf numFmtId="0" fontId="57" fillId="8" borderId="9" xfId="1" applyFont="1" applyFill="1" applyBorder="1" applyAlignment="1">
      <alignment horizontal="right"/>
    </xf>
    <xf numFmtId="0" fontId="27" fillId="7" borderId="0" xfId="1" applyFont="1" applyFill="1" applyAlignment="1">
      <alignment horizontal="left" vertical="center"/>
    </xf>
    <xf numFmtId="0" fontId="31" fillId="7" borderId="0" xfId="4" applyFont="1" applyFill="1" applyAlignment="1">
      <alignment horizontal="left"/>
    </xf>
    <xf numFmtId="0" fontId="22" fillId="7" borderId="0" xfId="4" applyFont="1" applyFill="1" applyAlignment="1">
      <alignment horizontal="left" indent="2"/>
    </xf>
    <xf numFmtId="0" fontId="7" fillId="7" borderId="0" xfId="4" applyFont="1" applyFill="1"/>
    <xf numFmtId="0" fontId="31" fillId="8" borderId="0" xfId="1" applyFont="1" applyFill="1" applyAlignment="1" applyProtection="1">
      <alignment horizontal="left" vertical="top" wrapText="1" indent="2"/>
      <protection locked="0"/>
    </xf>
    <xf numFmtId="0" fontId="7" fillId="7" borderId="0" xfId="1" applyFont="1" applyFill="1" applyAlignment="1">
      <alignment vertical="top" wrapText="1"/>
    </xf>
    <xf numFmtId="0" fontId="8" fillId="7" borderId="4" xfId="1" applyFont="1" applyFill="1" applyBorder="1" applyAlignment="1">
      <alignment horizontal="right" vertical="top" wrapText="1"/>
    </xf>
    <xf numFmtId="0" fontId="35" fillId="2" borderId="0" xfId="1" applyFont="1" applyFill="1">
      <alignment vertical="center" wrapText="1"/>
    </xf>
    <xf numFmtId="0" fontId="7" fillId="0" borderId="0" xfId="4" applyFont="1"/>
    <xf numFmtId="0" fontId="27" fillId="9" borderId="0" xfId="1" applyFont="1" applyFill="1" applyAlignment="1">
      <alignment horizontal="center" vertical="center" wrapText="1"/>
    </xf>
    <xf numFmtId="0" fontId="27" fillId="9" borderId="0" xfId="1" applyFont="1" applyFill="1" applyAlignment="1">
      <alignment horizontal="right" vertical="center" wrapText="1"/>
    </xf>
    <xf numFmtId="0" fontId="27" fillId="9" borderId="0" xfId="1" applyFont="1" applyFill="1" applyAlignment="1">
      <alignment horizontal="left" vertical="center"/>
    </xf>
    <xf numFmtId="0" fontId="58" fillId="9" borderId="0" xfId="1" applyFont="1" applyFill="1" applyAlignment="1">
      <alignment horizontal="center" vertical="center"/>
    </xf>
    <xf numFmtId="0" fontId="58" fillId="9" borderId="0" xfId="1" applyFont="1" applyFill="1" applyAlignment="1">
      <alignment horizontal="right" vertical="center"/>
    </xf>
    <xf numFmtId="0" fontId="59" fillId="7" borderId="0" xfId="1" applyFont="1" applyFill="1" applyAlignment="1">
      <alignment vertical="center"/>
    </xf>
    <xf numFmtId="0" fontId="29" fillId="7" borderId="0" xfId="4" applyFont="1" applyFill="1"/>
    <xf numFmtId="9" fontId="29" fillId="0" borderId="0" xfId="6" applyFont="1" applyAlignment="1" applyProtection="1">
      <alignment horizontal="center"/>
    </xf>
    <xf numFmtId="1" fontId="29" fillId="0" borderId="0" xfId="4" applyNumberFormat="1" applyFont="1" applyAlignment="1">
      <alignment horizontal="center"/>
    </xf>
    <xf numFmtId="1" fontId="60" fillId="0" borderId="0" xfId="4" applyNumberFormat="1" applyFont="1" applyAlignment="1">
      <alignment horizontal="center"/>
    </xf>
    <xf numFmtId="0" fontId="60" fillId="0" borderId="0" xfId="4" applyFont="1" applyAlignment="1">
      <alignment horizontal="center"/>
    </xf>
    <xf numFmtId="0" fontId="29" fillId="0" borderId="0" xfId="4" applyFont="1" applyAlignment="1">
      <alignment horizontal="center" vertical="center"/>
    </xf>
    <xf numFmtId="0" fontId="60" fillId="0" borderId="0" xfId="4" applyFont="1" applyAlignment="1">
      <alignment horizontal="center"/>
    </xf>
    <xf numFmtId="0" fontId="4" fillId="7" borderId="0" xfId="1" applyFont="1" applyFill="1" applyAlignment="1">
      <alignment vertical="center"/>
    </xf>
    <xf numFmtId="0" fontId="5" fillId="7" borderId="0" xfId="1" applyFont="1" applyFill="1" applyAlignment="1">
      <alignment vertical="center"/>
    </xf>
    <xf numFmtId="1" fontId="32" fillId="0" borderId="0" xfId="4" applyNumberFormat="1" applyFont="1" applyAlignment="1">
      <alignment horizontal="center"/>
    </xf>
    <xf numFmtId="0" fontId="4" fillId="0" borderId="0" xfId="1" applyFont="1" applyAlignment="1">
      <alignment vertical="center"/>
    </xf>
    <xf numFmtId="0" fontId="5" fillId="0" borderId="0" xfId="1" applyFont="1" applyAlignment="1">
      <alignment horizontal="center" vertical="center"/>
    </xf>
    <xf numFmtId="0" fontId="5" fillId="2" borderId="0" xfId="1" applyFont="1" applyFill="1" applyAlignment="1">
      <alignment horizontal="center" vertical="center"/>
    </xf>
    <xf numFmtId="0" fontId="61" fillId="11" borderId="0" xfId="1" applyFont="1" applyFill="1" applyAlignment="1">
      <alignment vertical="center"/>
    </xf>
    <xf numFmtId="0" fontId="61" fillId="11" borderId="0" xfId="1" applyFont="1" applyFill="1" applyAlignment="1">
      <alignment horizontal="center" vertical="center"/>
    </xf>
    <xf numFmtId="0" fontId="62" fillId="7" borderId="0" xfId="1" applyFont="1" applyFill="1">
      <alignment vertical="center" wrapText="1"/>
    </xf>
    <xf numFmtId="0" fontId="63" fillId="7" borderId="0" xfId="1" applyFont="1" applyFill="1" applyAlignment="1">
      <alignment horizontal="left" vertical="center" wrapText="1"/>
    </xf>
    <xf numFmtId="0" fontId="63" fillId="7" borderId="0" xfId="1" applyFont="1" applyFill="1" applyAlignment="1">
      <alignment horizontal="left"/>
    </xf>
    <xf numFmtId="0" fontId="22" fillId="7" borderId="0" xfId="1" applyFont="1" applyFill="1" applyAlignment="1">
      <alignment vertical="center"/>
    </xf>
    <xf numFmtId="0" fontId="31" fillId="7" borderId="0" xfId="1" applyFont="1" applyFill="1" applyAlignment="1">
      <alignment horizontal="left" vertical="top" wrapText="1"/>
    </xf>
    <xf numFmtId="0" fontId="31" fillId="7" borderId="10" xfId="1" applyFont="1" applyFill="1" applyBorder="1" applyAlignment="1">
      <alignment vertical="top" wrapText="1"/>
    </xf>
    <xf numFmtId="0" fontId="31" fillId="7" borderId="0" xfId="1" applyFont="1" applyFill="1" applyAlignment="1">
      <alignment vertical="top" wrapText="1"/>
    </xf>
    <xf numFmtId="0" fontId="21" fillId="7" borderId="0" xfId="1" applyFont="1" applyFill="1" applyAlignment="1">
      <alignment vertical="center"/>
    </xf>
    <xf numFmtId="0" fontId="22" fillId="7" borderId="10" xfId="1" applyFont="1" applyFill="1" applyBorder="1" applyAlignment="1">
      <alignment vertical="top" wrapText="1"/>
    </xf>
    <xf numFmtId="0" fontId="74" fillId="0" borderId="0" xfId="4" applyFont="1" applyAlignment="1">
      <alignment horizontal="left" vertical="center"/>
    </xf>
    <xf numFmtId="0" fontId="75" fillId="7" borderId="0" xfId="1" applyFont="1" applyFill="1" applyAlignment="1">
      <alignment horizontal="left"/>
    </xf>
    <xf numFmtId="0" fontId="21" fillId="7" borderId="11" xfId="1" applyFont="1" applyFill="1" applyBorder="1" applyAlignment="1">
      <alignment vertical="center"/>
    </xf>
    <xf numFmtId="0" fontId="21" fillId="7" borderId="5" xfId="1" applyFont="1" applyFill="1" applyBorder="1" applyAlignment="1">
      <alignment vertical="center"/>
    </xf>
    <xf numFmtId="0" fontId="31" fillId="7" borderId="0" xfId="1" applyFont="1" applyFill="1" applyAlignment="1">
      <alignment vertical="center"/>
    </xf>
    <xf numFmtId="0" fontId="76" fillId="7" borderId="0" xfId="1" applyFont="1" applyFill="1" applyAlignment="1">
      <alignment horizontal="center" vertical="center" wrapText="1"/>
    </xf>
    <xf numFmtId="0" fontId="76" fillId="7" borderId="0" xfId="1" applyFont="1" applyFill="1" applyAlignment="1">
      <alignment horizontal="center" vertical="center" wrapText="1"/>
    </xf>
    <xf numFmtId="0" fontId="31" fillId="7" borderId="0" xfId="1" applyFont="1" applyFill="1" applyAlignment="1">
      <alignment horizontal="center" vertical="center"/>
    </xf>
    <xf numFmtId="0" fontId="77" fillId="14" borderId="12" xfId="4" applyFont="1" applyFill="1" applyBorder="1" applyAlignment="1">
      <alignment horizontal="center" vertical="center" wrapText="1" readingOrder="1"/>
    </xf>
    <xf numFmtId="0" fontId="78" fillId="14" borderId="12" xfId="4" applyFont="1" applyFill="1" applyBorder="1" applyAlignment="1">
      <alignment horizontal="center" vertical="center" wrapText="1" readingOrder="1"/>
    </xf>
    <xf numFmtId="0" fontId="22" fillId="7" borderId="10" xfId="4" applyFont="1" applyFill="1" applyBorder="1"/>
    <xf numFmtId="0" fontId="79" fillId="14" borderId="12" xfId="4" applyFont="1" applyFill="1" applyBorder="1" applyAlignment="1">
      <alignment horizontal="center" vertical="center" wrapText="1" readingOrder="1"/>
    </xf>
    <xf numFmtId="0" fontId="5" fillId="7" borderId="0" xfId="1" applyFont="1" applyFill="1" applyAlignment="1">
      <alignment horizontal="center" vertical="center"/>
    </xf>
    <xf numFmtId="0" fontId="77" fillId="6" borderId="12" xfId="4" applyFont="1" applyFill="1" applyBorder="1" applyAlignment="1">
      <alignment horizontal="center" vertical="center" wrapText="1" readingOrder="1"/>
    </xf>
    <xf numFmtId="0" fontId="78" fillId="6" borderId="12" xfId="4" applyFont="1" applyFill="1" applyBorder="1" applyAlignment="1">
      <alignment horizontal="center" vertical="center" wrapText="1" readingOrder="1"/>
    </xf>
    <xf numFmtId="0" fontId="77" fillId="15" borderId="12" xfId="4" applyFont="1" applyFill="1" applyBorder="1" applyAlignment="1">
      <alignment horizontal="center" vertical="center" wrapText="1" readingOrder="1"/>
    </xf>
    <xf numFmtId="0" fontId="79" fillId="15" borderId="12" xfId="4" applyFont="1" applyFill="1" applyBorder="1" applyAlignment="1">
      <alignment horizontal="center" vertical="center" wrapText="1" readingOrder="1"/>
    </xf>
    <xf numFmtId="0" fontId="22" fillId="7" borderId="0" xfId="4" applyFont="1" applyFill="1"/>
    <xf numFmtId="0" fontId="77" fillId="16" borderId="12" xfId="4" applyFont="1" applyFill="1" applyBorder="1" applyAlignment="1">
      <alignment horizontal="center" vertical="center" wrapText="1" readingOrder="1"/>
    </xf>
    <xf numFmtId="0" fontId="79" fillId="16" borderId="12" xfId="4" applyFont="1" applyFill="1" applyBorder="1" applyAlignment="1">
      <alignment horizontal="center" vertical="center" wrapText="1" readingOrder="1"/>
    </xf>
    <xf numFmtId="0" fontId="71" fillId="7" borderId="0" xfId="1" applyFont="1" applyFill="1" applyAlignment="1">
      <alignment horizontal="left" vertical="top"/>
    </xf>
    <xf numFmtId="0" fontId="22" fillId="0" borderId="0" xfId="4" applyFont="1"/>
    <xf numFmtId="0" fontId="74" fillId="7" borderId="0" xfId="4" applyFont="1" applyFill="1" applyAlignment="1">
      <alignment horizontal="left" vertical="center"/>
    </xf>
    <xf numFmtId="0" fontId="77" fillId="17" borderId="12" xfId="4" applyFont="1" applyFill="1" applyBorder="1" applyAlignment="1">
      <alignment horizontal="center" vertical="center" wrapText="1" readingOrder="1"/>
    </xf>
    <xf numFmtId="0" fontId="79" fillId="17" borderId="12" xfId="4" applyFont="1" applyFill="1" applyBorder="1" applyAlignment="1">
      <alignment horizontal="center" vertical="center" wrapText="1" readingOrder="1"/>
    </xf>
    <xf numFmtId="0" fontId="79" fillId="17" borderId="12" xfId="1" applyFont="1" applyFill="1" applyBorder="1" applyAlignment="1">
      <alignment horizontal="center" vertical="center"/>
    </xf>
    <xf numFmtId="0" fontId="77" fillId="13" borderId="12" xfId="4" applyFont="1" applyFill="1" applyBorder="1" applyAlignment="1">
      <alignment horizontal="center" vertical="center" wrapText="1" readingOrder="1"/>
    </xf>
    <xf numFmtId="0" fontId="79" fillId="13" borderId="12" xfId="4" applyFont="1" applyFill="1" applyBorder="1" applyAlignment="1">
      <alignment horizontal="center" vertical="center" wrapText="1" readingOrder="1"/>
    </xf>
    <xf numFmtId="0" fontId="22" fillId="7" borderId="0" xfId="4" applyFont="1" applyFill="1" applyAlignment="1">
      <alignment horizontal="center" vertical="center"/>
    </xf>
    <xf numFmtId="0" fontId="80" fillId="7" borderId="0" xfId="1" applyFont="1" applyFill="1" applyAlignment="1">
      <alignment horizontal="left"/>
    </xf>
    <xf numFmtId="0" fontId="20" fillId="7" borderId="0" xfId="1" applyFont="1" applyFill="1" applyAlignment="1">
      <alignment vertical="center"/>
    </xf>
    <xf numFmtId="0" fontId="22" fillId="0" borderId="10" xfId="4" applyFont="1" applyBorder="1"/>
    <xf numFmtId="0" fontId="20" fillId="7" borderId="0" xfId="1" applyFont="1" applyFill="1" applyAlignment="1">
      <alignment horizontal="center" vertical="center" wrapText="1"/>
    </xf>
    <xf numFmtId="0" fontId="82" fillId="7" borderId="0" xfId="2" applyFont="1" applyFill="1" applyAlignment="1" applyProtection="1">
      <alignment horizontal="center" vertical="center" wrapText="1"/>
    </xf>
    <xf numFmtId="0" fontId="82" fillId="7" borderId="0" xfId="2" applyFont="1" applyFill="1" applyAlignment="1" applyProtection="1">
      <alignment horizontal="center" vertical="center"/>
    </xf>
    <xf numFmtId="0" fontId="22" fillId="0" borderId="0" xfId="4" applyFont="1" applyAlignment="1">
      <alignment horizontal="center" vertical="center"/>
    </xf>
    <xf numFmtId="0" fontId="31" fillId="0" borderId="0" xfId="1" applyFont="1" applyAlignment="1">
      <alignment vertical="center"/>
    </xf>
    <xf numFmtId="0" fontId="31" fillId="0" borderId="0" xfId="1" applyFont="1" applyAlignment="1">
      <alignment horizontal="center" vertical="center"/>
    </xf>
    <xf numFmtId="0" fontId="83" fillId="0" borderId="13" xfId="4" applyFont="1" applyBorder="1" applyAlignment="1">
      <alignment horizontal="right" vertical="center"/>
    </xf>
    <xf numFmtId="0" fontId="32" fillId="18" borderId="14" xfId="4" applyFont="1" applyFill="1" applyBorder="1" applyAlignment="1">
      <alignment horizontal="left" vertical="center"/>
    </xf>
    <xf numFmtId="0" fontId="8" fillId="18" borderId="14" xfId="4" applyFill="1" applyBorder="1"/>
    <xf numFmtId="0" fontId="8" fillId="18" borderId="15" xfId="4" applyFill="1" applyBorder="1"/>
    <xf numFmtId="0" fontId="32" fillId="18" borderId="0" xfId="4" applyFont="1" applyFill="1"/>
    <xf numFmtId="0" fontId="83" fillId="0" borderId="16" xfId="4" applyFont="1" applyBorder="1" applyAlignment="1">
      <alignment horizontal="right" vertical="center"/>
    </xf>
    <xf numFmtId="0" fontId="32" fillId="8" borderId="0" xfId="4" applyFont="1" applyFill="1" applyAlignment="1">
      <alignment horizontal="left" vertical="center"/>
    </xf>
    <xf numFmtId="0" fontId="8" fillId="8" borderId="17" xfId="4" applyFill="1" applyBorder="1"/>
    <xf numFmtId="0" fontId="83" fillId="0" borderId="18" xfId="4" applyFont="1" applyBorder="1" applyAlignment="1">
      <alignment horizontal="right" vertical="center"/>
    </xf>
    <xf numFmtId="0" fontId="32" fillId="7" borderId="19" xfId="4" applyFont="1" applyFill="1" applyBorder="1" applyAlignment="1">
      <alignment horizontal="left" vertical="center"/>
    </xf>
    <xf numFmtId="0" fontId="8" fillId="0" borderId="19" xfId="4" applyBorder="1"/>
    <xf numFmtId="0" fontId="8" fillId="0" borderId="20" xfId="4" applyBorder="1"/>
    <xf numFmtId="0" fontId="84" fillId="0" borderId="21" xfId="4" applyFont="1" applyBorder="1" applyAlignment="1">
      <alignment horizontal="center"/>
    </xf>
    <xf numFmtId="0" fontId="84" fillId="0" borderId="22" xfId="4" applyFont="1" applyBorder="1" applyAlignment="1">
      <alignment horizontal="center"/>
    </xf>
    <xf numFmtId="0" fontId="84" fillId="0" borderId="23" xfId="4" applyFont="1" applyBorder="1" applyAlignment="1">
      <alignment horizontal="center"/>
    </xf>
    <xf numFmtId="0" fontId="32" fillId="8" borderId="21" xfId="4" applyFont="1" applyFill="1" applyBorder="1"/>
    <xf numFmtId="0" fontId="32" fillId="8" borderId="22" xfId="4" applyFont="1" applyFill="1" applyBorder="1"/>
    <xf numFmtId="0" fontId="85" fillId="0" borderId="21" xfId="4" applyFont="1" applyBorder="1" applyAlignment="1">
      <alignment horizontal="center" vertical="center"/>
    </xf>
    <xf numFmtId="0" fontId="85" fillId="0" borderId="22" xfId="4" applyFont="1" applyBorder="1" applyAlignment="1">
      <alignment horizontal="center" vertical="center"/>
    </xf>
    <xf numFmtId="0" fontId="85" fillId="0" borderId="23" xfId="4" applyFont="1" applyBorder="1" applyAlignment="1">
      <alignment horizontal="center" vertical="center"/>
    </xf>
    <xf numFmtId="0" fontId="32" fillId="8" borderId="0" xfId="4" applyFont="1" applyFill="1"/>
    <xf numFmtId="0" fontId="7" fillId="0" borderId="0" xfId="4" applyFont="1" applyAlignment="1">
      <alignment horizontal="center" vertical="center"/>
    </xf>
    <xf numFmtId="0" fontId="86" fillId="7" borderId="0" xfId="4" applyFont="1" applyFill="1"/>
    <xf numFmtId="0" fontId="86" fillId="0" borderId="0" xfId="4" applyFont="1"/>
    <xf numFmtId="0" fontId="86" fillId="8" borderId="0" xfId="4" applyFont="1" applyFill="1"/>
    <xf numFmtId="0" fontId="8" fillId="7" borderId="0" xfId="4" applyFill="1" applyAlignment="1">
      <alignment vertical="center" wrapText="1"/>
    </xf>
    <xf numFmtId="0" fontId="8" fillId="7" borderId="0" xfId="4" applyFill="1" applyAlignment="1">
      <alignment horizontal="center"/>
    </xf>
    <xf numFmtId="0" fontId="8" fillId="7" borderId="0" xfId="4" applyFill="1" applyAlignment="1">
      <alignment vertical="center"/>
    </xf>
    <xf numFmtId="0" fontId="50" fillId="19" borderId="0" xfId="1" applyFont="1" applyFill="1" applyAlignment="1">
      <alignment horizontal="left" vertical="center" wrapText="1"/>
    </xf>
    <xf numFmtId="0" fontId="50" fillId="19" borderId="24" xfId="1" applyFont="1" applyFill="1" applyBorder="1" applyAlignment="1">
      <alignment horizontal="left" vertical="center" wrapText="1"/>
    </xf>
    <xf numFmtId="0" fontId="50" fillId="7" borderId="0" xfId="1" applyFont="1" applyFill="1" applyAlignment="1">
      <alignment horizontal="left" vertical="center" wrapText="1"/>
    </xf>
    <xf numFmtId="0" fontId="50" fillId="7" borderId="0" xfId="1" applyFont="1" applyFill="1" applyAlignment="1">
      <alignment horizontal="right" vertical="center" wrapText="1"/>
    </xf>
    <xf numFmtId="0" fontId="58" fillId="8" borderId="0" xfId="1" applyFont="1" applyFill="1" applyAlignment="1">
      <alignment horizontal="right" vertical="center" wrapText="1"/>
    </xf>
    <xf numFmtId="0" fontId="32" fillId="7" borderId="0" xfId="4" applyFont="1" applyFill="1"/>
    <xf numFmtId="3" fontId="32" fillId="18" borderId="0" xfId="5" applyNumberFormat="1" applyFont="1" applyFill="1" applyAlignment="1">
      <alignment horizontal="left"/>
    </xf>
    <xf numFmtId="0" fontId="32" fillId="8" borderId="0" xfId="1" applyFont="1" applyFill="1" applyAlignment="1">
      <alignment horizontal="left" vertical="center"/>
    </xf>
    <xf numFmtId="3" fontId="32" fillId="8" borderId="0" xfId="1" applyNumberFormat="1" applyFont="1" applyFill="1" applyAlignment="1">
      <alignment horizontal="left" vertical="center"/>
    </xf>
    <xf numFmtId="165" fontId="32" fillId="8" borderId="0" xfId="1" applyNumberFormat="1" applyFont="1" applyFill="1" applyAlignment="1">
      <alignment horizontal="left" vertical="center"/>
    </xf>
    <xf numFmtId="1" fontId="32" fillId="7" borderId="0" xfId="5" applyNumberFormat="1" applyFont="1" applyFill="1" applyAlignment="1">
      <alignment horizontal="left" vertical="center"/>
    </xf>
    <xf numFmtId="1" fontId="32" fillId="8" borderId="0" xfId="5" applyNumberFormat="1" applyFont="1" applyFill="1" applyAlignment="1">
      <alignment horizontal="right" vertical="center"/>
    </xf>
    <xf numFmtId="3" fontId="32" fillId="8" borderId="0" xfId="5" applyNumberFormat="1" applyFont="1" applyFill="1" applyAlignment="1">
      <alignment horizontal="left"/>
    </xf>
    <xf numFmtId="167" fontId="32" fillId="8" borderId="0" xfId="4" applyNumberFormat="1" applyFont="1" applyFill="1" applyAlignment="1">
      <alignment horizontal="left"/>
    </xf>
    <xf numFmtId="0" fontId="87" fillId="8" borderId="0" xfId="4" applyFont="1" applyFill="1"/>
    <xf numFmtId="0" fontId="8" fillId="0" borderId="0" xfId="4" applyAlignment="1">
      <alignment vertical="center" wrapText="1"/>
    </xf>
    <xf numFmtId="3" fontId="32" fillId="7" borderId="0" xfId="4" applyNumberFormat="1" applyFont="1" applyFill="1"/>
    <xf numFmtId="0" fontId="32" fillId="7" borderId="0" xfId="4" applyFont="1" applyFill="1" applyAlignment="1">
      <alignment horizontal="left"/>
    </xf>
    <xf numFmtId="0" fontId="87" fillId="0" borderId="0" xfId="4" applyFont="1" applyAlignment="1">
      <alignment horizontal="left"/>
    </xf>
    <xf numFmtId="0" fontId="32" fillId="0" borderId="0" xfId="4" applyFont="1" applyAlignment="1">
      <alignment horizontal="left"/>
    </xf>
    <xf numFmtId="1" fontId="5" fillId="7" borderId="0" xfId="1" applyNumberFormat="1" applyFont="1" applyFill="1" applyAlignment="1">
      <alignment horizontal="left" vertical="center" indent="1"/>
    </xf>
    <xf numFmtId="0" fontId="5" fillId="7" borderId="0" xfId="4" applyFont="1" applyFill="1"/>
    <xf numFmtId="3" fontId="87" fillId="8" borderId="0" xfId="1" applyNumberFormat="1" applyFont="1" applyFill="1" applyAlignment="1">
      <alignment horizontal="left" vertical="center"/>
    </xf>
    <xf numFmtId="167" fontId="87" fillId="8" borderId="0" xfId="1" applyNumberFormat="1" applyFont="1" applyFill="1" applyAlignment="1">
      <alignment horizontal="left" vertical="center"/>
    </xf>
    <xf numFmtId="170" fontId="87" fillId="8" borderId="0" xfId="1" applyNumberFormat="1" applyFont="1" applyFill="1" applyAlignment="1">
      <alignment horizontal="left" vertical="center"/>
    </xf>
    <xf numFmtId="167" fontId="32" fillId="8" borderId="0" xfId="1" applyNumberFormat="1" applyFont="1" applyFill="1" applyAlignment="1">
      <alignment horizontal="left" vertical="center"/>
    </xf>
    <xf numFmtId="1" fontId="32" fillId="8" borderId="0" xfId="5" applyNumberFormat="1" applyFont="1" applyFill="1" applyAlignment="1">
      <alignment horizontal="left" vertical="center"/>
    </xf>
    <xf numFmtId="1" fontId="32" fillId="7" borderId="0" xfId="5" applyNumberFormat="1" applyFont="1" applyFill="1" applyAlignment="1">
      <alignment horizontal="right" vertical="center"/>
    </xf>
    <xf numFmtId="0" fontId="32" fillId="8" borderId="0" xfId="1" applyFont="1" applyFill="1" applyAlignment="1">
      <alignment horizontal="left" vertical="center" indent="2"/>
    </xf>
    <xf numFmtId="0" fontId="32" fillId="7" borderId="0" xfId="4" applyFont="1" applyFill="1" applyAlignment="1">
      <alignment horizontal="left" vertical="top"/>
    </xf>
    <xf numFmtId="0" fontId="88" fillId="7" borderId="0" xfId="4" applyFont="1" applyFill="1"/>
    <xf numFmtId="0" fontId="5" fillId="7" borderId="0" xfId="4" applyFont="1" applyFill="1" applyAlignment="1">
      <alignment horizontal="center" vertical="center" wrapText="1"/>
    </xf>
    <xf numFmtId="0" fontId="89" fillId="0" borderId="0" xfId="7" applyFont="1"/>
    <xf numFmtId="0" fontId="90" fillId="0" borderId="0" xfId="7" applyFont="1"/>
    <xf numFmtId="0" fontId="90" fillId="0" borderId="0" xfId="7" applyFont="1" applyAlignment="1">
      <alignment wrapText="1"/>
    </xf>
    <xf numFmtId="9" fontId="91" fillId="0" borderId="0" xfId="7" applyNumberFormat="1" applyFont="1"/>
    <xf numFmtId="9" fontId="91" fillId="12" borderId="0" xfId="7" applyNumberFormat="1" applyFont="1" applyFill="1"/>
    <xf numFmtId="9" fontId="89" fillId="12" borderId="0" xfId="7" applyNumberFormat="1" applyFont="1" applyFill="1"/>
    <xf numFmtId="1" fontId="89" fillId="12" borderId="0" xfId="8" applyNumberFormat="1" applyFont="1" applyFill="1"/>
    <xf numFmtId="9" fontId="89" fillId="0" borderId="0" xfId="7" applyNumberFormat="1" applyFont="1"/>
    <xf numFmtId="1" fontId="89" fillId="0" borderId="0" xfId="8" applyNumberFormat="1" applyFont="1"/>
    <xf numFmtId="9" fontId="89" fillId="7" borderId="0" xfId="7" applyNumberFormat="1" applyFont="1" applyFill="1"/>
    <xf numFmtId="0" fontId="89" fillId="7" borderId="0" xfId="7" applyFont="1" applyFill="1"/>
    <xf numFmtId="0" fontId="92" fillId="7" borderId="0" xfId="7" applyFont="1" applyFill="1"/>
    <xf numFmtId="0" fontId="93" fillId="0" borderId="0" xfId="7" applyFont="1"/>
    <xf numFmtId="0" fontId="94" fillId="0" borderId="0" xfId="7" applyFont="1"/>
    <xf numFmtId="0" fontId="94" fillId="0" borderId="0" xfId="7" applyFont="1" applyAlignment="1">
      <alignment wrapText="1"/>
    </xf>
    <xf numFmtId="0" fontId="95" fillId="0" borderId="0" xfId="7" applyFont="1"/>
    <xf numFmtId="9" fontId="95" fillId="0" borderId="0" xfId="7" applyNumberFormat="1" applyFont="1"/>
    <xf numFmtId="1" fontId="95" fillId="0" borderId="0" xfId="8" applyNumberFormat="1" applyFont="1"/>
    <xf numFmtId="0" fontId="96" fillId="7" borderId="0" xfId="7" applyFont="1" applyFill="1"/>
    <xf numFmtId="0" fontId="95" fillId="7" borderId="0" xfId="7" applyFont="1" applyFill="1"/>
    <xf numFmtId="0" fontId="95" fillId="0" borderId="0" xfId="7" applyFont="1" applyAlignment="1">
      <alignment horizontal="center"/>
    </xf>
    <xf numFmtId="9" fontId="91" fillId="0" borderId="21" xfId="7" applyNumberFormat="1" applyFont="1" applyBorder="1" applyAlignment="1">
      <alignment horizontal="center" vertical="center"/>
    </xf>
    <xf numFmtId="9" fontId="91" fillId="0" borderId="22" xfId="7" applyNumberFormat="1" applyFont="1" applyBorder="1" applyAlignment="1">
      <alignment horizontal="center" vertical="center"/>
    </xf>
    <xf numFmtId="0" fontId="89" fillId="0" borderId="21" xfId="7" applyFont="1" applyBorder="1" applyAlignment="1">
      <alignment horizontal="center" vertical="center"/>
    </xf>
    <xf numFmtId="0" fontId="89" fillId="0" borderId="22" xfId="7" applyFont="1" applyBorder="1" applyAlignment="1">
      <alignment horizontal="center" vertical="center"/>
    </xf>
    <xf numFmtId="0" fontId="89" fillId="0" borderId="23" xfId="7" applyFont="1" applyBorder="1" applyAlignment="1">
      <alignment horizontal="center" vertical="center"/>
    </xf>
    <xf numFmtId="0" fontId="93" fillId="7" borderId="0" xfId="7" applyFont="1" applyFill="1"/>
    <xf numFmtId="0" fontId="97" fillId="7" borderId="0" xfId="7" applyFont="1" applyFill="1"/>
    <xf numFmtId="0" fontId="98" fillId="7" borderId="0" xfId="7" applyFont="1" applyFill="1"/>
    <xf numFmtId="0" fontId="31" fillId="0" borderId="0" xfId="7" applyFont="1" applyAlignment="1">
      <alignment horizontal="left" vertical="center" wrapText="1"/>
    </xf>
    <xf numFmtId="0" fontId="89" fillId="0" borderId="0" xfId="7" applyFont="1" applyAlignment="1">
      <alignment horizontal="left" vertical="center" wrapText="1"/>
    </xf>
    <xf numFmtId="0" fontId="89" fillId="0" borderId="25" xfId="7" applyFont="1" applyBorder="1" applyAlignment="1">
      <alignment horizontal="left" vertical="center" wrapText="1"/>
    </xf>
    <xf numFmtId="0" fontId="89" fillId="0" borderId="7" xfId="7" applyFont="1" applyBorder="1"/>
    <xf numFmtId="171" fontId="77" fillId="14" borderId="26" xfId="4" applyNumberFormat="1" applyFont="1" applyFill="1" applyBorder="1" applyAlignment="1">
      <alignment horizontal="center" vertical="center" wrapText="1"/>
    </xf>
    <xf numFmtId="171" fontId="77" fillId="14" borderId="27" xfId="4" applyNumberFormat="1" applyFont="1" applyFill="1" applyBorder="1" applyAlignment="1">
      <alignment horizontal="center" vertical="center" wrapText="1"/>
    </xf>
    <xf numFmtId="170" fontId="77" fillId="6" borderId="26" xfId="4" applyNumberFormat="1" applyFont="1" applyFill="1" applyBorder="1" applyAlignment="1">
      <alignment horizontal="center" vertical="center" wrapText="1"/>
    </xf>
    <xf numFmtId="170" fontId="77" fillId="6" borderId="28" xfId="4" applyNumberFormat="1" applyFont="1" applyFill="1" applyBorder="1" applyAlignment="1">
      <alignment horizontal="center" vertical="center" wrapText="1"/>
    </xf>
    <xf numFmtId="170" fontId="77" fillId="15" borderId="28" xfId="4" applyNumberFormat="1" applyFont="1" applyFill="1" applyBorder="1" applyAlignment="1">
      <alignment horizontal="center" vertical="center" wrapText="1"/>
    </xf>
    <xf numFmtId="170" fontId="77" fillId="16" borderId="28" xfId="4" applyNumberFormat="1" applyFont="1" applyFill="1" applyBorder="1" applyAlignment="1">
      <alignment horizontal="center" vertical="center" wrapText="1"/>
    </xf>
    <xf numFmtId="170" fontId="77" fillId="17" borderId="28" xfId="4" applyNumberFormat="1" applyFont="1" applyFill="1" applyBorder="1" applyAlignment="1">
      <alignment horizontal="center" vertical="center" wrapText="1"/>
    </xf>
    <xf numFmtId="170" fontId="77" fillId="13" borderId="28" xfId="4" applyNumberFormat="1" applyFont="1" applyFill="1" applyBorder="1" applyAlignment="1">
      <alignment horizontal="center" vertical="center" wrapText="1"/>
    </xf>
    <xf numFmtId="170" fontId="77" fillId="13" borderId="27" xfId="4" applyNumberFormat="1" applyFont="1" applyFill="1" applyBorder="1" applyAlignment="1">
      <alignment horizontal="center" vertical="center" wrapText="1"/>
    </xf>
    <xf numFmtId="0" fontId="91" fillId="12" borderId="16" xfId="9" applyFont="1" applyFill="1" applyBorder="1" applyAlignment="1">
      <alignment horizontal="center" vertical="center"/>
    </xf>
    <xf numFmtId="0" fontId="91" fillId="0" borderId="25" xfId="9" applyFont="1" applyBorder="1" applyAlignment="1">
      <alignment horizontal="left" vertical="center"/>
    </xf>
    <xf numFmtId="171" fontId="77" fillId="14" borderId="26" xfId="4" applyNumberFormat="1" applyFont="1" applyFill="1" applyBorder="1" applyAlignment="1">
      <alignment vertical="center" wrapText="1"/>
    </xf>
    <xf numFmtId="170" fontId="77" fillId="6" borderId="26" xfId="4" applyNumberFormat="1" applyFont="1" applyFill="1" applyBorder="1" applyAlignment="1">
      <alignment vertical="center" wrapText="1"/>
    </xf>
    <xf numFmtId="170" fontId="77" fillId="15" borderId="28" xfId="4" applyNumberFormat="1" applyFont="1" applyFill="1" applyBorder="1" applyAlignment="1">
      <alignment vertical="center" wrapText="1"/>
    </xf>
    <xf numFmtId="170" fontId="77" fillId="16" borderId="28" xfId="4" applyNumberFormat="1" applyFont="1" applyFill="1" applyBorder="1" applyAlignment="1">
      <alignment vertical="center" wrapText="1"/>
    </xf>
    <xf numFmtId="170" fontId="77" fillId="17" borderId="28" xfId="4" applyNumberFormat="1" applyFont="1" applyFill="1" applyBorder="1" applyAlignment="1">
      <alignment vertical="center" wrapText="1"/>
    </xf>
    <xf numFmtId="170" fontId="77" fillId="13" borderId="28" xfId="4" applyNumberFormat="1" applyFont="1" applyFill="1" applyBorder="1" applyAlignment="1">
      <alignment vertical="center" wrapText="1"/>
    </xf>
    <xf numFmtId="0" fontId="91" fillId="12" borderId="29" xfId="9" applyFont="1" applyFill="1" applyBorder="1" applyAlignment="1">
      <alignment horizontal="center" vertical="center"/>
    </xf>
    <xf numFmtId="0" fontId="91" fillId="12" borderId="0" xfId="9" applyFont="1" applyFill="1" applyAlignment="1">
      <alignment horizontal="center" vertical="center"/>
    </xf>
    <xf numFmtId="0" fontId="92" fillId="7" borderId="30" xfId="7" applyFont="1" applyFill="1" applyBorder="1"/>
    <xf numFmtId="0" fontId="93" fillId="8" borderId="13" xfId="7" applyFont="1" applyFill="1" applyBorder="1"/>
    <xf numFmtId="0" fontId="93" fillId="8" borderId="15" xfId="7" applyFont="1" applyFill="1" applyBorder="1"/>
    <xf numFmtId="0" fontId="93" fillId="8" borderId="31" xfId="7" applyFont="1" applyFill="1" applyBorder="1"/>
    <xf numFmtId="0" fontId="93" fillId="20" borderId="13" xfId="7" applyFont="1" applyFill="1" applyBorder="1"/>
    <xf numFmtId="0" fontId="93" fillId="20" borderId="14" xfId="7" applyFont="1" applyFill="1" applyBorder="1"/>
    <xf numFmtId="0" fontId="93" fillId="20" borderId="15" xfId="7" applyFont="1" applyFill="1" applyBorder="1"/>
    <xf numFmtId="0" fontId="89" fillId="0" borderId="0" xfId="7" applyFont="1" applyAlignment="1">
      <alignment vertical="center"/>
    </xf>
    <xf numFmtId="0" fontId="90" fillId="0" borderId="0" xfId="7" applyFont="1" applyAlignment="1">
      <alignment vertical="center"/>
    </xf>
    <xf numFmtId="0" fontId="90" fillId="0" borderId="25" xfId="7" applyFont="1" applyBorder="1" applyAlignment="1">
      <alignment vertical="center" wrapText="1"/>
    </xf>
    <xf numFmtId="0" fontId="91" fillId="12" borderId="29" xfId="7" applyFont="1" applyFill="1" applyBorder="1" applyAlignment="1">
      <alignment horizontal="center" vertical="center"/>
    </xf>
    <xf numFmtId="170" fontId="0" fillId="12" borderId="32" xfId="6" applyNumberFormat="1" applyFont="1" applyFill="1" applyBorder="1" applyAlignment="1">
      <alignment horizontal="center" vertical="center"/>
    </xf>
    <xf numFmtId="170" fontId="0" fillId="12" borderId="33" xfId="6" applyNumberFormat="1" applyFont="1" applyFill="1" applyBorder="1" applyAlignment="1">
      <alignment horizontal="center" vertical="center"/>
    </xf>
    <xf numFmtId="170" fontId="0" fillId="12" borderId="34" xfId="6" applyNumberFormat="1" applyFont="1" applyFill="1" applyBorder="1" applyAlignment="1">
      <alignment horizontal="center" vertical="center"/>
    </xf>
    <xf numFmtId="170" fontId="0" fillId="12" borderId="35" xfId="6" applyNumberFormat="1" applyFont="1" applyFill="1" applyBorder="1" applyAlignment="1">
      <alignment horizontal="center" vertical="center"/>
    </xf>
    <xf numFmtId="3" fontId="89" fillId="12" borderId="0" xfId="10" applyNumberFormat="1" applyFont="1" applyFill="1" applyBorder="1" applyAlignment="1">
      <alignment horizontal="center" vertical="center"/>
    </xf>
    <xf numFmtId="0" fontId="101" fillId="0" borderId="0" xfId="7" applyFont="1"/>
    <xf numFmtId="3" fontId="0" fillId="12" borderId="35" xfId="6" applyNumberFormat="1" applyFont="1" applyFill="1" applyBorder="1" applyAlignment="1">
      <alignment horizontal="center" vertical="center"/>
    </xf>
    <xf numFmtId="3" fontId="0" fillId="12" borderId="33" xfId="6" applyNumberFormat="1" applyFont="1" applyFill="1" applyBorder="1" applyAlignment="1">
      <alignment horizontal="center" vertical="center"/>
    </xf>
    <xf numFmtId="3" fontId="89" fillId="12" borderId="36" xfId="10" applyNumberFormat="1" applyFont="1" applyFill="1" applyBorder="1" applyAlignment="1">
      <alignment horizontal="center" vertical="center"/>
    </xf>
    <xf numFmtId="0" fontId="92" fillId="7" borderId="37" xfId="7" applyFont="1" applyFill="1" applyBorder="1" applyAlignment="1">
      <alignment vertical="center"/>
    </xf>
    <xf numFmtId="0" fontId="101" fillId="0" borderId="25" xfId="7" applyFont="1" applyBorder="1"/>
    <xf numFmtId="172" fontId="0" fillId="12" borderId="35" xfId="5" applyNumberFormat="1" applyFont="1" applyFill="1" applyBorder="1" applyAlignment="1">
      <alignment horizontal="center" vertical="center"/>
    </xf>
    <xf numFmtId="172" fontId="89" fillId="12" borderId="33" xfId="5" applyNumberFormat="1" applyFont="1" applyFill="1" applyBorder="1" applyAlignment="1">
      <alignment horizontal="center" vertical="center"/>
    </xf>
    <xf numFmtId="0" fontId="93" fillId="8" borderId="16" xfId="7" applyFont="1" applyFill="1" applyBorder="1" applyAlignment="1">
      <alignment vertical="center"/>
    </xf>
    <xf numFmtId="0" fontId="93" fillId="8" borderId="17" xfId="7" applyFont="1" applyFill="1" applyBorder="1" applyAlignment="1">
      <alignment vertical="center"/>
    </xf>
    <xf numFmtId="0" fontId="93" fillId="0" borderId="0" xfId="7" applyFont="1" applyAlignment="1">
      <alignment vertical="center"/>
    </xf>
    <xf numFmtId="0" fontId="93" fillId="8" borderId="38" xfId="7" applyFont="1" applyFill="1" applyBorder="1" applyAlignment="1">
      <alignment vertical="center"/>
    </xf>
    <xf numFmtId="0" fontId="93" fillId="20" borderId="16" xfId="7" applyFont="1" applyFill="1" applyBorder="1" applyAlignment="1">
      <alignment vertical="center"/>
    </xf>
    <xf numFmtId="0" fontId="93" fillId="20" borderId="0" xfId="7" applyFont="1" applyFill="1" applyAlignment="1">
      <alignment vertical="center"/>
    </xf>
    <xf numFmtId="0" fontId="93" fillId="20" borderId="17" xfId="7" applyFont="1" applyFill="1" applyBorder="1" applyAlignment="1">
      <alignment vertical="center"/>
    </xf>
    <xf numFmtId="0" fontId="91" fillId="0" borderId="0" xfId="7" applyFont="1"/>
    <xf numFmtId="0" fontId="91" fillId="0" borderId="25" xfId="7" applyFont="1" applyBorder="1" applyAlignment="1">
      <alignment wrapText="1"/>
    </xf>
    <xf numFmtId="9" fontId="29" fillId="12" borderId="25" xfId="6" applyFont="1" applyFill="1" applyBorder="1" applyAlignment="1">
      <alignment horizontal="right" indent="1"/>
    </xf>
    <xf numFmtId="170" fontId="29" fillId="21" borderId="0" xfId="6" applyNumberFormat="1" applyFont="1" applyFill="1" applyAlignment="1">
      <alignment horizontal="right" indent="1"/>
    </xf>
    <xf numFmtId="1" fontId="29" fillId="21" borderId="39" xfId="4" applyNumberFormat="1" applyFont="1" applyFill="1" applyBorder="1" applyAlignment="1">
      <alignment horizontal="right" indent="1"/>
    </xf>
    <xf numFmtId="170" fontId="29" fillId="22" borderId="0" xfId="6" applyNumberFormat="1" applyFont="1" applyFill="1" applyAlignment="1">
      <alignment horizontal="right" indent="1"/>
    </xf>
    <xf numFmtId="1" fontId="29" fillId="22" borderId="39" xfId="4" applyNumberFormat="1" applyFont="1" applyFill="1" applyBorder="1" applyAlignment="1">
      <alignment horizontal="right" indent="1"/>
    </xf>
    <xf numFmtId="3" fontId="90" fillId="12" borderId="0" xfId="10" applyNumberFormat="1" applyFont="1" applyFill="1" applyBorder="1" applyAlignment="1">
      <alignment horizontal="center"/>
    </xf>
    <xf numFmtId="0" fontId="92" fillId="21" borderId="0" xfId="4" applyFont="1" applyFill="1" applyAlignment="1">
      <alignment horizontal="center" vertical="center"/>
    </xf>
    <xf numFmtId="0" fontId="92" fillId="23" borderId="0" xfId="4" applyFont="1" applyFill="1" applyAlignment="1">
      <alignment horizontal="center" vertical="center"/>
    </xf>
    <xf numFmtId="0" fontId="92" fillId="22" borderId="0" xfId="4" applyFont="1" applyFill="1" applyAlignment="1">
      <alignment horizontal="center" vertical="center"/>
    </xf>
    <xf numFmtId="0" fontId="92" fillId="24" borderId="0" xfId="4" applyFont="1" applyFill="1" applyAlignment="1">
      <alignment horizontal="center" vertical="center"/>
    </xf>
    <xf numFmtId="3" fontId="90" fillId="12" borderId="25" xfId="10" applyNumberFormat="1" applyFont="1" applyFill="1" applyBorder="1" applyAlignment="1">
      <alignment horizontal="center"/>
    </xf>
    <xf numFmtId="9" fontId="90" fillId="12" borderId="25" xfId="10" applyFont="1" applyFill="1" applyBorder="1" applyAlignment="1">
      <alignment horizontal="center"/>
    </xf>
    <xf numFmtId="9" fontId="90" fillId="12" borderId="0" xfId="10" applyFont="1" applyFill="1" applyBorder="1" applyAlignment="1">
      <alignment horizontal="center"/>
    </xf>
    <xf numFmtId="0" fontId="92" fillId="7" borderId="37" xfId="7" applyFont="1" applyFill="1" applyBorder="1"/>
    <xf numFmtId="0" fontId="98" fillId="8" borderId="16" xfId="7" applyFont="1" applyFill="1" applyBorder="1"/>
    <xf numFmtId="0" fontId="93" fillId="8" borderId="17" xfId="7" applyFont="1" applyFill="1" applyBorder="1"/>
    <xf numFmtId="0" fontId="93" fillId="8" borderId="38" xfId="7" applyFont="1" applyFill="1" applyBorder="1"/>
    <xf numFmtId="0" fontId="93" fillId="20" borderId="16" xfId="7" applyFont="1" applyFill="1" applyBorder="1"/>
    <xf numFmtId="9" fontId="90" fillId="20" borderId="0" xfId="10" applyFont="1" applyFill="1" applyBorder="1" applyAlignment="1">
      <alignment horizontal="center"/>
    </xf>
    <xf numFmtId="1" fontId="90" fillId="20" borderId="17" xfId="10" applyNumberFormat="1" applyFont="1" applyFill="1" applyBorder="1" applyAlignment="1">
      <alignment horizontal="center"/>
    </xf>
    <xf numFmtId="0" fontId="1" fillId="0" borderId="0" xfId="7"/>
    <xf numFmtId="0" fontId="102" fillId="0" borderId="0" xfId="4" applyFont="1"/>
    <xf numFmtId="0" fontId="102" fillId="0" borderId="0" xfId="4" applyFont="1" applyAlignment="1">
      <alignment wrapText="1"/>
    </xf>
    <xf numFmtId="0" fontId="60" fillId="0" borderId="25" xfId="4" applyFont="1" applyBorder="1" applyAlignment="1">
      <alignment wrapText="1"/>
    </xf>
    <xf numFmtId="170" fontId="29" fillId="12" borderId="25" xfId="6" applyNumberFormat="1" applyFont="1" applyFill="1" applyBorder="1" applyAlignment="1">
      <alignment horizontal="right" indent="1"/>
    </xf>
    <xf numFmtId="1" fontId="29" fillId="22" borderId="25" xfId="4" applyNumberFormat="1" applyFont="1" applyFill="1" applyBorder="1" applyAlignment="1">
      <alignment horizontal="right" indent="1"/>
    </xf>
    <xf numFmtId="0" fontId="93" fillId="8" borderId="16" xfId="7" applyFont="1" applyFill="1" applyBorder="1"/>
    <xf numFmtId="0" fontId="60" fillId="0" borderId="0" xfId="4" applyFont="1"/>
    <xf numFmtId="0" fontId="60" fillId="0" borderId="0" xfId="4" applyFont="1" applyAlignment="1">
      <alignment wrapText="1"/>
    </xf>
    <xf numFmtId="0" fontId="103" fillId="0" borderId="0" xfId="4" applyFont="1"/>
    <xf numFmtId="3" fontId="90" fillId="12" borderId="13" xfId="10" applyNumberFormat="1" applyFont="1" applyFill="1" applyBorder="1" applyAlignment="1">
      <alignment horizontal="center"/>
    </xf>
    <xf numFmtId="0" fontId="60" fillId="0" borderId="40" xfId="4" applyFont="1" applyBorder="1" applyAlignment="1">
      <alignment wrapText="1"/>
    </xf>
    <xf numFmtId="165" fontId="90" fillId="21" borderId="14" xfId="6" applyNumberFormat="1" applyFont="1" applyFill="1" applyBorder="1" applyAlignment="1">
      <alignment horizontal="center"/>
    </xf>
    <xf numFmtId="165" fontId="90" fillId="23" borderId="14" xfId="6" applyNumberFormat="1" applyFont="1" applyFill="1" applyBorder="1" applyAlignment="1">
      <alignment horizontal="center"/>
    </xf>
    <xf numFmtId="165" fontId="90" fillId="12" borderId="14" xfId="10" applyNumberFormat="1" applyFont="1" applyFill="1" applyBorder="1" applyAlignment="1">
      <alignment horizontal="center"/>
    </xf>
    <xf numFmtId="9" fontId="90" fillId="12" borderId="15" xfId="10" applyFont="1" applyFill="1" applyBorder="1" applyAlignment="1">
      <alignment horizontal="center"/>
    </xf>
    <xf numFmtId="1" fontId="90" fillId="12" borderId="0" xfId="10" applyNumberFormat="1" applyFont="1" applyFill="1" applyBorder="1" applyAlignment="1">
      <alignment horizontal="center"/>
    </xf>
    <xf numFmtId="165" fontId="90" fillId="21" borderId="13" xfId="6" applyNumberFormat="1" applyFont="1" applyFill="1" applyBorder="1" applyAlignment="1">
      <alignment horizontal="center"/>
    </xf>
    <xf numFmtId="165" fontId="90" fillId="22" borderId="14" xfId="6" applyNumberFormat="1" applyFont="1" applyFill="1" applyBorder="1" applyAlignment="1">
      <alignment horizontal="center"/>
    </xf>
    <xf numFmtId="165" fontId="90" fillId="12" borderId="40" xfId="10" applyNumberFormat="1" applyFont="1" applyFill="1" applyBorder="1" applyAlignment="1">
      <alignment horizontal="center"/>
    </xf>
    <xf numFmtId="3" fontId="90" fillId="12" borderId="16" xfId="10" applyNumberFormat="1" applyFont="1" applyFill="1" applyBorder="1" applyAlignment="1">
      <alignment horizontal="center"/>
    </xf>
    <xf numFmtId="165" fontId="90" fillId="21" borderId="0" xfId="6" applyNumberFormat="1" applyFont="1" applyFill="1" applyBorder="1" applyAlignment="1">
      <alignment horizontal="center"/>
    </xf>
    <xf numFmtId="165" fontId="90" fillId="23" borderId="0" xfId="6" applyNumberFormat="1" applyFont="1" applyFill="1" applyBorder="1" applyAlignment="1">
      <alignment horizontal="center"/>
    </xf>
    <xf numFmtId="165" fontId="90" fillId="12" borderId="0" xfId="10" applyNumberFormat="1" applyFont="1" applyFill="1" applyBorder="1" applyAlignment="1">
      <alignment horizontal="center"/>
    </xf>
    <xf numFmtId="9" fontId="90" fillId="12" borderId="17" xfId="10" applyFont="1" applyFill="1" applyBorder="1" applyAlignment="1">
      <alignment horizontal="center"/>
    </xf>
    <xf numFmtId="165" fontId="90" fillId="21" borderId="16" xfId="6" applyNumberFormat="1" applyFont="1" applyFill="1" applyBorder="1" applyAlignment="1">
      <alignment horizontal="center"/>
    </xf>
    <xf numFmtId="165" fontId="90" fillId="22" borderId="0" xfId="6" applyNumberFormat="1" applyFont="1" applyFill="1" applyBorder="1" applyAlignment="1">
      <alignment horizontal="center"/>
    </xf>
    <xf numFmtId="165" fontId="90" fillId="12" borderId="25" xfId="10" applyNumberFormat="1" applyFont="1" applyFill="1" applyBorder="1" applyAlignment="1">
      <alignment horizontal="center"/>
    </xf>
    <xf numFmtId="3" fontId="90" fillId="12" borderId="18" xfId="10" applyNumberFormat="1" applyFont="1" applyFill="1" applyBorder="1" applyAlignment="1">
      <alignment horizontal="center"/>
    </xf>
    <xf numFmtId="0" fontId="60" fillId="0" borderId="41" xfId="4" applyFont="1" applyBorder="1" applyAlignment="1">
      <alignment wrapText="1"/>
    </xf>
    <xf numFmtId="165" fontId="90" fillId="21" borderId="19" xfId="6" applyNumberFormat="1" applyFont="1" applyFill="1" applyBorder="1" applyAlignment="1">
      <alignment horizontal="center"/>
    </xf>
    <xf numFmtId="165" fontId="90" fillId="23" borderId="19" xfId="6" applyNumberFormat="1" applyFont="1" applyFill="1" applyBorder="1" applyAlignment="1">
      <alignment horizontal="center"/>
    </xf>
    <xf numFmtId="165" fontId="90" fillId="12" borderId="19" xfId="10" applyNumberFormat="1" applyFont="1" applyFill="1" applyBorder="1" applyAlignment="1">
      <alignment horizontal="center"/>
    </xf>
    <xf numFmtId="9" fontId="90" fillId="12" borderId="20" xfId="9" applyNumberFormat="1" applyFont="1" applyFill="1" applyBorder="1" applyAlignment="1">
      <alignment horizontal="center"/>
    </xf>
    <xf numFmtId="165" fontId="90" fillId="21" borderId="18" xfId="6" applyNumberFormat="1" applyFont="1" applyFill="1" applyBorder="1" applyAlignment="1">
      <alignment horizontal="center"/>
    </xf>
    <xf numFmtId="165" fontId="90" fillId="22" borderId="19" xfId="6" applyNumberFormat="1" applyFont="1" applyFill="1" applyBorder="1" applyAlignment="1">
      <alignment horizontal="center"/>
    </xf>
    <xf numFmtId="165" fontId="90" fillId="12" borderId="41" xfId="9" applyNumberFormat="1" applyFont="1" applyFill="1" applyBorder="1" applyAlignment="1">
      <alignment horizontal="center"/>
    </xf>
    <xf numFmtId="165" fontId="90" fillId="21" borderId="0" xfId="6" applyNumberFormat="1" applyFont="1" applyFill="1" applyAlignment="1">
      <alignment horizontal="center"/>
    </xf>
    <xf numFmtId="165" fontId="90" fillId="22" borderId="0" xfId="6" applyNumberFormat="1" applyFont="1" applyFill="1" applyAlignment="1">
      <alignment horizontal="center"/>
    </xf>
    <xf numFmtId="10" fontId="89" fillId="0" borderId="0" xfId="7" applyNumberFormat="1" applyFont="1"/>
    <xf numFmtId="165" fontId="90" fillId="24" borderId="0" xfId="6" applyNumberFormat="1" applyFont="1" applyFill="1" applyBorder="1" applyAlignment="1">
      <alignment horizontal="center"/>
    </xf>
    <xf numFmtId="0" fontId="98" fillId="8" borderId="18" xfId="7" applyFont="1" applyFill="1" applyBorder="1"/>
    <xf numFmtId="0" fontId="93" fillId="8" borderId="20" xfId="7" applyFont="1" applyFill="1" applyBorder="1"/>
    <xf numFmtId="0" fontId="3" fillId="0" borderId="0" xfId="1" applyAlignment="1"/>
    <xf numFmtId="0" fontId="98" fillId="8" borderId="38" xfId="7" applyFont="1" applyFill="1" applyBorder="1"/>
    <xf numFmtId="3" fontId="90" fillId="12" borderId="0" xfId="9" applyNumberFormat="1" applyFont="1" applyFill="1" applyAlignment="1">
      <alignment horizontal="center"/>
    </xf>
    <xf numFmtId="165" fontId="90" fillId="12" borderId="25" xfId="9" applyNumberFormat="1" applyFont="1" applyFill="1" applyBorder="1" applyAlignment="1">
      <alignment horizontal="center"/>
    </xf>
    <xf numFmtId="9" fontId="90" fillId="12" borderId="25" xfId="9" applyNumberFormat="1" applyFont="1" applyFill="1" applyBorder="1" applyAlignment="1">
      <alignment horizontal="center"/>
    </xf>
    <xf numFmtId="0" fontId="98" fillId="8" borderId="42" xfId="7" applyFont="1" applyFill="1" applyBorder="1"/>
    <xf numFmtId="165" fontId="90" fillId="24" borderId="14" xfId="6" applyNumberFormat="1" applyFont="1" applyFill="1" applyBorder="1" applyAlignment="1">
      <alignment horizontal="center"/>
    </xf>
    <xf numFmtId="165" fontId="90" fillId="24" borderId="19" xfId="6" applyNumberFormat="1" applyFont="1" applyFill="1" applyBorder="1" applyAlignment="1">
      <alignment horizontal="center"/>
    </xf>
    <xf numFmtId="165" fontId="90" fillId="12" borderId="41" xfId="10" applyNumberFormat="1" applyFont="1" applyFill="1" applyBorder="1" applyAlignment="1">
      <alignment horizontal="center"/>
    </xf>
    <xf numFmtId="9" fontId="90" fillId="12" borderId="20" xfId="10" applyFont="1" applyFill="1" applyBorder="1" applyAlignment="1">
      <alignment horizontal="center"/>
    </xf>
    <xf numFmtId="3" fontId="90" fillId="12" borderId="18" xfId="9" applyNumberFormat="1" applyFont="1" applyFill="1" applyBorder="1" applyAlignment="1">
      <alignment horizontal="center"/>
    </xf>
    <xf numFmtId="0" fontId="93" fillId="20" borderId="18" xfId="7" applyFont="1" applyFill="1" applyBorder="1"/>
    <xf numFmtId="9" fontId="90" fillId="20" borderId="19" xfId="10" applyFont="1" applyFill="1" applyBorder="1" applyAlignment="1">
      <alignment horizontal="center"/>
    </xf>
    <xf numFmtId="1" fontId="90" fillId="20" borderId="20" xfId="10" applyNumberFormat="1" applyFont="1" applyFill="1" applyBorder="1" applyAlignment="1">
      <alignment horizontal="center"/>
    </xf>
    <xf numFmtId="0" fontId="97" fillId="0" borderId="0" xfId="7" applyFont="1"/>
    <xf numFmtId="3" fontId="90" fillId="0" borderId="0" xfId="10" applyNumberFormat="1" applyFont="1" applyFill="1" applyBorder="1" applyAlignment="1">
      <alignment horizontal="center"/>
    </xf>
    <xf numFmtId="165" fontId="90" fillId="0" borderId="0" xfId="6" applyNumberFormat="1" applyFont="1" applyFill="1" applyAlignment="1">
      <alignment horizontal="center"/>
    </xf>
    <xf numFmtId="165" fontId="90" fillId="0" borderId="0" xfId="6" applyNumberFormat="1" applyFont="1" applyFill="1" applyBorder="1" applyAlignment="1">
      <alignment horizontal="center"/>
    </xf>
    <xf numFmtId="165" fontId="90" fillId="0" borderId="25" xfId="10" applyNumberFormat="1" applyFont="1" applyFill="1" applyBorder="1" applyAlignment="1">
      <alignment horizontal="center"/>
    </xf>
    <xf numFmtId="9" fontId="90" fillId="0" borderId="25" xfId="10" applyFont="1" applyFill="1" applyBorder="1" applyAlignment="1">
      <alignment horizontal="center"/>
    </xf>
    <xf numFmtId="1" fontId="90" fillId="0" borderId="0" xfId="10" applyNumberFormat="1" applyFont="1" applyFill="1" applyBorder="1" applyAlignment="1">
      <alignment horizontal="center"/>
    </xf>
    <xf numFmtId="0" fontId="92" fillId="0" borderId="37" xfId="7" applyFont="1" applyBorder="1"/>
    <xf numFmtId="42" fontId="29" fillId="21" borderId="0" xfId="6" applyNumberFormat="1" applyFont="1" applyFill="1" applyAlignment="1">
      <alignment horizontal="right" indent="1"/>
    </xf>
    <xf numFmtId="42" fontId="29" fillId="22" borderId="0" xfId="6" applyNumberFormat="1" applyFont="1" applyFill="1" applyAlignment="1">
      <alignment horizontal="right" indent="1"/>
    </xf>
    <xf numFmtId="42" fontId="90" fillId="21" borderId="0" xfId="6" applyNumberFormat="1" applyFont="1" applyFill="1" applyAlignment="1">
      <alignment horizontal="center"/>
    </xf>
    <xf numFmtId="42" fontId="90" fillId="23" borderId="0" xfId="6" applyNumberFormat="1" applyFont="1" applyFill="1" applyBorder="1" applyAlignment="1">
      <alignment horizontal="center"/>
    </xf>
    <xf numFmtId="42" fontId="90" fillId="22" borderId="0" xfId="6" applyNumberFormat="1" applyFont="1" applyFill="1" applyAlignment="1">
      <alignment horizontal="center"/>
    </xf>
    <xf numFmtId="42" fontId="90" fillId="24" borderId="0" xfId="6" applyNumberFormat="1" applyFont="1" applyFill="1" applyBorder="1" applyAlignment="1">
      <alignment horizontal="center"/>
    </xf>
    <xf numFmtId="42" fontId="90" fillId="12" borderId="25" xfId="10" applyNumberFormat="1" applyFont="1" applyFill="1" applyBorder="1" applyAlignment="1">
      <alignment horizontal="center"/>
    </xf>
    <xf numFmtId="42" fontId="90" fillId="0" borderId="0" xfId="6" applyNumberFormat="1" applyFont="1" applyFill="1" applyAlignment="1">
      <alignment horizontal="center"/>
    </xf>
    <xf numFmtId="42" fontId="90" fillId="0" borderId="0" xfId="6" applyNumberFormat="1" applyFont="1" applyFill="1" applyBorder="1" applyAlignment="1">
      <alignment horizontal="center"/>
    </xf>
    <xf numFmtId="42" fontId="90" fillId="0" borderId="25" xfId="10" applyNumberFormat="1" applyFont="1" applyFill="1" applyBorder="1" applyAlignment="1">
      <alignment horizontal="center"/>
    </xf>
    <xf numFmtId="0" fontId="60" fillId="25" borderId="25" xfId="4" applyFont="1" applyFill="1" applyBorder="1" applyAlignment="1">
      <alignment wrapText="1"/>
    </xf>
    <xf numFmtId="165" fontId="90" fillId="12" borderId="43" xfId="10" applyNumberFormat="1" applyFont="1" applyFill="1" applyBorder="1" applyAlignment="1">
      <alignment horizontal="center"/>
    </xf>
    <xf numFmtId="0" fontId="60" fillId="7" borderId="25" xfId="4" applyFont="1" applyFill="1" applyBorder="1" applyAlignment="1">
      <alignment wrapText="1"/>
    </xf>
    <xf numFmtId="165" fontId="90" fillId="25" borderId="39" xfId="10" applyNumberFormat="1" applyFont="1" applyFill="1" applyBorder="1" applyAlignment="1">
      <alignment horizontal="center"/>
    </xf>
    <xf numFmtId="9" fontId="90" fillId="25" borderId="17" xfId="10" applyFont="1" applyFill="1" applyBorder="1" applyAlignment="1">
      <alignment horizontal="center"/>
    </xf>
    <xf numFmtId="165" fontId="90" fillId="12" borderId="39" xfId="10" applyNumberFormat="1" applyFont="1" applyFill="1" applyBorder="1" applyAlignment="1">
      <alignment horizontal="center"/>
    </xf>
    <xf numFmtId="165" fontId="90" fillId="25" borderId="44" xfId="10" applyNumberFormat="1" applyFont="1" applyFill="1" applyBorder="1" applyAlignment="1">
      <alignment horizontal="center"/>
    </xf>
    <xf numFmtId="9" fontId="90" fillId="25" borderId="20" xfId="10" applyFont="1" applyFill="1" applyBorder="1" applyAlignment="1">
      <alignment horizontal="center"/>
    </xf>
    <xf numFmtId="170" fontId="29" fillId="22" borderId="0" xfId="11" applyNumberFormat="1" applyFont="1" applyFill="1" applyAlignment="1">
      <alignment horizontal="right" indent="1"/>
    </xf>
    <xf numFmtId="9" fontId="90" fillId="12" borderId="40" xfId="10" applyFont="1" applyFill="1" applyBorder="1" applyAlignment="1">
      <alignment horizontal="center"/>
    </xf>
    <xf numFmtId="1" fontId="90" fillId="12" borderId="15" xfId="10" applyNumberFormat="1" applyFont="1" applyFill="1" applyBorder="1" applyAlignment="1">
      <alignment horizontal="center"/>
    </xf>
    <xf numFmtId="1" fontId="90" fillId="12" borderId="17" xfId="10" applyNumberFormat="1" applyFont="1" applyFill="1" applyBorder="1" applyAlignment="1">
      <alignment horizontal="center"/>
    </xf>
    <xf numFmtId="9" fontId="90" fillId="12" borderId="41" xfId="10" applyFont="1" applyFill="1" applyBorder="1" applyAlignment="1">
      <alignment horizontal="center"/>
    </xf>
    <xf numFmtId="1" fontId="90" fillId="12" borderId="20" xfId="10" applyNumberFormat="1" applyFont="1" applyFill="1" applyBorder="1" applyAlignment="1">
      <alignment horizontal="center"/>
    </xf>
    <xf numFmtId="9" fontId="92" fillId="7" borderId="37" xfId="7" applyNumberFormat="1" applyFont="1" applyFill="1" applyBorder="1"/>
    <xf numFmtId="3" fontId="90" fillId="25" borderId="0" xfId="10" applyNumberFormat="1" applyFont="1" applyFill="1" applyBorder="1" applyAlignment="1">
      <alignment horizontal="center"/>
    </xf>
    <xf numFmtId="165" fontId="90" fillId="25" borderId="0" xfId="6" applyNumberFormat="1" applyFont="1" applyFill="1" applyAlignment="1">
      <alignment horizontal="center"/>
    </xf>
    <xf numFmtId="165" fontId="90" fillId="25" borderId="0" xfId="6" applyNumberFormat="1" applyFont="1" applyFill="1" applyBorder="1" applyAlignment="1">
      <alignment horizontal="center"/>
    </xf>
    <xf numFmtId="165" fontId="90" fillId="25" borderId="25" xfId="10" applyNumberFormat="1" applyFont="1" applyFill="1" applyBorder="1" applyAlignment="1">
      <alignment horizontal="center"/>
    </xf>
    <xf numFmtId="9" fontId="90" fillId="25" borderId="25" xfId="10" applyFont="1" applyFill="1" applyBorder="1" applyAlignment="1">
      <alignment horizontal="center"/>
    </xf>
    <xf numFmtId="1" fontId="90" fillId="25" borderId="0" xfId="10" applyNumberFormat="1" applyFont="1" applyFill="1" applyBorder="1" applyAlignment="1">
      <alignment horizontal="center"/>
    </xf>
    <xf numFmtId="0" fontId="89" fillId="25" borderId="0" xfId="7" applyFont="1" applyFill="1"/>
    <xf numFmtId="0" fontId="29" fillId="0" borderId="0" xfId="7" applyFont="1"/>
    <xf numFmtId="0" fontId="60" fillId="0" borderId="25" xfId="4" applyFont="1" applyBorder="1" applyAlignment="1">
      <alignment horizontal="left" wrapText="1"/>
    </xf>
    <xf numFmtId="0" fontId="29" fillId="7" borderId="0" xfId="7" applyFont="1" applyFill="1"/>
    <xf numFmtId="0" fontId="40" fillId="7" borderId="37" xfId="4" applyFont="1" applyFill="1" applyBorder="1"/>
    <xf numFmtId="0" fontId="60" fillId="0" borderId="25" xfId="4" applyFont="1" applyBorder="1"/>
    <xf numFmtId="170" fontId="29" fillId="12" borderId="25" xfId="6" applyNumberFormat="1" applyFont="1" applyFill="1" applyBorder="1" applyAlignment="1">
      <alignment horizontal="right"/>
    </xf>
    <xf numFmtId="170" fontId="29" fillId="21" borderId="0" xfId="6" applyNumberFormat="1" applyFont="1" applyFill="1" applyAlignment="1">
      <alignment horizontal="right"/>
    </xf>
    <xf numFmtId="1" fontId="29" fillId="21" borderId="39" xfId="4" applyNumberFormat="1" applyFont="1" applyFill="1" applyBorder="1" applyAlignment="1">
      <alignment horizontal="right"/>
    </xf>
    <xf numFmtId="170" fontId="29" fillId="22" borderId="0" xfId="6" applyNumberFormat="1" applyFont="1" applyFill="1" applyAlignment="1">
      <alignment horizontal="right"/>
    </xf>
    <xf numFmtId="1" fontId="29" fillId="22" borderId="39" xfId="4" applyNumberFormat="1" applyFont="1" applyFill="1" applyBorder="1" applyAlignment="1">
      <alignment horizontal="right"/>
    </xf>
    <xf numFmtId="1" fontId="29" fillId="22" borderId="25" xfId="4" applyNumberFormat="1" applyFont="1" applyFill="1" applyBorder="1" applyAlignment="1">
      <alignment horizontal="right"/>
    </xf>
    <xf numFmtId="0" fontId="92" fillId="7" borderId="45" xfId="7" applyFont="1" applyFill="1" applyBorder="1"/>
  </cellXfs>
  <cellStyles count="12">
    <cellStyle name="Comma 2" xfId="5" xr:uid="{73CCDB61-26D3-4FEF-9257-5369D07D674D}"/>
    <cellStyle name="Currency 2" xfId="11" xr:uid="{AF15534B-7A4A-4FCC-9797-28D4101BE837}"/>
    <cellStyle name="Hyperlink 2" xfId="2" xr:uid="{98EFAF3E-9305-43DF-A1A7-FB789443FAB8}"/>
    <cellStyle name="Normal" xfId="0" builtinId="0"/>
    <cellStyle name="Normal 2" xfId="1" xr:uid="{AFC2FEC2-B3F8-4120-9EEB-057967DA8965}"/>
    <cellStyle name="Normal 2 2 2" xfId="3" xr:uid="{A30AD11D-16D0-49E4-8FDB-411D7F1AC106}"/>
    <cellStyle name="Normal 3" xfId="4" xr:uid="{245EF2C4-0E2B-41D9-A572-33A349F6EB67}"/>
    <cellStyle name="Normal 5" xfId="9" xr:uid="{2FC400CB-EDDB-4E3B-8BE0-0D6FAF66B583}"/>
    <cellStyle name="Normal 6" xfId="7" xr:uid="{5697C52A-28A2-4F13-A4EA-E60EE00E2326}"/>
    <cellStyle name="Per cent 2" xfId="8" xr:uid="{FBA1DCBD-00E4-483B-AD7F-9764545DE3D8}"/>
    <cellStyle name="Percent 2" xfId="6" xr:uid="{F2AD5D60-0BFB-4423-B65A-9F3E8E636031}"/>
    <cellStyle name="Percent 2 2" xfId="10" xr:uid="{965EA4E6-4E1A-4135-B6B3-4EB18D1C2CDD}"/>
  </cellStyles>
  <dxfs count="61">
    <dxf>
      <fill>
        <patternFill>
          <bgColor rgb="FFE2E2E2"/>
        </patternFill>
      </fill>
    </dxf>
    <dxf>
      <font>
        <color theme="1"/>
      </font>
    </dxf>
    <dxf>
      <font>
        <color theme="1"/>
      </font>
    </dxf>
    <dxf>
      <font>
        <color theme="1"/>
      </font>
    </dxf>
    <dxf>
      <font>
        <color theme="1"/>
      </font>
    </dxf>
    <dxf>
      <font>
        <color theme="1"/>
      </font>
    </dxf>
    <dxf>
      <fill>
        <patternFill>
          <bgColor rgb="FFF3F9F1"/>
        </patternFill>
      </fill>
    </dxf>
    <dxf>
      <fill>
        <patternFill>
          <bgColor rgb="FFE9F3E5"/>
        </patternFill>
      </fill>
    </dxf>
    <dxf>
      <fill>
        <patternFill>
          <bgColor rgb="FFEEFCFB"/>
        </patternFill>
      </fill>
    </dxf>
    <dxf>
      <fill>
        <patternFill>
          <bgColor rgb="FFDFF9F7"/>
        </patternFill>
      </fill>
    </dxf>
    <dxf>
      <fill>
        <patternFill>
          <bgColor rgb="FFE2E2E2"/>
        </patternFill>
      </fill>
    </dxf>
    <dxf>
      <fill>
        <patternFill>
          <bgColor rgb="FFF5F5F5"/>
        </patternFill>
      </fill>
    </dxf>
    <dxf>
      <fill>
        <patternFill>
          <bgColor rgb="FFEEEEEE"/>
        </patternFill>
      </fill>
    </dxf>
    <dxf>
      <fill>
        <patternFill>
          <bgColor rgb="FFFCF8EE"/>
        </patternFill>
      </fill>
    </dxf>
    <dxf>
      <fill>
        <patternFill>
          <bgColor rgb="FFF9F2DF"/>
        </patternFill>
      </fill>
    </dxf>
    <dxf>
      <fill>
        <patternFill>
          <bgColor rgb="FFF0F9FA"/>
        </patternFill>
      </fill>
    </dxf>
    <dxf>
      <fill>
        <patternFill>
          <bgColor rgb="FFE3F3F5"/>
        </patternFill>
      </fill>
    </dxf>
    <dxf>
      <fill>
        <patternFill>
          <bgColor rgb="FFFBF2EF"/>
        </patternFill>
      </fill>
    </dxf>
    <dxf>
      <fill>
        <patternFill>
          <bgColor rgb="FFFBE7E0"/>
        </patternFill>
      </fill>
    </dxf>
    <dxf>
      <fill>
        <patternFill>
          <bgColor rgb="FFEEFCFB"/>
        </patternFill>
      </fill>
    </dxf>
    <dxf>
      <fill>
        <patternFill>
          <bgColor rgb="FFDFF9F7"/>
        </patternFill>
      </fill>
    </dxf>
    <dxf>
      <font>
        <b/>
        <i val="0"/>
      </font>
    </dxf>
    <dxf>
      <font>
        <b/>
        <i val="0"/>
        <u/>
      </font>
    </dxf>
    <dxf>
      <font>
        <b/>
        <i/>
      </font>
    </dxf>
    <dxf>
      <font>
        <b/>
        <i/>
        <u/>
      </font>
    </dxf>
    <dxf>
      <font>
        <b/>
        <i val="0"/>
      </font>
    </dxf>
    <dxf>
      <font>
        <b/>
        <i val="0"/>
        <u/>
      </font>
    </dxf>
    <dxf>
      <font>
        <b/>
        <i/>
      </font>
    </dxf>
    <dxf>
      <font>
        <b/>
        <i/>
        <u/>
      </font>
    </dxf>
    <dxf>
      <fill>
        <patternFill>
          <bgColor rgb="FFF3F9F1"/>
        </patternFill>
      </fill>
    </dxf>
    <dxf>
      <fill>
        <patternFill>
          <bgColor rgb="FFE9F3E5"/>
        </patternFill>
      </fill>
    </dxf>
    <dxf>
      <font>
        <color theme="1"/>
      </font>
    </dxf>
    <dxf>
      <font>
        <color theme="1"/>
      </font>
    </dxf>
    <dxf>
      <font>
        <color theme="1"/>
      </font>
    </dxf>
    <dxf>
      <font>
        <color theme="0" tint="-4.9989318521683403E-2"/>
      </font>
      <fill>
        <patternFill>
          <bgColor rgb="FFF2F2F2"/>
        </patternFill>
      </fill>
    </dxf>
    <dxf>
      <font>
        <color theme="0" tint="-4.9989318521683403E-2"/>
      </font>
      <fill>
        <patternFill>
          <bgColor rgb="FFF2F2F2"/>
        </patternFill>
      </fill>
    </dxf>
    <dxf>
      <font>
        <color theme="1"/>
      </font>
    </dxf>
    <dxf>
      <font>
        <color theme="0" tint="-4.9989318521683403E-2"/>
      </font>
      <fill>
        <patternFill>
          <bgColor rgb="FFF2F2F2"/>
        </patternFill>
      </fill>
    </dxf>
    <dxf>
      <font>
        <b/>
        <i val="0"/>
      </font>
    </dxf>
    <dxf>
      <numFmt numFmtId="169" formatCode="&quot;£&quot;#,##0"/>
    </dxf>
    <dxf>
      <numFmt numFmtId="169" formatCode="&quot;£&quot;#,##0"/>
    </dxf>
    <dxf>
      <font>
        <b/>
        <i val="0"/>
      </font>
    </dxf>
    <dxf>
      <font>
        <b/>
        <i val="0"/>
      </font>
    </dxf>
    <dxf>
      <border>
        <left/>
        <right/>
        <top/>
        <bottom style="hair">
          <color rgb="FFD7A928"/>
        </bottom>
        <vertical/>
        <horizontal/>
      </border>
    </dxf>
    <dxf>
      <border>
        <left/>
        <right/>
        <top/>
        <bottom style="hair">
          <color rgb="FF1C4A4F"/>
        </bottom>
        <vertical/>
        <horizontal/>
      </border>
    </dxf>
    <dxf>
      <border>
        <left/>
        <right/>
        <top/>
        <bottom style="hair">
          <color rgb="FFAC4D27"/>
        </bottom>
        <vertical/>
        <horizontal/>
      </border>
    </dxf>
    <dxf>
      <border>
        <left/>
        <right/>
        <top/>
        <bottom style="hair">
          <color rgb="FF1B8E82"/>
        </bottom>
        <vertical/>
        <horizontal/>
      </border>
    </dxf>
    <dxf>
      <border>
        <left/>
        <right/>
        <top/>
        <bottom style="hair">
          <color rgb="FF3C5E2D"/>
        </bottom>
      </border>
    </dxf>
    <dxf>
      <fill>
        <patternFill>
          <bgColor rgb="FF3C5E2D"/>
        </patternFill>
      </fill>
      <border>
        <left style="thin">
          <color theme="0"/>
        </left>
        <right style="thin">
          <color theme="0"/>
        </right>
        <top style="thin">
          <color theme="0"/>
        </top>
        <bottom style="thin">
          <color theme="0"/>
        </bottom>
      </border>
    </dxf>
    <dxf>
      <numFmt numFmtId="0" formatCode="General"/>
      <fill>
        <patternFill>
          <bgColor rgb="FF1B8E82"/>
        </patternFill>
      </fill>
      <border>
        <left style="thin">
          <color theme="0"/>
        </left>
        <right style="thin">
          <color theme="0"/>
        </right>
        <top style="thin">
          <color theme="0"/>
        </top>
        <bottom style="thin">
          <color theme="0"/>
        </bottom>
      </border>
    </dxf>
    <dxf>
      <fill>
        <patternFill>
          <bgColor rgb="FFAC4D27"/>
        </patternFill>
      </fill>
      <border>
        <left style="thin">
          <color theme="0"/>
        </left>
        <right style="thin">
          <color theme="0"/>
        </right>
        <top style="thin">
          <color theme="0"/>
        </top>
        <bottom style="thin">
          <color theme="0"/>
        </bottom>
      </border>
    </dxf>
    <dxf>
      <fill>
        <patternFill>
          <bgColor rgb="FF1C4A4F"/>
        </patternFill>
      </fill>
      <border>
        <left style="thin">
          <color theme="0"/>
        </left>
        <right style="thin">
          <color theme="0"/>
        </right>
        <top style="thin">
          <color theme="0"/>
        </top>
        <bottom style="thin">
          <color theme="0"/>
        </bottom>
      </border>
    </dxf>
    <dxf>
      <fill>
        <patternFill>
          <bgColor rgb="FFD7A928"/>
        </patternFill>
      </fill>
      <border>
        <left style="thin">
          <color theme="0"/>
        </left>
        <right style="thin">
          <color theme="0"/>
        </right>
        <top style="thin">
          <color theme="0"/>
        </top>
        <bottom style="thin">
          <color theme="0"/>
        </bottom>
      </border>
    </dxf>
    <dxf>
      <fill>
        <patternFill>
          <bgColor rgb="FF696969"/>
        </patternFill>
      </fill>
      <border>
        <left style="thin">
          <color theme="0"/>
        </left>
        <right style="thin">
          <color theme="0"/>
        </right>
        <top style="thin">
          <color theme="0"/>
        </top>
        <bottom style="thin">
          <color theme="0"/>
        </bottom>
      </border>
    </dxf>
    <dxf>
      <font>
        <b/>
        <i val="0"/>
      </font>
    </dxf>
    <dxf>
      <font>
        <color theme="0"/>
      </font>
      <fill>
        <patternFill>
          <bgColor rgb="FFD7A928"/>
        </patternFill>
      </fill>
    </dxf>
    <dxf>
      <font>
        <color theme="0"/>
      </font>
      <fill>
        <patternFill>
          <bgColor rgb="FF1C4A4F"/>
        </patternFill>
      </fill>
    </dxf>
    <dxf>
      <font>
        <color theme="0"/>
      </font>
      <fill>
        <patternFill>
          <bgColor rgb="FFAC4D27"/>
        </patternFill>
      </fill>
    </dxf>
    <dxf>
      <font>
        <color theme="0"/>
      </font>
      <fill>
        <patternFill>
          <bgColor rgb="FF1B8E82"/>
        </patternFill>
      </fill>
    </dxf>
    <dxf>
      <font>
        <color theme="0"/>
      </font>
      <fill>
        <patternFill>
          <bgColor rgb="FF3C5E2D"/>
        </patternFill>
      </fill>
    </dxf>
    <dxf>
      <font>
        <color theme="0"/>
      </font>
      <fill>
        <patternFill>
          <bgColor rgb="FF69696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8689184294893285E-2"/>
          <c:y val="8.8407912425580951E-2"/>
          <c:w val="0.94995363228659446"/>
          <c:h val="0.80410703540106265"/>
        </c:manualLayout>
      </c:layout>
      <c:barChart>
        <c:barDir val="col"/>
        <c:grouping val="clustered"/>
        <c:varyColors val="0"/>
        <c:ser>
          <c:idx val="0"/>
          <c:order val="0"/>
          <c:spPr>
            <a:solidFill>
              <a:srgbClr val="FF3FD0"/>
            </a:solidFill>
          </c:spPr>
          <c:invertIfNegative val="0"/>
          <c:dPt>
            <c:idx val="0"/>
            <c:invertIfNegative val="0"/>
            <c:bubble3D val="0"/>
            <c:spPr>
              <a:solidFill>
                <a:srgbClr val="3C5E2D"/>
              </a:solidFill>
            </c:spPr>
            <c:extLst>
              <c:ext xmlns:c16="http://schemas.microsoft.com/office/drawing/2014/chart" uri="{C3380CC4-5D6E-409C-BE32-E72D297353CC}">
                <c16:uniqueId val="{00000001-8EBD-4018-862D-5085DB63684E}"/>
              </c:ext>
            </c:extLst>
          </c:dPt>
          <c:dPt>
            <c:idx val="1"/>
            <c:invertIfNegative val="0"/>
            <c:bubble3D val="0"/>
            <c:spPr>
              <a:solidFill>
                <a:srgbClr val="1B8E82"/>
              </a:solidFill>
            </c:spPr>
            <c:extLst>
              <c:ext xmlns:c16="http://schemas.microsoft.com/office/drawing/2014/chart" uri="{C3380CC4-5D6E-409C-BE32-E72D297353CC}">
                <c16:uniqueId val="{00000003-8EBD-4018-862D-5085DB63684E}"/>
              </c:ext>
            </c:extLst>
          </c:dPt>
          <c:dPt>
            <c:idx val="2"/>
            <c:invertIfNegative val="0"/>
            <c:bubble3D val="0"/>
            <c:spPr>
              <a:solidFill>
                <a:srgbClr val="AC4D27"/>
              </a:solidFill>
              <a:ln>
                <a:solidFill>
                  <a:srgbClr val="AC4D27"/>
                </a:solidFill>
              </a:ln>
            </c:spPr>
            <c:extLst>
              <c:ext xmlns:c16="http://schemas.microsoft.com/office/drawing/2014/chart" uri="{C3380CC4-5D6E-409C-BE32-E72D297353CC}">
                <c16:uniqueId val="{00000005-8EBD-4018-862D-5085DB63684E}"/>
              </c:ext>
            </c:extLst>
          </c:dPt>
          <c:dPt>
            <c:idx val="3"/>
            <c:invertIfNegative val="0"/>
            <c:bubble3D val="0"/>
            <c:spPr>
              <a:solidFill>
                <a:srgbClr val="1C4A4F"/>
              </a:solidFill>
            </c:spPr>
            <c:extLst>
              <c:ext xmlns:c16="http://schemas.microsoft.com/office/drawing/2014/chart" uri="{C3380CC4-5D6E-409C-BE32-E72D297353CC}">
                <c16:uniqueId val="{00000007-8EBD-4018-862D-5085DB63684E}"/>
              </c:ext>
            </c:extLst>
          </c:dPt>
          <c:dPt>
            <c:idx val="4"/>
            <c:invertIfNegative val="0"/>
            <c:bubble3D val="0"/>
            <c:spPr>
              <a:solidFill>
                <a:srgbClr val="D7A928"/>
              </a:solidFill>
            </c:spPr>
            <c:extLst>
              <c:ext xmlns:c16="http://schemas.microsoft.com/office/drawing/2014/chart" uri="{C3380CC4-5D6E-409C-BE32-E72D297353CC}">
                <c16:uniqueId val="{00000009-8EBD-4018-862D-5085DB63684E}"/>
              </c:ext>
            </c:extLst>
          </c:dPt>
          <c:dPt>
            <c:idx val="5"/>
            <c:invertIfNegative val="0"/>
            <c:bubble3D val="0"/>
            <c:spPr>
              <a:solidFill>
                <a:srgbClr val="696969"/>
              </a:solidFill>
            </c:spPr>
            <c:extLst>
              <c:ext xmlns:c16="http://schemas.microsoft.com/office/drawing/2014/chart" uri="{C3380CC4-5D6E-409C-BE32-E72D297353CC}">
                <c16:uniqueId val="{0000000B-8EBD-4018-862D-5085DB63684E}"/>
              </c:ext>
            </c:extLst>
          </c:dPt>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Group!$X$16:$X$21</c:f>
              <c:numCache>
                <c:formatCode>#,##0.0</c:formatCode>
                <c:ptCount val="6"/>
                <c:pt idx="0">
                  <c:v>0.7530876594035546</c:v>
                </c:pt>
                <c:pt idx="1">
                  <c:v>2.4400040164675167</c:v>
                </c:pt>
                <c:pt idx="2">
                  <c:v>2.600662717140275</c:v>
                </c:pt>
                <c:pt idx="3">
                  <c:v>22.803494326739632</c:v>
                </c:pt>
                <c:pt idx="4">
                  <c:v>70.499046088964761</c:v>
                </c:pt>
                <c:pt idx="5">
                  <c:v>0.90370519128426552</c:v>
                </c:pt>
              </c:numCache>
            </c:numRef>
          </c:val>
          <c:extLst>
            <c:ext xmlns:c16="http://schemas.microsoft.com/office/drawing/2014/chart" uri="{C3380CC4-5D6E-409C-BE32-E72D297353CC}">
              <c16:uniqueId val="{0000000C-8EBD-4018-862D-5085DB63684E}"/>
            </c:ext>
          </c:extLst>
        </c:ser>
        <c:ser>
          <c:idx val="1"/>
          <c:order val="1"/>
          <c:spPr>
            <a:noFill/>
            <a:ln w="12700">
              <a:solidFill>
                <a:sysClr val="windowText" lastClr="000000"/>
              </a:solidFill>
              <a:prstDash val="dash"/>
            </a:ln>
          </c:spPr>
          <c:invertIfNegative val="0"/>
          <c:cat>
            <c:strRef>
              <c:f>Group!$W$16:$W$21</c:f>
              <c:strCache>
                <c:ptCount val="6"/>
                <c:pt idx="0">
                  <c:v>1. Serious Challenges</c:v>
                </c:pt>
                <c:pt idx="1">
                  <c:v>2. Multiple Concerns</c:v>
                </c:pt>
                <c:pt idx="2">
                  <c:v>3. Unhealthy Traits</c:v>
                </c:pt>
                <c:pt idx="3">
                  <c:v>4. Healthy Behaviours</c:v>
                </c:pt>
                <c:pt idx="4">
                  <c:v>5. Fit and Well</c:v>
                </c:pt>
                <c:pt idx="5">
                  <c:v>7. Not Private Households</c:v>
                </c:pt>
              </c:strCache>
            </c:strRef>
          </c:cat>
          <c:val>
            <c:numRef>
              <c:f>Group!$Y$16:$Y$21</c:f>
              <c:numCache>
                <c:formatCode>#,##0.0</c:formatCode>
                <c:ptCount val="6"/>
                <c:pt idx="0">
                  <c:v>9.2826247070639436</c:v>
                </c:pt>
                <c:pt idx="1">
                  <c:v>11.834482758620691</c:v>
                </c:pt>
                <c:pt idx="2">
                  <c:v>14.547572815533979</c:v>
                </c:pt>
                <c:pt idx="3">
                  <c:v>28.985068630733181</c:v>
                </c:pt>
                <c:pt idx="4">
                  <c:v>33.835420154000666</c:v>
                </c:pt>
                <c:pt idx="5">
                  <c:v>1.5148309340475392</c:v>
                </c:pt>
              </c:numCache>
            </c:numRef>
          </c:val>
          <c:extLst>
            <c:ext xmlns:c16="http://schemas.microsoft.com/office/drawing/2014/chart" uri="{C3380CC4-5D6E-409C-BE32-E72D297353CC}">
              <c16:uniqueId val="{0000000D-8EBD-4018-862D-5085DB63684E}"/>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baseline="0">
                <a:latin typeface="Avenir Next LT Pro" panose="020B0504020202020204" pitchFamily="34" charset="0"/>
              </a:defRPr>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txPr>
          <a:bodyPr/>
          <a:lstStyle/>
          <a:p>
            <a:pPr>
              <a:defRPr>
                <a:latin typeface="Avenir Next LT Pro" panose="020B0504020202020204" pitchFamily="34" charset="0"/>
              </a:defRPr>
            </a:pPr>
            <a:endParaRPr lang="en-US"/>
          </a:p>
        </c:txPr>
        <c:crossAx val="126115200"/>
        <c:crosses val="autoZero"/>
        <c:crossBetween val="between"/>
      </c:valAx>
      <c:spPr>
        <a:noFill/>
      </c:spPr>
    </c:plotArea>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a:ln w="15875">
              <a:solidFill>
                <a:schemeClr val="bg1"/>
              </a:solidFill>
            </a:ln>
          </c:spPr>
          <c:invertIfNegative val="0"/>
          <c:dPt>
            <c:idx val="0"/>
            <c:invertIfNegative val="0"/>
            <c:bubble3D val="0"/>
            <c:extLst>
              <c:ext xmlns:c16="http://schemas.microsoft.com/office/drawing/2014/chart" uri="{C3380CC4-5D6E-409C-BE32-E72D297353CC}">
                <c16:uniqueId val="{00000000-550A-4D74-9096-4A37B0D7951D}"/>
              </c:ext>
            </c:extLst>
          </c:dPt>
          <c:val>
            <c:numRef>
              <c:f>Group!$AB$16:$AB$21</c:f>
              <c:numCache>
                <c:formatCode>General</c:formatCode>
                <c:ptCount val="6"/>
                <c:pt idx="0">
                  <c:v>8.1128741403330213</c:v>
                </c:pt>
                <c:pt idx="1">
                  <c:v>100</c:v>
                </c:pt>
                <c:pt idx="2">
                  <c:v>100</c:v>
                </c:pt>
                <c:pt idx="3">
                  <c:v>100</c:v>
                </c:pt>
                <c:pt idx="4">
                  <c:v>100</c:v>
                </c:pt>
                <c:pt idx="5">
                  <c:v>100</c:v>
                </c:pt>
              </c:numCache>
            </c:numRef>
          </c:val>
          <c:extLst>
            <c:ext xmlns:c16="http://schemas.microsoft.com/office/drawing/2014/chart" uri="{C3380CC4-5D6E-409C-BE32-E72D297353CC}">
              <c16:uniqueId val="{00000001-550A-4D74-9096-4A37B0D7951D}"/>
            </c:ext>
          </c:extLst>
        </c:ser>
        <c:ser>
          <c:idx val="1"/>
          <c:order val="1"/>
          <c:spPr>
            <a:solidFill>
              <a:srgbClr val="1B8E82"/>
            </a:solidFill>
            <a:ln w="15875">
              <a:solidFill>
                <a:schemeClr val="bg1"/>
              </a:solidFill>
            </a:ln>
          </c:spPr>
          <c:invertIfNegative val="0"/>
          <c:val>
            <c:numRef>
              <c:f>Group!$AC$16:$AC$21</c:f>
              <c:numCache>
                <c:formatCode>General</c:formatCode>
                <c:ptCount val="6"/>
                <c:pt idx="0">
                  <c:v>100</c:v>
                </c:pt>
                <c:pt idx="1">
                  <c:v>20.617749556398014</c:v>
                </c:pt>
                <c:pt idx="2">
                  <c:v>100</c:v>
                </c:pt>
                <c:pt idx="3">
                  <c:v>100</c:v>
                </c:pt>
                <c:pt idx="4">
                  <c:v>100</c:v>
                </c:pt>
                <c:pt idx="5">
                  <c:v>100</c:v>
                </c:pt>
              </c:numCache>
            </c:numRef>
          </c:val>
          <c:extLst>
            <c:ext xmlns:c16="http://schemas.microsoft.com/office/drawing/2014/chart" uri="{C3380CC4-5D6E-409C-BE32-E72D297353CC}">
              <c16:uniqueId val="{00000002-550A-4D74-9096-4A37B0D7951D}"/>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3-550A-4D74-9096-4A37B0D7951D}"/>
              </c:ext>
            </c:extLst>
          </c:dPt>
          <c:val>
            <c:numRef>
              <c:f>Group!$AD$16:$AD$21</c:f>
              <c:numCache>
                <c:formatCode>General</c:formatCode>
                <c:ptCount val="6"/>
                <c:pt idx="0">
                  <c:v>100</c:v>
                </c:pt>
                <c:pt idx="1">
                  <c:v>100</c:v>
                </c:pt>
                <c:pt idx="2">
                  <c:v>17.876952740619885</c:v>
                </c:pt>
                <c:pt idx="3">
                  <c:v>100</c:v>
                </c:pt>
                <c:pt idx="4">
                  <c:v>100</c:v>
                </c:pt>
                <c:pt idx="5">
                  <c:v>100</c:v>
                </c:pt>
              </c:numCache>
            </c:numRef>
          </c:val>
          <c:extLst>
            <c:ext xmlns:c16="http://schemas.microsoft.com/office/drawing/2014/chart" uri="{C3380CC4-5D6E-409C-BE32-E72D297353CC}">
              <c16:uniqueId val="{00000004-550A-4D74-9096-4A37B0D7951D}"/>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5-550A-4D74-9096-4A37B0D7951D}"/>
              </c:ext>
            </c:extLst>
          </c:dPt>
          <c:val>
            <c:numRef>
              <c:f>Group!$AE$16:$AE$21</c:f>
              <c:numCache>
                <c:formatCode>General</c:formatCode>
                <c:ptCount val="6"/>
                <c:pt idx="0">
                  <c:v>100</c:v>
                </c:pt>
                <c:pt idx="1">
                  <c:v>100</c:v>
                </c:pt>
                <c:pt idx="2">
                  <c:v>100</c:v>
                </c:pt>
                <c:pt idx="3">
                  <c:v>78.67324592966753</c:v>
                </c:pt>
                <c:pt idx="4">
                  <c:v>100</c:v>
                </c:pt>
                <c:pt idx="5">
                  <c:v>100</c:v>
                </c:pt>
              </c:numCache>
            </c:numRef>
          </c:val>
          <c:extLst>
            <c:ext xmlns:c16="http://schemas.microsoft.com/office/drawing/2014/chart" uri="{C3380CC4-5D6E-409C-BE32-E72D297353CC}">
              <c16:uniqueId val="{00000006-550A-4D74-9096-4A37B0D7951D}"/>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07-550A-4D74-9096-4A37B0D7951D}"/>
              </c:ext>
            </c:extLst>
          </c:dPt>
          <c:val>
            <c:numRef>
              <c:f>Group!$AF$16:$AF$21</c:f>
              <c:numCache>
                <c:formatCode>General</c:formatCode>
                <c:ptCount val="6"/>
                <c:pt idx="0">
                  <c:v>100</c:v>
                </c:pt>
                <c:pt idx="1">
                  <c:v>100</c:v>
                </c:pt>
                <c:pt idx="2">
                  <c:v>100</c:v>
                </c:pt>
                <c:pt idx="3">
                  <c:v>100</c:v>
                </c:pt>
                <c:pt idx="4">
                  <c:v>208.35871334858842</c:v>
                </c:pt>
                <c:pt idx="5">
                  <c:v>100</c:v>
                </c:pt>
              </c:numCache>
            </c:numRef>
          </c:val>
          <c:extLst>
            <c:ext xmlns:c16="http://schemas.microsoft.com/office/drawing/2014/chart" uri="{C3380CC4-5D6E-409C-BE32-E72D297353CC}">
              <c16:uniqueId val="{00000008-550A-4D74-9096-4A37B0D7951D}"/>
            </c:ext>
          </c:extLst>
        </c:ser>
        <c:ser>
          <c:idx val="5"/>
          <c:order val="5"/>
          <c:spPr>
            <a:solidFill>
              <a:srgbClr val="696969"/>
            </a:solidFill>
            <a:ln w="15875">
              <a:solidFill>
                <a:schemeClr val="bg1"/>
              </a:solidFill>
            </a:ln>
          </c:spPr>
          <c:invertIfNegative val="0"/>
          <c:val>
            <c:numRef>
              <c:f>Group!$AG$16:$AG$21</c:f>
              <c:numCache>
                <c:formatCode>General</c:formatCode>
                <c:ptCount val="6"/>
                <c:pt idx="0">
                  <c:v>100</c:v>
                </c:pt>
                <c:pt idx="1">
                  <c:v>100</c:v>
                </c:pt>
                <c:pt idx="2">
                  <c:v>100</c:v>
                </c:pt>
                <c:pt idx="3">
                  <c:v>100</c:v>
                </c:pt>
                <c:pt idx="4">
                  <c:v>100</c:v>
                </c:pt>
                <c:pt idx="5">
                  <c:v>59.65716509826072</c:v>
                </c:pt>
              </c:numCache>
            </c:numRef>
          </c:val>
          <c:extLst>
            <c:ext xmlns:c16="http://schemas.microsoft.com/office/drawing/2014/chart" uri="{C3380CC4-5D6E-409C-BE32-E72D297353CC}">
              <c16:uniqueId val="{00000009-550A-4D74-9096-4A37B0D7951D}"/>
            </c:ext>
          </c:extLst>
        </c:ser>
        <c:dLbls>
          <c:showLegendKey val="0"/>
          <c:showVal val="0"/>
          <c:showCatName val="0"/>
          <c:showSerName val="0"/>
          <c:showPercent val="0"/>
          <c:showBubbleSize val="0"/>
        </c:dLbls>
        <c:gapWidth val="0"/>
        <c:overlap val="100"/>
        <c:axId val="126150528"/>
        <c:axId val="126152064"/>
        <c:extLst/>
      </c:barChart>
      <c:catAx>
        <c:axId val="126150528"/>
        <c:scaling>
          <c:orientation val="maxMin"/>
        </c:scaling>
        <c:delete val="0"/>
        <c:axPos val="l"/>
        <c:numFmt formatCode="General" sourceLinked="0"/>
        <c:majorTickMark val="none"/>
        <c:minorTickMark val="none"/>
        <c:tickLblPos val="none"/>
        <c:spPr>
          <a:solidFill>
            <a:srgbClr val="1B8E82"/>
          </a:solidFill>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3C5E2D"/>
            </a:solidFill>
          </c:spPr>
          <c:invertIfNegative val="0"/>
          <c:dPt>
            <c:idx val="0"/>
            <c:invertIfNegative val="0"/>
            <c:bubble3D val="0"/>
            <c:spPr>
              <a:solidFill>
                <a:srgbClr val="3C5E2D"/>
              </a:solidFill>
              <a:ln w="15875">
                <a:solidFill>
                  <a:schemeClr val="bg1"/>
                </a:solidFill>
              </a:ln>
            </c:spPr>
            <c:extLst>
              <c:ext xmlns:c16="http://schemas.microsoft.com/office/drawing/2014/chart" uri="{C3380CC4-5D6E-409C-BE32-E72D297353CC}">
                <c16:uniqueId val="{00000001-7808-428B-B0BA-2CAFD25A3633}"/>
              </c:ext>
            </c:extLst>
          </c:dPt>
          <c:val>
            <c:numRef>
              <c:f>Type!$Z$16:$Z$44</c:f>
              <c:numCache>
                <c:formatCode>General</c:formatCode>
                <c:ptCount val="29"/>
                <c:pt idx="0">
                  <c:v>0</c:v>
                </c:pt>
                <c:pt idx="1">
                  <c:v>0</c:v>
                </c:pt>
                <c:pt idx="2">
                  <c:v>16.575063021546235</c:v>
                </c:pt>
                <c:pt idx="3">
                  <c:v>0</c:v>
                </c:pt>
                <c:pt idx="4">
                  <c:v>47.224762182751938</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2-7808-428B-B0BA-2CAFD25A3633}"/>
            </c:ext>
          </c:extLst>
        </c:ser>
        <c:ser>
          <c:idx val="1"/>
          <c:order val="1"/>
          <c:spPr>
            <a:solidFill>
              <a:srgbClr val="3C5E2D"/>
            </a:solidFill>
            <a:ln w="15875">
              <a:solidFill>
                <a:schemeClr val="bg1"/>
              </a:solidFill>
            </a:ln>
          </c:spPr>
          <c:invertIfNegative val="0"/>
          <c:dPt>
            <c:idx val="5"/>
            <c:invertIfNegative val="0"/>
            <c:bubble3D val="0"/>
            <c:spPr>
              <a:solidFill>
                <a:srgbClr val="1B8E82"/>
              </a:solidFill>
              <a:ln w="15875">
                <a:solidFill>
                  <a:schemeClr val="bg1"/>
                </a:solidFill>
              </a:ln>
            </c:spPr>
            <c:extLst>
              <c:ext xmlns:c16="http://schemas.microsoft.com/office/drawing/2014/chart" uri="{C3380CC4-5D6E-409C-BE32-E72D297353CC}">
                <c16:uniqueId val="{00000004-7808-428B-B0BA-2CAFD25A3633}"/>
              </c:ext>
            </c:extLst>
          </c:dPt>
          <c:dPt>
            <c:idx val="6"/>
            <c:invertIfNegative val="0"/>
            <c:bubble3D val="0"/>
            <c:spPr>
              <a:solidFill>
                <a:srgbClr val="1B8E82"/>
              </a:solidFill>
              <a:ln w="15875">
                <a:solidFill>
                  <a:schemeClr val="bg1"/>
                </a:solidFill>
              </a:ln>
            </c:spPr>
            <c:extLst>
              <c:ext xmlns:c16="http://schemas.microsoft.com/office/drawing/2014/chart" uri="{C3380CC4-5D6E-409C-BE32-E72D297353CC}">
                <c16:uniqueId val="{00000006-7808-428B-B0BA-2CAFD25A3633}"/>
              </c:ext>
            </c:extLst>
          </c:dPt>
          <c:dPt>
            <c:idx val="7"/>
            <c:invertIfNegative val="0"/>
            <c:bubble3D val="0"/>
            <c:spPr>
              <a:solidFill>
                <a:srgbClr val="1B8E82"/>
              </a:solidFill>
              <a:ln w="15875">
                <a:solidFill>
                  <a:schemeClr val="bg1"/>
                </a:solidFill>
              </a:ln>
            </c:spPr>
            <c:extLst>
              <c:ext xmlns:c16="http://schemas.microsoft.com/office/drawing/2014/chart" uri="{C3380CC4-5D6E-409C-BE32-E72D297353CC}">
                <c16:uniqueId val="{00000008-7808-428B-B0BA-2CAFD25A3633}"/>
              </c:ext>
            </c:extLst>
          </c:dPt>
          <c:dPt>
            <c:idx val="8"/>
            <c:invertIfNegative val="0"/>
            <c:bubble3D val="0"/>
            <c:spPr>
              <a:solidFill>
                <a:srgbClr val="1B8E82"/>
              </a:solidFill>
              <a:ln w="15875">
                <a:solidFill>
                  <a:schemeClr val="bg1"/>
                </a:solidFill>
              </a:ln>
            </c:spPr>
            <c:extLst>
              <c:ext xmlns:c16="http://schemas.microsoft.com/office/drawing/2014/chart" uri="{C3380CC4-5D6E-409C-BE32-E72D297353CC}">
                <c16:uniqueId val="{0000000A-7808-428B-B0BA-2CAFD25A3633}"/>
              </c:ext>
            </c:extLst>
          </c:dPt>
          <c:val>
            <c:numRef>
              <c:f>Type!$AA$16:$AA$44</c:f>
              <c:numCache>
                <c:formatCode>General</c:formatCode>
                <c:ptCount val="29"/>
                <c:pt idx="0">
                  <c:v>100</c:v>
                </c:pt>
                <c:pt idx="1">
                  <c:v>100</c:v>
                </c:pt>
                <c:pt idx="2">
                  <c:v>100</c:v>
                </c:pt>
                <c:pt idx="3">
                  <c:v>100</c:v>
                </c:pt>
                <c:pt idx="4">
                  <c:v>100</c:v>
                </c:pt>
                <c:pt idx="5">
                  <c:v>13.237546588037322</c:v>
                </c:pt>
                <c:pt idx="6">
                  <c:v>0</c:v>
                </c:pt>
                <c:pt idx="7">
                  <c:v>28.034307560299322</c:v>
                </c:pt>
                <c:pt idx="8">
                  <c:v>25.125930620971499</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B-7808-428B-B0BA-2CAFD25A3633}"/>
            </c:ext>
          </c:extLst>
        </c:ser>
        <c:ser>
          <c:idx val="2"/>
          <c:order val="2"/>
          <c:spPr>
            <a:solidFill>
              <a:srgbClr val="AC4D27"/>
            </a:solidFill>
            <a:ln w="15875">
              <a:solidFill>
                <a:schemeClr val="bg1"/>
              </a:solidFill>
            </a:ln>
          </c:spPr>
          <c:invertIfNegative val="0"/>
          <c:dPt>
            <c:idx val="2"/>
            <c:invertIfNegative val="0"/>
            <c:bubble3D val="0"/>
            <c:extLst>
              <c:ext xmlns:c16="http://schemas.microsoft.com/office/drawing/2014/chart" uri="{C3380CC4-5D6E-409C-BE32-E72D297353CC}">
                <c16:uniqueId val="{0000000C-7808-428B-B0BA-2CAFD25A3633}"/>
              </c:ext>
            </c:extLst>
          </c:dPt>
          <c:val>
            <c:numRef>
              <c:f>Type!$AB$16:$AB$44</c:f>
              <c:numCache>
                <c:formatCode>General</c:formatCode>
                <c:ptCount val="29"/>
                <c:pt idx="0">
                  <c:v>100</c:v>
                </c:pt>
                <c:pt idx="1">
                  <c:v>100</c:v>
                </c:pt>
                <c:pt idx="2">
                  <c:v>100</c:v>
                </c:pt>
                <c:pt idx="3">
                  <c:v>100</c:v>
                </c:pt>
                <c:pt idx="4">
                  <c:v>100</c:v>
                </c:pt>
                <c:pt idx="5">
                  <c:v>100</c:v>
                </c:pt>
                <c:pt idx="6">
                  <c:v>100</c:v>
                </c:pt>
                <c:pt idx="7">
                  <c:v>100</c:v>
                </c:pt>
                <c:pt idx="8">
                  <c:v>100</c:v>
                </c:pt>
                <c:pt idx="9">
                  <c:v>33.123104563054184</c:v>
                </c:pt>
                <c:pt idx="10">
                  <c:v>5.041932106749611</c:v>
                </c:pt>
                <c:pt idx="11">
                  <c:v>39.632997157003622</c:v>
                </c:pt>
                <c:pt idx="12">
                  <c:v>23.138190444458644</c:v>
                </c:pt>
                <c:pt idx="13">
                  <c:v>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D-7808-428B-B0BA-2CAFD25A3633}"/>
            </c:ext>
          </c:extLst>
        </c:ser>
        <c:ser>
          <c:idx val="3"/>
          <c:order val="3"/>
          <c:spPr>
            <a:solidFill>
              <a:srgbClr val="1C4A4F"/>
            </a:solidFill>
            <a:ln w="15875">
              <a:solidFill>
                <a:schemeClr val="bg1"/>
              </a:solidFill>
            </a:ln>
          </c:spPr>
          <c:invertIfNegative val="0"/>
          <c:dPt>
            <c:idx val="3"/>
            <c:invertIfNegative val="0"/>
            <c:bubble3D val="0"/>
            <c:extLst>
              <c:ext xmlns:c16="http://schemas.microsoft.com/office/drawing/2014/chart" uri="{C3380CC4-5D6E-409C-BE32-E72D297353CC}">
                <c16:uniqueId val="{0000000E-7808-428B-B0BA-2CAFD25A3633}"/>
              </c:ext>
            </c:extLst>
          </c:dPt>
          <c:val>
            <c:numRef>
              <c:f>Type!$AC$16:$AC$44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44.339877566420299</c:v>
                </c:pt>
                <c:pt idx="15">
                  <c:v>17.785450425810794</c:v>
                </c:pt>
                <c:pt idx="16">
                  <c:v>32.000657769807475</c:v>
                </c:pt>
                <c:pt idx="17">
                  <c:v>81.626885765390995</c:v>
                </c:pt>
                <c:pt idx="18">
                  <c:v>187.61996419802225</c:v>
                </c:pt>
                <c:pt idx="19">
                  <c:v>100</c:v>
                </c:pt>
                <c:pt idx="20">
                  <c:v>100</c:v>
                </c:pt>
                <c:pt idx="21">
                  <c:v>100</c:v>
                </c:pt>
                <c:pt idx="22">
                  <c:v>100</c:v>
                </c:pt>
                <c:pt idx="23">
                  <c:v>100</c:v>
                </c:pt>
                <c:pt idx="24">
                  <c:v>100</c:v>
                </c:pt>
                <c:pt idx="25">
                  <c:v>100</c:v>
                </c:pt>
                <c:pt idx="26">
                  <c:v>100</c:v>
                </c:pt>
                <c:pt idx="27">
                  <c:v>100</c:v>
                </c:pt>
                <c:pt idx="28">
                  <c:v>100</c:v>
                </c:pt>
              </c:numCache>
            </c:numRef>
          </c:val>
          <c:extLst>
            <c:ext xmlns:c16="http://schemas.microsoft.com/office/drawing/2014/chart" uri="{C3380CC4-5D6E-409C-BE32-E72D297353CC}">
              <c16:uniqueId val="{0000000F-7808-428B-B0BA-2CAFD25A3633}"/>
            </c:ext>
          </c:extLst>
        </c:ser>
        <c:ser>
          <c:idx val="4"/>
          <c:order val="4"/>
          <c:spPr>
            <a:solidFill>
              <a:srgbClr val="D7A928"/>
            </a:solidFill>
            <a:ln w="15875">
              <a:solidFill>
                <a:schemeClr val="bg1"/>
              </a:solidFill>
            </a:ln>
          </c:spPr>
          <c:invertIfNegative val="0"/>
          <c:dPt>
            <c:idx val="4"/>
            <c:invertIfNegative val="0"/>
            <c:bubble3D val="0"/>
            <c:extLst>
              <c:ext xmlns:c16="http://schemas.microsoft.com/office/drawing/2014/chart" uri="{C3380CC4-5D6E-409C-BE32-E72D297353CC}">
                <c16:uniqueId val="{00000010-7808-428B-B0BA-2CAFD25A3633}"/>
              </c:ext>
            </c:extLst>
          </c:dPt>
          <c:val>
            <c:numRef>
              <c:f>Type!$AD$16:$AD$44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83.111552099441099</c:v>
                </c:pt>
                <c:pt idx="20">
                  <c:v>117.87646361009891</c:v>
                </c:pt>
                <c:pt idx="21">
                  <c:v>296.02738032694316</c:v>
                </c:pt>
                <c:pt idx="22">
                  <c:v>67.88826651583048</c:v>
                </c:pt>
                <c:pt idx="23">
                  <c:v>345.44781730112976</c:v>
                </c:pt>
                <c:pt idx="24">
                  <c:v>267.14826752367679</c:v>
                </c:pt>
                <c:pt idx="25">
                  <c:v>100</c:v>
                </c:pt>
                <c:pt idx="26">
                  <c:v>100</c:v>
                </c:pt>
                <c:pt idx="27">
                  <c:v>100</c:v>
                </c:pt>
                <c:pt idx="28">
                  <c:v>100</c:v>
                </c:pt>
              </c:numCache>
            </c:numRef>
          </c:val>
          <c:extLst>
            <c:ext xmlns:c16="http://schemas.microsoft.com/office/drawing/2014/chart" uri="{C3380CC4-5D6E-409C-BE32-E72D297353CC}">
              <c16:uniqueId val="{00000011-7808-428B-B0BA-2CAFD25A3633}"/>
            </c:ext>
          </c:extLst>
        </c:ser>
        <c:ser>
          <c:idx val="5"/>
          <c:order val="5"/>
          <c:spPr>
            <a:solidFill>
              <a:srgbClr val="696969"/>
            </a:solidFill>
            <a:ln w="15875">
              <a:solidFill>
                <a:schemeClr val="bg1"/>
              </a:solidFill>
            </a:ln>
          </c:spPr>
          <c:invertIfNegative val="0"/>
          <c:dPt>
            <c:idx val="5"/>
            <c:invertIfNegative val="0"/>
            <c:bubble3D val="0"/>
            <c:extLst>
              <c:ext xmlns:c16="http://schemas.microsoft.com/office/drawing/2014/chart" uri="{C3380CC4-5D6E-409C-BE32-E72D297353CC}">
                <c16:uniqueId val="{00000012-7808-428B-B0BA-2CAFD25A3633}"/>
              </c:ext>
            </c:extLst>
          </c:dPt>
          <c:val>
            <c:numRef>
              <c:f>Type!$AE$16:$AE$44</c:f>
              <c:numCache>
                <c:formatCode>General</c:formatCode>
                <c:ptCount val="29"/>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0</c:v>
                </c:pt>
                <c:pt idx="26">
                  <c:v>0</c:v>
                </c:pt>
                <c:pt idx="27">
                  <c:v>110.55731513622629</c:v>
                </c:pt>
                <c:pt idx="28">
                  <c:v>0</c:v>
                </c:pt>
              </c:numCache>
            </c:numRef>
          </c:val>
          <c:extLst>
            <c:ext xmlns:c16="http://schemas.microsoft.com/office/drawing/2014/chart" uri="{C3380CC4-5D6E-409C-BE32-E72D297353CC}">
              <c16:uniqueId val="{00000013-7808-428B-B0BA-2CAFD25A3633}"/>
            </c:ext>
          </c:extLst>
        </c:ser>
        <c:dLbls>
          <c:showLegendKey val="0"/>
          <c:showVal val="0"/>
          <c:showCatName val="0"/>
          <c:showSerName val="0"/>
          <c:showPercent val="0"/>
          <c:showBubbleSize val="0"/>
        </c:dLbls>
        <c:gapWidth val="12"/>
        <c:overlap val="100"/>
        <c:axId val="126150528"/>
        <c:axId val="126152064"/>
      </c:barChart>
      <c:catAx>
        <c:axId val="126150528"/>
        <c:scaling>
          <c:orientation val="maxMin"/>
        </c:scaling>
        <c:delete val="0"/>
        <c:axPos val="l"/>
        <c:numFmt formatCode="General" sourceLinked="1"/>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565588749345698E-2"/>
          <c:y val="9.6924250993585259E-2"/>
          <c:w val="0.90740532433445809"/>
          <c:h val="0.87372838213954374"/>
        </c:manualLayout>
      </c:layout>
      <c:scatterChart>
        <c:scatterStyle val="lineMarker"/>
        <c:varyColors val="0"/>
        <c:ser>
          <c:idx val="0"/>
          <c:order val="0"/>
          <c:tx>
            <c:strRef>
              <c:f>'Customer View Chart'!$W$17:$W$41</c:f>
              <c:strCache>
                <c:ptCount val="25"/>
                <c:pt idx="0">
                  <c:v>1.1</c:v>
                </c:pt>
                <c:pt idx="1">
                  <c:v>1.2</c:v>
                </c:pt>
                <c:pt idx="2">
                  <c:v>1.3</c:v>
                </c:pt>
                <c:pt idx="3">
                  <c:v>1.4</c:v>
                </c:pt>
                <c:pt idx="4">
                  <c:v>1.5</c:v>
                </c:pt>
                <c:pt idx="5">
                  <c:v>2.6</c:v>
                </c:pt>
                <c:pt idx="6">
                  <c:v>2.7</c:v>
                </c:pt>
                <c:pt idx="7">
                  <c:v>2.8</c:v>
                </c:pt>
                <c:pt idx="8">
                  <c:v>2.9</c:v>
                </c:pt>
                <c:pt idx="9">
                  <c:v>3.10</c:v>
                </c:pt>
                <c:pt idx="10">
                  <c:v>3.11</c:v>
                </c:pt>
                <c:pt idx="11">
                  <c:v>3.12</c:v>
                </c:pt>
                <c:pt idx="12">
                  <c:v>3.13</c:v>
                </c:pt>
                <c:pt idx="13">
                  <c:v>3.14</c:v>
                </c:pt>
                <c:pt idx="14">
                  <c:v>4.15</c:v>
                </c:pt>
                <c:pt idx="15">
                  <c:v>4.16</c:v>
                </c:pt>
                <c:pt idx="16">
                  <c:v>4.17</c:v>
                </c:pt>
                <c:pt idx="17">
                  <c:v>4.18</c:v>
                </c:pt>
                <c:pt idx="18">
                  <c:v>4.19</c:v>
                </c:pt>
                <c:pt idx="19">
                  <c:v>5.20</c:v>
                </c:pt>
                <c:pt idx="20">
                  <c:v>5.21</c:v>
                </c:pt>
                <c:pt idx="21">
                  <c:v>5.22</c:v>
                </c:pt>
                <c:pt idx="22">
                  <c:v>5.23</c:v>
                </c:pt>
                <c:pt idx="23">
                  <c:v>5.24</c:v>
                </c:pt>
                <c:pt idx="24">
                  <c:v>5.25</c:v>
                </c:pt>
              </c:strCache>
            </c:strRef>
          </c:tx>
          <c:spPr>
            <a:ln w="28575">
              <a:noFill/>
            </a:ln>
          </c:spPr>
          <c:marker>
            <c:symbol val="circle"/>
            <c:size val="20"/>
            <c:spPr>
              <a:solidFill>
                <a:srgbClr val="3C5E2D"/>
              </a:solidFill>
              <a:ln>
                <a:solidFill>
                  <a:sysClr val="windowText" lastClr="000000"/>
                </a:solidFill>
              </a:ln>
            </c:spPr>
          </c:marker>
          <c:dPt>
            <c:idx val="0"/>
            <c:bubble3D val="0"/>
            <c:extLst>
              <c:ext xmlns:c16="http://schemas.microsoft.com/office/drawing/2014/chart" uri="{C3380CC4-5D6E-409C-BE32-E72D297353CC}">
                <c16:uniqueId val="{00000000-76DC-4D9A-B275-D47610A290D8}"/>
              </c:ext>
            </c:extLst>
          </c:dPt>
          <c:dPt>
            <c:idx val="1"/>
            <c:bubble3D val="0"/>
            <c:extLst>
              <c:ext xmlns:c16="http://schemas.microsoft.com/office/drawing/2014/chart" uri="{C3380CC4-5D6E-409C-BE32-E72D297353CC}">
                <c16:uniqueId val="{00000001-76DC-4D9A-B275-D47610A290D8}"/>
              </c:ext>
            </c:extLst>
          </c:dPt>
          <c:dPt>
            <c:idx val="2"/>
            <c:bubble3D val="0"/>
            <c:extLst>
              <c:ext xmlns:c16="http://schemas.microsoft.com/office/drawing/2014/chart" uri="{C3380CC4-5D6E-409C-BE32-E72D297353CC}">
                <c16:uniqueId val="{00000002-76DC-4D9A-B275-D47610A290D8}"/>
              </c:ext>
            </c:extLst>
          </c:dPt>
          <c:dPt>
            <c:idx val="3"/>
            <c:bubble3D val="0"/>
            <c:extLst>
              <c:ext xmlns:c16="http://schemas.microsoft.com/office/drawing/2014/chart" uri="{C3380CC4-5D6E-409C-BE32-E72D297353CC}">
                <c16:uniqueId val="{00000003-76DC-4D9A-B275-D47610A290D8}"/>
              </c:ext>
            </c:extLst>
          </c:dPt>
          <c:dPt>
            <c:idx val="4"/>
            <c:bubble3D val="0"/>
            <c:extLst>
              <c:ext xmlns:c16="http://schemas.microsoft.com/office/drawing/2014/chart" uri="{C3380CC4-5D6E-409C-BE32-E72D297353CC}">
                <c16:uniqueId val="{00000004-76DC-4D9A-B275-D47610A290D8}"/>
              </c:ext>
            </c:extLst>
          </c:dPt>
          <c:dPt>
            <c:idx val="5"/>
            <c:marker>
              <c:spPr>
                <a:solidFill>
                  <a:srgbClr val="1B8E82"/>
                </a:solidFill>
                <a:ln>
                  <a:solidFill>
                    <a:sysClr val="windowText" lastClr="000000"/>
                  </a:solidFill>
                </a:ln>
              </c:spPr>
            </c:marker>
            <c:bubble3D val="0"/>
            <c:extLst>
              <c:ext xmlns:c16="http://schemas.microsoft.com/office/drawing/2014/chart" uri="{C3380CC4-5D6E-409C-BE32-E72D297353CC}">
                <c16:uniqueId val="{00000005-76DC-4D9A-B275-D47610A290D8}"/>
              </c:ext>
            </c:extLst>
          </c:dPt>
          <c:dPt>
            <c:idx val="6"/>
            <c:marker>
              <c:spPr>
                <a:solidFill>
                  <a:srgbClr val="1B8E82"/>
                </a:solidFill>
                <a:ln>
                  <a:solidFill>
                    <a:sysClr val="windowText" lastClr="000000"/>
                  </a:solidFill>
                </a:ln>
              </c:spPr>
            </c:marker>
            <c:bubble3D val="0"/>
            <c:extLst>
              <c:ext xmlns:c16="http://schemas.microsoft.com/office/drawing/2014/chart" uri="{C3380CC4-5D6E-409C-BE32-E72D297353CC}">
                <c16:uniqueId val="{00000006-76DC-4D9A-B275-D47610A290D8}"/>
              </c:ext>
            </c:extLst>
          </c:dPt>
          <c:dPt>
            <c:idx val="7"/>
            <c:marker>
              <c:spPr>
                <a:solidFill>
                  <a:srgbClr val="1B8E82"/>
                </a:solidFill>
                <a:ln>
                  <a:solidFill>
                    <a:sysClr val="windowText" lastClr="000000"/>
                  </a:solidFill>
                </a:ln>
              </c:spPr>
            </c:marker>
            <c:bubble3D val="0"/>
            <c:extLst>
              <c:ext xmlns:c16="http://schemas.microsoft.com/office/drawing/2014/chart" uri="{C3380CC4-5D6E-409C-BE32-E72D297353CC}">
                <c16:uniqueId val="{00000007-76DC-4D9A-B275-D47610A290D8}"/>
              </c:ext>
            </c:extLst>
          </c:dPt>
          <c:dPt>
            <c:idx val="8"/>
            <c:marker>
              <c:spPr>
                <a:solidFill>
                  <a:srgbClr val="1B8E82"/>
                </a:solidFill>
                <a:ln>
                  <a:solidFill>
                    <a:sysClr val="windowText" lastClr="000000"/>
                  </a:solidFill>
                </a:ln>
              </c:spPr>
            </c:marker>
            <c:bubble3D val="0"/>
            <c:extLst>
              <c:ext xmlns:c16="http://schemas.microsoft.com/office/drawing/2014/chart" uri="{C3380CC4-5D6E-409C-BE32-E72D297353CC}">
                <c16:uniqueId val="{00000008-76DC-4D9A-B275-D47610A290D8}"/>
              </c:ext>
            </c:extLst>
          </c:dPt>
          <c:dPt>
            <c:idx val="9"/>
            <c:marker>
              <c:spPr>
                <a:solidFill>
                  <a:srgbClr val="AC4D27"/>
                </a:solidFill>
                <a:ln>
                  <a:solidFill>
                    <a:sysClr val="windowText" lastClr="000000"/>
                  </a:solidFill>
                </a:ln>
              </c:spPr>
            </c:marker>
            <c:bubble3D val="0"/>
            <c:extLst>
              <c:ext xmlns:c16="http://schemas.microsoft.com/office/drawing/2014/chart" uri="{C3380CC4-5D6E-409C-BE32-E72D297353CC}">
                <c16:uniqueId val="{00000009-76DC-4D9A-B275-D47610A290D8}"/>
              </c:ext>
            </c:extLst>
          </c:dPt>
          <c:dPt>
            <c:idx val="10"/>
            <c:marker>
              <c:spPr>
                <a:solidFill>
                  <a:srgbClr val="AC4D27"/>
                </a:solidFill>
                <a:ln>
                  <a:solidFill>
                    <a:sysClr val="windowText" lastClr="000000"/>
                  </a:solidFill>
                </a:ln>
              </c:spPr>
            </c:marker>
            <c:bubble3D val="0"/>
            <c:extLst>
              <c:ext xmlns:c16="http://schemas.microsoft.com/office/drawing/2014/chart" uri="{C3380CC4-5D6E-409C-BE32-E72D297353CC}">
                <c16:uniqueId val="{0000000A-76DC-4D9A-B275-D47610A290D8}"/>
              </c:ext>
            </c:extLst>
          </c:dPt>
          <c:dPt>
            <c:idx val="11"/>
            <c:marker>
              <c:spPr>
                <a:solidFill>
                  <a:srgbClr val="AC4D27"/>
                </a:solidFill>
                <a:ln>
                  <a:solidFill>
                    <a:sysClr val="windowText" lastClr="000000"/>
                  </a:solidFill>
                </a:ln>
              </c:spPr>
            </c:marker>
            <c:bubble3D val="0"/>
            <c:extLst>
              <c:ext xmlns:c16="http://schemas.microsoft.com/office/drawing/2014/chart" uri="{C3380CC4-5D6E-409C-BE32-E72D297353CC}">
                <c16:uniqueId val="{0000000B-76DC-4D9A-B275-D47610A290D8}"/>
              </c:ext>
            </c:extLst>
          </c:dPt>
          <c:dPt>
            <c:idx val="12"/>
            <c:marker>
              <c:spPr>
                <a:solidFill>
                  <a:srgbClr val="AC4D27"/>
                </a:solidFill>
                <a:ln>
                  <a:solidFill>
                    <a:sysClr val="windowText" lastClr="000000"/>
                  </a:solidFill>
                </a:ln>
              </c:spPr>
            </c:marker>
            <c:bubble3D val="0"/>
            <c:extLst>
              <c:ext xmlns:c16="http://schemas.microsoft.com/office/drawing/2014/chart" uri="{C3380CC4-5D6E-409C-BE32-E72D297353CC}">
                <c16:uniqueId val="{0000000C-76DC-4D9A-B275-D47610A290D8}"/>
              </c:ext>
            </c:extLst>
          </c:dPt>
          <c:dPt>
            <c:idx val="13"/>
            <c:marker>
              <c:spPr>
                <a:solidFill>
                  <a:srgbClr val="AC4D27"/>
                </a:solidFill>
                <a:ln>
                  <a:solidFill>
                    <a:sysClr val="windowText" lastClr="000000"/>
                  </a:solidFill>
                </a:ln>
              </c:spPr>
            </c:marker>
            <c:bubble3D val="0"/>
            <c:extLst>
              <c:ext xmlns:c16="http://schemas.microsoft.com/office/drawing/2014/chart" uri="{C3380CC4-5D6E-409C-BE32-E72D297353CC}">
                <c16:uniqueId val="{0000000D-76DC-4D9A-B275-D47610A290D8}"/>
              </c:ext>
            </c:extLst>
          </c:dPt>
          <c:dPt>
            <c:idx val="14"/>
            <c:marker>
              <c:spPr>
                <a:solidFill>
                  <a:srgbClr val="1C4A4F"/>
                </a:solidFill>
                <a:ln>
                  <a:solidFill>
                    <a:sysClr val="windowText" lastClr="000000"/>
                  </a:solidFill>
                </a:ln>
              </c:spPr>
            </c:marker>
            <c:bubble3D val="0"/>
            <c:extLst>
              <c:ext xmlns:c16="http://schemas.microsoft.com/office/drawing/2014/chart" uri="{C3380CC4-5D6E-409C-BE32-E72D297353CC}">
                <c16:uniqueId val="{0000000E-76DC-4D9A-B275-D47610A290D8}"/>
              </c:ext>
            </c:extLst>
          </c:dPt>
          <c:dPt>
            <c:idx val="15"/>
            <c:marker>
              <c:spPr>
                <a:solidFill>
                  <a:srgbClr val="1C4A4F"/>
                </a:solidFill>
                <a:ln>
                  <a:solidFill>
                    <a:sysClr val="windowText" lastClr="000000"/>
                  </a:solidFill>
                </a:ln>
              </c:spPr>
            </c:marker>
            <c:bubble3D val="0"/>
            <c:extLst>
              <c:ext xmlns:c16="http://schemas.microsoft.com/office/drawing/2014/chart" uri="{C3380CC4-5D6E-409C-BE32-E72D297353CC}">
                <c16:uniqueId val="{0000000F-76DC-4D9A-B275-D47610A290D8}"/>
              </c:ext>
            </c:extLst>
          </c:dPt>
          <c:dPt>
            <c:idx val="16"/>
            <c:marker>
              <c:spPr>
                <a:solidFill>
                  <a:srgbClr val="1C4A4F"/>
                </a:solidFill>
                <a:ln>
                  <a:solidFill>
                    <a:sysClr val="windowText" lastClr="000000"/>
                  </a:solidFill>
                </a:ln>
              </c:spPr>
            </c:marker>
            <c:bubble3D val="0"/>
            <c:extLst>
              <c:ext xmlns:c16="http://schemas.microsoft.com/office/drawing/2014/chart" uri="{C3380CC4-5D6E-409C-BE32-E72D297353CC}">
                <c16:uniqueId val="{00000010-76DC-4D9A-B275-D47610A290D8}"/>
              </c:ext>
            </c:extLst>
          </c:dPt>
          <c:dPt>
            <c:idx val="17"/>
            <c:marker>
              <c:spPr>
                <a:solidFill>
                  <a:srgbClr val="1C4A4F"/>
                </a:solidFill>
                <a:ln>
                  <a:solidFill>
                    <a:sysClr val="windowText" lastClr="000000"/>
                  </a:solidFill>
                </a:ln>
              </c:spPr>
            </c:marker>
            <c:bubble3D val="0"/>
            <c:extLst>
              <c:ext xmlns:c16="http://schemas.microsoft.com/office/drawing/2014/chart" uri="{C3380CC4-5D6E-409C-BE32-E72D297353CC}">
                <c16:uniqueId val="{00000011-76DC-4D9A-B275-D47610A290D8}"/>
              </c:ext>
            </c:extLst>
          </c:dPt>
          <c:dPt>
            <c:idx val="18"/>
            <c:marker>
              <c:spPr>
                <a:solidFill>
                  <a:srgbClr val="1C4A4F"/>
                </a:solidFill>
                <a:ln>
                  <a:solidFill>
                    <a:sysClr val="windowText" lastClr="000000"/>
                  </a:solidFill>
                </a:ln>
              </c:spPr>
            </c:marker>
            <c:bubble3D val="0"/>
            <c:extLst>
              <c:ext xmlns:c16="http://schemas.microsoft.com/office/drawing/2014/chart" uri="{C3380CC4-5D6E-409C-BE32-E72D297353CC}">
                <c16:uniqueId val="{00000012-76DC-4D9A-B275-D47610A290D8}"/>
              </c:ext>
            </c:extLst>
          </c:dPt>
          <c:dPt>
            <c:idx val="19"/>
            <c:marker>
              <c:spPr>
                <a:solidFill>
                  <a:srgbClr val="D7A928"/>
                </a:solidFill>
                <a:ln>
                  <a:solidFill>
                    <a:sysClr val="windowText" lastClr="000000"/>
                  </a:solidFill>
                </a:ln>
              </c:spPr>
            </c:marker>
            <c:bubble3D val="0"/>
            <c:extLst>
              <c:ext xmlns:c16="http://schemas.microsoft.com/office/drawing/2014/chart" uri="{C3380CC4-5D6E-409C-BE32-E72D297353CC}">
                <c16:uniqueId val="{00000013-76DC-4D9A-B275-D47610A290D8}"/>
              </c:ext>
            </c:extLst>
          </c:dPt>
          <c:dPt>
            <c:idx val="20"/>
            <c:marker>
              <c:spPr>
                <a:solidFill>
                  <a:srgbClr val="D7A928"/>
                </a:solidFill>
                <a:ln>
                  <a:solidFill>
                    <a:sysClr val="windowText" lastClr="000000"/>
                  </a:solidFill>
                </a:ln>
              </c:spPr>
            </c:marker>
            <c:bubble3D val="0"/>
            <c:extLst>
              <c:ext xmlns:c16="http://schemas.microsoft.com/office/drawing/2014/chart" uri="{C3380CC4-5D6E-409C-BE32-E72D297353CC}">
                <c16:uniqueId val="{00000014-76DC-4D9A-B275-D47610A290D8}"/>
              </c:ext>
            </c:extLst>
          </c:dPt>
          <c:dPt>
            <c:idx val="21"/>
            <c:marker>
              <c:spPr>
                <a:solidFill>
                  <a:srgbClr val="D7A928"/>
                </a:solidFill>
                <a:ln>
                  <a:solidFill>
                    <a:sysClr val="windowText" lastClr="000000"/>
                  </a:solidFill>
                </a:ln>
              </c:spPr>
            </c:marker>
            <c:bubble3D val="0"/>
            <c:extLst>
              <c:ext xmlns:c16="http://schemas.microsoft.com/office/drawing/2014/chart" uri="{C3380CC4-5D6E-409C-BE32-E72D297353CC}">
                <c16:uniqueId val="{00000015-76DC-4D9A-B275-D47610A290D8}"/>
              </c:ext>
            </c:extLst>
          </c:dPt>
          <c:dPt>
            <c:idx val="22"/>
            <c:marker>
              <c:spPr>
                <a:solidFill>
                  <a:srgbClr val="D7A928"/>
                </a:solidFill>
                <a:ln>
                  <a:solidFill>
                    <a:sysClr val="windowText" lastClr="000000"/>
                  </a:solidFill>
                </a:ln>
              </c:spPr>
            </c:marker>
            <c:bubble3D val="0"/>
            <c:extLst>
              <c:ext xmlns:c16="http://schemas.microsoft.com/office/drawing/2014/chart" uri="{C3380CC4-5D6E-409C-BE32-E72D297353CC}">
                <c16:uniqueId val="{00000016-76DC-4D9A-B275-D47610A290D8}"/>
              </c:ext>
            </c:extLst>
          </c:dPt>
          <c:dPt>
            <c:idx val="23"/>
            <c:marker>
              <c:spPr>
                <a:solidFill>
                  <a:srgbClr val="D7A928"/>
                </a:solidFill>
                <a:ln>
                  <a:solidFill>
                    <a:sysClr val="windowText" lastClr="000000"/>
                  </a:solidFill>
                </a:ln>
              </c:spPr>
            </c:marker>
            <c:bubble3D val="0"/>
            <c:extLst>
              <c:ext xmlns:c16="http://schemas.microsoft.com/office/drawing/2014/chart" uri="{C3380CC4-5D6E-409C-BE32-E72D297353CC}">
                <c16:uniqueId val="{00000017-76DC-4D9A-B275-D47610A290D8}"/>
              </c:ext>
            </c:extLst>
          </c:dPt>
          <c:dPt>
            <c:idx val="24"/>
            <c:marker>
              <c:spPr>
                <a:solidFill>
                  <a:srgbClr val="D7A928"/>
                </a:solidFill>
                <a:ln>
                  <a:solidFill>
                    <a:sysClr val="windowText" lastClr="000000"/>
                  </a:solidFill>
                </a:ln>
              </c:spPr>
            </c:marker>
            <c:bubble3D val="0"/>
            <c:extLst>
              <c:ext xmlns:c16="http://schemas.microsoft.com/office/drawing/2014/chart" uri="{C3380CC4-5D6E-409C-BE32-E72D297353CC}">
                <c16:uniqueId val="{00000018-76DC-4D9A-B275-D47610A290D8}"/>
              </c:ext>
            </c:extLst>
          </c:dPt>
          <c:dLbls>
            <c:dLbl>
              <c:idx val="0"/>
              <c:tx>
                <c:rich>
                  <a:bodyPr/>
                  <a:lstStyle/>
                  <a:p>
                    <a:r>
                      <a:rPr lang="en-US"/>
                      <a:t>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76DC-4D9A-B275-D47610A290D8}"/>
                </c:ext>
              </c:extLst>
            </c:dLbl>
            <c:dLbl>
              <c:idx val="1"/>
              <c:layout>
                <c:manualLayout>
                  <c:x val="-3.564134643868052E-2"/>
                  <c:y val="0"/>
                </c:manualLayout>
              </c:layout>
              <c:tx>
                <c:rich>
                  <a:bodyPr/>
                  <a:lstStyle/>
                  <a:p>
                    <a:r>
                      <a:rPr lang="en-US"/>
                      <a:t>1.2</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76DC-4D9A-B275-D47610A290D8}"/>
                </c:ext>
              </c:extLst>
            </c:dLbl>
            <c:dLbl>
              <c:idx val="2"/>
              <c:layout>
                <c:manualLayout>
                  <c:x val="-5.2782910367412346E-2"/>
                  <c:y val="-1.766922602264688E-3"/>
                </c:manualLayout>
              </c:layout>
              <c:tx>
                <c:rich>
                  <a:bodyPr/>
                  <a:lstStyle/>
                  <a:p>
                    <a:r>
                      <a:rPr lang="en-US"/>
                      <a:t>1.3</a:t>
                    </a:r>
                  </a:p>
                </c:rich>
              </c:tx>
              <c:dLblPos val="r"/>
              <c:showLegendKey val="0"/>
              <c:showVal val="1"/>
              <c:showCatName val="1"/>
              <c:showSerName val="0"/>
              <c:showPercent val="0"/>
              <c:showBubbleSize val="0"/>
              <c:extLst>
                <c:ext xmlns:c15="http://schemas.microsoft.com/office/drawing/2012/chart" uri="{CE6537A1-D6FC-4f65-9D91-7224C49458BB}">
                  <c15:layout>
                    <c:manualLayout>
                      <c:w val="6.1440739402934048E-2"/>
                      <c:h val="2.842951266495115E-2"/>
                    </c:manualLayout>
                  </c15:layout>
                  <c15:showDataLabelsRange val="0"/>
                </c:ext>
                <c:ext xmlns:c16="http://schemas.microsoft.com/office/drawing/2014/chart" uri="{C3380CC4-5D6E-409C-BE32-E72D297353CC}">
                  <c16:uniqueId val="{00000002-76DC-4D9A-B275-D47610A290D8}"/>
                </c:ext>
              </c:extLst>
            </c:dLbl>
            <c:dLbl>
              <c:idx val="3"/>
              <c:layout>
                <c:manualLayout>
                  <c:x val="-3.9291620075275466E-2"/>
                  <c:y val="-8.999037103029975E-6"/>
                </c:manualLayout>
              </c:layout>
              <c:tx>
                <c:rich>
                  <a:bodyPr/>
                  <a:lstStyle/>
                  <a:p>
                    <a:r>
                      <a:rPr lang="en-US"/>
                      <a:t>1.4</a:t>
                    </a:r>
                  </a:p>
                </c:rich>
              </c:tx>
              <c:dLblPos val="r"/>
              <c:showLegendKey val="0"/>
              <c:showVal val="1"/>
              <c:showCatName val="1"/>
              <c:showSerName val="0"/>
              <c:showPercent val="0"/>
              <c:showBubbleSize val="0"/>
              <c:extLst>
                <c:ext xmlns:c15="http://schemas.microsoft.com/office/drawing/2012/chart" uri="{CE6537A1-D6FC-4f65-9D91-7224C49458BB}">
                  <c15:layout>
                    <c:manualLayout>
                      <c:w val="3.4912478266394958E-2"/>
                      <c:h val="3.1963497002722142E-2"/>
                    </c:manualLayout>
                  </c15:layout>
                  <c15:showDataLabelsRange val="0"/>
                </c:ext>
                <c:ext xmlns:c16="http://schemas.microsoft.com/office/drawing/2014/chart" uri="{C3380CC4-5D6E-409C-BE32-E72D297353CC}">
                  <c16:uniqueId val="{00000003-76DC-4D9A-B275-D47610A290D8}"/>
                </c:ext>
              </c:extLst>
            </c:dLbl>
            <c:dLbl>
              <c:idx val="4"/>
              <c:layout>
                <c:manualLayout>
                  <c:x val="-4.0037339506071502E-2"/>
                  <c:y val="8.8349608444274704E-6"/>
                </c:manualLayout>
              </c:layout>
              <c:tx>
                <c:rich>
                  <a:bodyPr/>
                  <a:lstStyle/>
                  <a:p>
                    <a:r>
                      <a:rPr lang="en-US"/>
                      <a:t>1.5</a:t>
                    </a:r>
                  </a:p>
                </c:rich>
              </c:tx>
              <c:dLblPos val="r"/>
              <c:showLegendKey val="0"/>
              <c:showVal val="1"/>
              <c:showCatName val="1"/>
              <c:showSerName val="0"/>
              <c:showPercent val="0"/>
              <c:showBubbleSize val="0"/>
              <c:extLst>
                <c:ext xmlns:c15="http://schemas.microsoft.com/office/drawing/2012/chart" uri="{CE6537A1-D6FC-4f65-9D91-7224C49458BB}">
                  <c15:layout>
                    <c:manualLayout>
                      <c:w val="3.6000511544017032E-2"/>
                      <c:h val="2.7627826926595385E-2"/>
                    </c:manualLayout>
                  </c15:layout>
                  <c15:showDataLabelsRange val="0"/>
                </c:ext>
                <c:ext xmlns:c16="http://schemas.microsoft.com/office/drawing/2014/chart" uri="{C3380CC4-5D6E-409C-BE32-E72D297353CC}">
                  <c16:uniqueId val="{00000004-76DC-4D9A-B275-D47610A290D8}"/>
                </c:ext>
              </c:extLst>
            </c:dLbl>
            <c:dLbl>
              <c:idx val="5"/>
              <c:tx>
                <c:rich>
                  <a:bodyPr/>
                  <a:lstStyle/>
                  <a:p>
                    <a:r>
                      <a:rPr lang="en-US"/>
                      <a:t>2.6</a:t>
                    </a:r>
                  </a:p>
                </c:rich>
              </c:tx>
              <c:dLblPos val="ctr"/>
              <c:showLegendKey val="0"/>
              <c:showVal val="1"/>
              <c:showCatName val="1"/>
              <c:showSerName val="0"/>
              <c:showPercent val="0"/>
              <c:showBubbleSize val="0"/>
              <c:extLst>
                <c:ext xmlns:c15="http://schemas.microsoft.com/office/drawing/2012/chart" uri="{CE6537A1-D6FC-4f65-9D91-7224C49458BB}">
                  <c15:layout>
                    <c:manualLayout>
                      <c:w val="2.9219722460175221E-2"/>
                      <c:h val="2.4229838176545879E-2"/>
                    </c:manualLayout>
                  </c15:layout>
                  <c15:showDataLabelsRange val="0"/>
                </c:ext>
                <c:ext xmlns:c16="http://schemas.microsoft.com/office/drawing/2014/chart" uri="{C3380CC4-5D6E-409C-BE32-E72D297353CC}">
                  <c16:uniqueId val="{00000005-76DC-4D9A-B275-D47610A290D8}"/>
                </c:ext>
              </c:extLst>
            </c:dLbl>
            <c:dLbl>
              <c:idx val="6"/>
              <c:layout>
                <c:manualLayout>
                  <c:x val="-3.2847674509492095E-2"/>
                  <c:y val="-1.7582609261429353E-3"/>
                </c:manualLayout>
              </c:layout>
              <c:tx>
                <c:rich>
                  <a:bodyPr/>
                  <a:lstStyle/>
                  <a:p>
                    <a:r>
                      <a:rPr lang="en-US"/>
                      <a:t>2.7</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76DC-4D9A-B275-D47610A290D8}"/>
                </c:ext>
              </c:extLst>
            </c:dLbl>
            <c:dLbl>
              <c:idx val="7"/>
              <c:layout>
                <c:manualLayout>
                  <c:x val="-3.6245681274192053E-2"/>
                  <c:y val="-1.758233184631203E-3"/>
                </c:manualLayout>
              </c:layout>
              <c:tx>
                <c:rich>
                  <a:bodyPr/>
                  <a:lstStyle/>
                  <a:p>
                    <a:r>
                      <a:rPr lang="en-US"/>
                      <a:t>2.8</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76DC-4D9A-B275-D47610A290D8}"/>
                </c:ext>
              </c:extLst>
            </c:dLbl>
            <c:dLbl>
              <c:idx val="8"/>
              <c:tx>
                <c:rich>
                  <a:bodyPr/>
                  <a:lstStyle/>
                  <a:p>
                    <a:r>
                      <a:rPr lang="en-US"/>
                      <a:t>2.9</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76DC-4D9A-B275-D47610A290D8}"/>
                </c:ext>
              </c:extLst>
            </c:dLbl>
            <c:dLbl>
              <c:idx val="9"/>
              <c:layout>
                <c:manualLayout>
                  <c:x val="-3.9313920143249144E-2"/>
                  <c:y val="-1.7858598640015269E-3"/>
                </c:manualLayout>
              </c:layout>
              <c:tx>
                <c:rich>
                  <a:bodyPr/>
                  <a:lstStyle/>
                  <a:p>
                    <a:r>
                      <a:rPr lang="en-US"/>
                      <a:t>3.10</a:t>
                    </a:r>
                  </a:p>
                </c:rich>
              </c:tx>
              <c:dLblPos val="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76DC-4D9A-B275-D47610A290D8}"/>
                </c:ext>
              </c:extLst>
            </c:dLbl>
            <c:dLbl>
              <c:idx val="10"/>
              <c:tx>
                <c:rich>
                  <a:bodyPr/>
                  <a:lstStyle/>
                  <a:p>
                    <a:r>
                      <a:rPr lang="en-US"/>
                      <a:t>3.11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76DC-4D9A-B275-D47610A290D8}"/>
                </c:ext>
              </c:extLst>
            </c:dLbl>
            <c:dLbl>
              <c:idx val="11"/>
              <c:tx>
                <c:rich>
                  <a:bodyPr/>
                  <a:lstStyle/>
                  <a:p>
                    <a:r>
                      <a:rPr lang="en-US"/>
                      <a:t>3.12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76DC-4D9A-B275-D47610A290D8}"/>
                </c:ext>
              </c:extLst>
            </c:dLbl>
            <c:dLbl>
              <c:idx val="12"/>
              <c:tx>
                <c:rich>
                  <a:bodyPr/>
                  <a:lstStyle/>
                  <a:p>
                    <a:r>
                      <a:rPr lang="en-US"/>
                      <a:t>3.13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76DC-4D9A-B275-D47610A290D8}"/>
                </c:ext>
              </c:extLst>
            </c:dLbl>
            <c:dLbl>
              <c:idx val="13"/>
              <c:tx>
                <c:rich>
                  <a:bodyPr/>
                  <a:lstStyle/>
                  <a:p>
                    <a:r>
                      <a:rPr lang="en-US"/>
                      <a:t>3.14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76DC-4D9A-B275-D47610A290D8}"/>
                </c:ext>
              </c:extLst>
            </c:dLbl>
            <c:dLbl>
              <c:idx val="14"/>
              <c:tx>
                <c:rich>
                  <a:bodyPr/>
                  <a:lstStyle/>
                  <a:p>
                    <a:r>
                      <a:rPr lang="en-US"/>
                      <a:t>4.15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76DC-4D9A-B275-D47610A290D8}"/>
                </c:ext>
              </c:extLst>
            </c:dLbl>
            <c:dLbl>
              <c:idx val="15"/>
              <c:tx>
                <c:rich>
                  <a:bodyPr/>
                  <a:lstStyle/>
                  <a:p>
                    <a:r>
                      <a:rPr lang="en-US"/>
                      <a:t>4.16</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76DC-4D9A-B275-D47610A290D8}"/>
                </c:ext>
              </c:extLst>
            </c:dLbl>
            <c:dLbl>
              <c:idx val="16"/>
              <c:tx>
                <c:rich>
                  <a:bodyPr/>
                  <a:lstStyle/>
                  <a:p>
                    <a:r>
                      <a:rPr lang="en-US"/>
                      <a:t>4.17</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76DC-4D9A-B275-D47610A290D8}"/>
                </c:ext>
              </c:extLst>
            </c:dLbl>
            <c:dLbl>
              <c:idx val="17"/>
              <c:tx>
                <c:rich>
                  <a:bodyPr/>
                  <a:lstStyle/>
                  <a:p>
                    <a:r>
                      <a:rPr lang="en-US"/>
                      <a:t>4.18</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76DC-4D9A-B275-D47610A290D8}"/>
                </c:ext>
              </c:extLst>
            </c:dLbl>
            <c:dLbl>
              <c:idx val="18"/>
              <c:tx>
                <c:rich>
                  <a:bodyPr/>
                  <a:lstStyle/>
                  <a:p>
                    <a:r>
                      <a:rPr lang="en-US"/>
                      <a:t>4.19</a:t>
                    </a:r>
                  </a:p>
                </c:rich>
              </c:tx>
              <c:dLblPos val="ctr"/>
              <c:showLegendKey val="0"/>
              <c:showVal val="1"/>
              <c:showCatName val="1"/>
              <c:showSerName val="0"/>
              <c:showPercent val="0"/>
              <c:showBubbleSize val="0"/>
              <c:extLst>
                <c:ext xmlns:c15="http://schemas.microsoft.com/office/drawing/2012/chart" uri="{CE6537A1-D6FC-4f65-9D91-7224C49458BB}">
                  <c15:layout>
                    <c:manualLayout>
                      <c:w val="4.0740045440542196E-2"/>
                      <c:h val="3.1256241554927559E-2"/>
                    </c:manualLayout>
                  </c15:layout>
                  <c15:showDataLabelsRange val="0"/>
                </c:ext>
                <c:ext xmlns:c16="http://schemas.microsoft.com/office/drawing/2014/chart" uri="{C3380CC4-5D6E-409C-BE32-E72D297353CC}">
                  <c16:uniqueId val="{00000012-76DC-4D9A-B275-D47610A290D8}"/>
                </c:ext>
              </c:extLst>
            </c:dLbl>
            <c:dLbl>
              <c:idx val="19"/>
              <c:tx>
                <c:rich>
                  <a:bodyPr/>
                  <a:lstStyle/>
                  <a:p>
                    <a:r>
                      <a:rPr lang="en-US"/>
                      <a:t>5.20</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3-76DC-4D9A-B275-D47610A290D8}"/>
                </c:ext>
              </c:extLst>
            </c:dLbl>
            <c:dLbl>
              <c:idx val="20"/>
              <c:tx>
                <c:rich>
                  <a:bodyPr/>
                  <a:lstStyle/>
                  <a:p>
                    <a:r>
                      <a:rPr lang="en-US"/>
                      <a:t>5.21</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4-76DC-4D9A-B275-D47610A290D8}"/>
                </c:ext>
              </c:extLst>
            </c:dLbl>
            <c:dLbl>
              <c:idx val="21"/>
              <c:tx>
                <c:rich>
                  <a:bodyPr/>
                  <a:lstStyle/>
                  <a:p>
                    <a:r>
                      <a:rPr lang="en-US"/>
                      <a:t>5.22</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5-76DC-4D9A-B275-D47610A290D8}"/>
                </c:ext>
              </c:extLst>
            </c:dLbl>
            <c:dLbl>
              <c:idx val="22"/>
              <c:tx>
                <c:rich>
                  <a:bodyPr/>
                  <a:lstStyle/>
                  <a:p>
                    <a:r>
                      <a:rPr lang="en-US"/>
                      <a:t>5.23</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6-76DC-4D9A-B275-D47610A290D8}"/>
                </c:ext>
              </c:extLst>
            </c:dLbl>
            <c:dLbl>
              <c:idx val="23"/>
              <c:tx>
                <c:rich>
                  <a:bodyPr/>
                  <a:lstStyle/>
                  <a:p>
                    <a:r>
                      <a:rPr lang="en-US"/>
                      <a:t>5.24</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7-76DC-4D9A-B275-D47610A290D8}"/>
                </c:ext>
              </c:extLst>
            </c:dLbl>
            <c:dLbl>
              <c:idx val="24"/>
              <c:tx>
                <c:rich>
                  <a:bodyPr/>
                  <a:lstStyle/>
                  <a:p>
                    <a:r>
                      <a:rPr lang="en-US"/>
                      <a:t>5.25</a:t>
                    </a:r>
                  </a:p>
                </c:rich>
              </c:tx>
              <c:dLblPos val="ctr"/>
              <c:showLegendKey val="0"/>
              <c:showVal val="1"/>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8-76DC-4D9A-B275-D47610A290D8}"/>
                </c:ext>
              </c:extLst>
            </c:dLbl>
            <c:spPr>
              <a:noFill/>
              <a:ln>
                <a:noFill/>
              </a:ln>
              <a:effectLst/>
            </c:spPr>
            <c:txPr>
              <a:bodyPr/>
              <a:lstStyle/>
              <a:p>
                <a:pPr>
                  <a:defRPr sz="800" b="1">
                    <a:solidFill>
                      <a:schemeClr val="bg1"/>
                    </a:solidFill>
                  </a:defRPr>
                </a:pPr>
                <a:endParaRPr lang="en-US"/>
              </a:p>
            </c:txPr>
            <c:dLblPos val="ctr"/>
            <c:showLegendKey val="0"/>
            <c:showVal val="1"/>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Chart'!$Y$17:$Y$41</c:f>
              <c:numCache>
                <c:formatCode>General</c:formatCode>
                <c:ptCount val="25"/>
                <c:pt idx="0">
                  <c:v>0</c:v>
                </c:pt>
                <c:pt idx="1">
                  <c:v>0</c:v>
                </c:pt>
                <c:pt idx="2">
                  <c:v>0.21086454463299528</c:v>
                </c:pt>
                <c:pt idx="3">
                  <c:v>0</c:v>
                </c:pt>
                <c:pt idx="4">
                  <c:v>0.54222311477055929</c:v>
                </c:pt>
                <c:pt idx="5">
                  <c:v>0.32131740134551662</c:v>
                </c:pt>
                <c:pt idx="6">
                  <c:v>0</c:v>
                </c:pt>
                <c:pt idx="7">
                  <c:v>0.7530876594035546</c:v>
                </c:pt>
                <c:pt idx="8">
                  <c:v>1.3655989557184456</c:v>
                </c:pt>
                <c:pt idx="9">
                  <c:v>0.80329350336379146</c:v>
                </c:pt>
                <c:pt idx="10">
                  <c:v>0.1706998694648057</c:v>
                </c:pt>
                <c:pt idx="11">
                  <c:v>0.99407571041269205</c:v>
                </c:pt>
                <c:pt idx="12">
                  <c:v>0.63259363389898582</c:v>
                </c:pt>
                <c:pt idx="13">
                  <c:v>0</c:v>
                </c:pt>
                <c:pt idx="14">
                  <c:v>2.4098805100913747</c:v>
                </c:pt>
                <c:pt idx="15">
                  <c:v>0.69284064665127021</c:v>
                </c:pt>
                <c:pt idx="16">
                  <c:v>2.038357264785621</c:v>
                </c:pt>
                <c:pt idx="17">
                  <c:v>5.5929310171703985</c:v>
                </c:pt>
                <c:pt idx="18">
                  <c:v>12.069484888040968</c:v>
                </c:pt>
                <c:pt idx="19">
                  <c:v>3.4842855708404459</c:v>
                </c:pt>
                <c:pt idx="20">
                  <c:v>6.5568832212069479</c:v>
                </c:pt>
                <c:pt idx="21">
                  <c:v>17.7327040867557</c:v>
                </c:pt>
                <c:pt idx="22">
                  <c:v>4.1972085550758109</c:v>
                </c:pt>
                <c:pt idx="23">
                  <c:v>20</c:v>
                </c:pt>
                <c:pt idx="24">
                  <c:v>8.8964755497539922</c:v>
                </c:pt>
              </c:numCache>
            </c:numRef>
          </c:xVal>
          <c:yVal>
            <c:numRef>
              <c:f>'Customer View Chart'!$X$17:$X$41</c:f>
              <c:numCache>
                <c:formatCode>General</c:formatCode>
                <c:ptCount val="25"/>
                <c:pt idx="0">
                  <c:v>0</c:v>
                </c:pt>
                <c:pt idx="1">
                  <c:v>0</c:v>
                </c:pt>
                <c:pt idx="2">
                  <c:v>16.575063021546235</c:v>
                </c:pt>
                <c:pt idx="3">
                  <c:v>0</c:v>
                </c:pt>
                <c:pt idx="4">
                  <c:v>47.224762182751938</c:v>
                </c:pt>
                <c:pt idx="5">
                  <c:v>13.237546588037322</c:v>
                </c:pt>
                <c:pt idx="6">
                  <c:v>0</c:v>
                </c:pt>
                <c:pt idx="7">
                  <c:v>28.034307560299322</c:v>
                </c:pt>
                <c:pt idx="8">
                  <c:v>25.125930620971499</c:v>
                </c:pt>
                <c:pt idx="9">
                  <c:v>33.123104563054184</c:v>
                </c:pt>
                <c:pt idx="10">
                  <c:v>5.041932106749611</c:v>
                </c:pt>
                <c:pt idx="11">
                  <c:v>39.632997157003622</c:v>
                </c:pt>
                <c:pt idx="12">
                  <c:v>23.138190444458644</c:v>
                </c:pt>
                <c:pt idx="13">
                  <c:v>0</c:v>
                </c:pt>
                <c:pt idx="14">
                  <c:v>44.339877566420299</c:v>
                </c:pt>
                <c:pt idx="15">
                  <c:v>17.785450425810794</c:v>
                </c:pt>
                <c:pt idx="16">
                  <c:v>32.000657769807475</c:v>
                </c:pt>
                <c:pt idx="17">
                  <c:v>81.626885765390995</c:v>
                </c:pt>
                <c:pt idx="18">
                  <c:v>187.61996419802225</c:v>
                </c:pt>
                <c:pt idx="19">
                  <c:v>83.111552099441099</c:v>
                </c:pt>
                <c:pt idx="20">
                  <c:v>117.87646361009891</c:v>
                </c:pt>
                <c:pt idx="21">
                  <c:v>296.02738032694316</c:v>
                </c:pt>
                <c:pt idx="22">
                  <c:v>67.88826651583048</c:v>
                </c:pt>
                <c:pt idx="23">
                  <c:v>300</c:v>
                </c:pt>
                <c:pt idx="24">
                  <c:v>267.14826752367679</c:v>
                </c:pt>
              </c:numCache>
            </c:numRef>
          </c:yVal>
          <c:smooth val="0"/>
          <c:extLst>
            <c:ext xmlns:c16="http://schemas.microsoft.com/office/drawing/2014/chart" uri="{C3380CC4-5D6E-409C-BE32-E72D297353CC}">
              <c16:uniqueId val="{00000019-76DC-4D9A-B275-D47610A290D8}"/>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sz="900" baseline="0">
                    <a:latin typeface="Avenir Next LT Pro" panose="020B0504020202020204" pitchFamily="34" charset="0"/>
                  </a:defRPr>
                </a:pPr>
                <a:r>
                  <a:rPr lang="en-US" sz="900" baseline="0">
                    <a:latin typeface="Avenir Next LT Pro" panose="020B0504020202020204" pitchFamily="34" charset="0"/>
                  </a:rPr>
                  <a:t>Index</a:t>
                </a:r>
              </a:p>
            </c:rich>
          </c:tx>
          <c:layout>
            <c:manualLayout>
              <c:xMode val="edge"/>
              <c:yMode val="edge"/>
              <c:x val="3.1826214605881409E-5"/>
              <c:y val="0.47977984095271675"/>
            </c:manualLayout>
          </c:layout>
          <c:overlay val="0"/>
        </c:title>
        <c:numFmt formatCode="General" sourceLinked="1"/>
        <c:majorTickMark val="out"/>
        <c:minorTickMark val="none"/>
        <c:tickLblPos val="nextTo"/>
        <c:spPr>
          <a:ln w="6350">
            <a:solidFill>
              <a:srgbClr val="696969"/>
            </a:solidFill>
            <a:prstDash val="dash"/>
          </a:ln>
        </c:spPr>
        <c:txPr>
          <a:bodyPr/>
          <a:lstStyle/>
          <a:p>
            <a:pPr>
              <a:defRPr sz="800" b="1">
                <a:latin typeface="Avenir Next LT Pro" panose="020B0504020202020204" pitchFamily="34" charset="0"/>
              </a:defRPr>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solidFill>
      <a:schemeClr val="bg1"/>
    </a:solid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Features'!$Z$20:$Z$51</c:f>
              <c:numCache>
                <c:formatCode>General</c:formatCode>
                <c:ptCount val="32"/>
                <c:pt idx="0">
                  <c:v>94.930118277574991</c:v>
                </c:pt>
                <c:pt idx="1">
                  <c:v>98.515708738784326</c:v>
                </c:pt>
                <c:pt idx="2">
                  <c:v>88.194565979559385</c:v>
                </c:pt>
                <c:pt idx="3">
                  <c:v>91.61321885716653</c:v>
                </c:pt>
                <c:pt idx="4">
                  <c:v>100.51371509938826</c:v>
                </c:pt>
                <c:pt idx="5">
                  <c:v>105.92238921855406</c:v>
                </c:pt>
                <c:pt idx="6">
                  <c:v>107.15965070923497</c:v>
                </c:pt>
                <c:pt idx="7">
                  <c:v>106.10419303069401</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numCache>
            </c:numRef>
          </c:val>
          <c:extLst>
            <c:ext xmlns:c16="http://schemas.microsoft.com/office/drawing/2014/chart" uri="{C3380CC4-5D6E-409C-BE32-E72D297353CC}">
              <c16:uniqueId val="{00000000-E151-42B8-A3F9-0BEE7FEE67A6}"/>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75"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7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CheckBox" fmlaLink="$Y$4" lockText="1" noThreeD="1"/>
</file>

<file path=xl/ctrlProps/ctrlProp8.xml><?xml version="1.0" encoding="utf-8"?>
<formControlPr xmlns="http://schemas.microsoft.com/office/spreadsheetml/2009/9/main" objectType="Scroll" dx="22" fmlaLink="'Wellbeing Acorn Knowledge Group'!$AX$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hyperlink" Target="#'Customer View Chart'!A1"/><Relationship Id="rId7" Type="http://schemas.openxmlformats.org/officeDocument/2006/relationships/image" Target="../media/image1.png"/><Relationship Id="rId2" Type="http://schemas.openxmlformats.org/officeDocument/2006/relationships/hyperlink" Target="#'What is Wellbeing Acorn'!A1"/><Relationship Id="rId1" Type="http://schemas.openxmlformats.org/officeDocument/2006/relationships/chart" Target="../charts/chart1.xml"/><Relationship Id="rId6" Type="http://schemas.openxmlformats.org/officeDocument/2006/relationships/chart" Target="../charts/chart2.xml"/><Relationship Id="rId5" Type="http://schemas.openxmlformats.org/officeDocument/2006/relationships/hyperlink" Target="#'Profile Features'!A1"/><Relationship Id="rId10" Type="http://schemas.openxmlformats.org/officeDocument/2006/relationships/hyperlink" Target="#Group!A1"/><Relationship Id="rId4" Type="http://schemas.openxmlformats.org/officeDocument/2006/relationships/hyperlink" Target="#Type!A1"/><Relationship Id="rId9"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hyperlink" Target="#'Profile Features'!A1"/><Relationship Id="rId7" Type="http://schemas.openxmlformats.org/officeDocument/2006/relationships/hyperlink" Target="#Group!A1"/><Relationship Id="rId2" Type="http://schemas.openxmlformats.org/officeDocument/2006/relationships/hyperlink" Target="#'Customer View Chart'!A1"/><Relationship Id="rId1" Type="http://schemas.openxmlformats.org/officeDocument/2006/relationships/hyperlink" Target="#'What is Wellbeing Acorn'!A1"/><Relationship Id="rId6" Type="http://schemas.openxmlformats.org/officeDocument/2006/relationships/hyperlink" Target="#Type!A1"/><Relationship Id="rId5" Type="http://schemas.openxmlformats.org/officeDocument/2006/relationships/image" Target="../media/image2.png"/><Relationship Id="rId4" Type="http://schemas.openxmlformats.org/officeDocument/2006/relationships/chart" Target="../charts/chart3.xml"/></Relationships>
</file>

<file path=xl/drawings/_rels/drawing3.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hyperlink" Target="#'Customer View Chart'!A1"/><Relationship Id="rId7" Type="http://schemas.openxmlformats.org/officeDocument/2006/relationships/image" Target="../media/image2.png"/><Relationship Id="rId2" Type="http://schemas.openxmlformats.org/officeDocument/2006/relationships/hyperlink" Target="#'What is Wellbeing Acorn'!A1"/><Relationship Id="rId1" Type="http://schemas.openxmlformats.org/officeDocument/2006/relationships/chart" Target="../charts/chart4.xml"/><Relationship Id="rId6" Type="http://schemas.openxmlformats.org/officeDocument/2006/relationships/hyperlink" Target="#'Profile Features'!A1"/><Relationship Id="rId5" Type="http://schemas.openxmlformats.org/officeDocument/2006/relationships/hyperlink" Target="#Type!A1"/><Relationship Id="rId4" Type="http://schemas.openxmlformats.org/officeDocument/2006/relationships/hyperlink" Target="#Group!A1"/></Relationships>
</file>

<file path=xl/drawings/_rels/drawing4.xml.rels><?xml version="1.0" encoding="UTF-8" standalone="yes"?>
<Relationships xmlns="http://schemas.openxmlformats.org/package/2006/relationships"><Relationship Id="rId3" Type="http://schemas.openxmlformats.org/officeDocument/2006/relationships/hyperlink" Target="#'What is Wellbeing Acorn'!A1"/><Relationship Id="rId7" Type="http://schemas.openxmlformats.org/officeDocument/2006/relationships/hyperlink" Target="#'Profile Features'!A1"/><Relationship Id="rId2" Type="http://schemas.openxmlformats.org/officeDocument/2006/relationships/image" Target="../media/image2.png"/><Relationship Id="rId1" Type="http://schemas.openxmlformats.org/officeDocument/2006/relationships/chart" Target="../charts/chart5.xml"/><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Customer View Chart'!A1"/></Relationships>
</file>

<file path=xl/drawings/_rels/drawing5.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hyperlink" Target="#Group!A1"/><Relationship Id="rId7" Type="http://schemas.openxmlformats.org/officeDocument/2006/relationships/image" Target="../media/image2.png"/><Relationship Id="rId2" Type="http://schemas.openxmlformats.org/officeDocument/2006/relationships/hyperlink" Target="#'Customer View Chart'!A1"/><Relationship Id="rId1" Type="http://schemas.openxmlformats.org/officeDocument/2006/relationships/hyperlink" Target="#'What is Wellbeing Acorn'!Print_Area"/><Relationship Id="rId6" Type="http://schemas.openxmlformats.org/officeDocument/2006/relationships/hyperlink" Target="https://www.caci.co.uk/datasets/wellbeing-acorn/" TargetMode="External"/><Relationship Id="rId5" Type="http://schemas.openxmlformats.org/officeDocument/2006/relationships/hyperlink" Target="#'Profile Features'!A1"/><Relationship Id="rId4" Type="http://schemas.openxmlformats.org/officeDocument/2006/relationships/hyperlink" Target="#Type!A1"/></Relationships>
</file>

<file path=xl/drawings/_rels/drawing6.xml.rels><?xml version="1.0" encoding="UTF-8" standalone="yes"?>
<Relationships xmlns="http://schemas.openxmlformats.org/package/2006/relationships"><Relationship Id="rId8" Type="http://schemas.openxmlformats.org/officeDocument/2006/relationships/image" Target="../media/image16.jpeg"/><Relationship Id="rId13" Type="http://schemas.openxmlformats.org/officeDocument/2006/relationships/image" Target="../media/image21.jpeg"/><Relationship Id="rId18" Type="http://schemas.openxmlformats.org/officeDocument/2006/relationships/image" Target="../media/image26.jpeg"/><Relationship Id="rId3" Type="http://schemas.openxmlformats.org/officeDocument/2006/relationships/image" Target="../media/image11.jpeg"/><Relationship Id="rId21" Type="http://schemas.openxmlformats.org/officeDocument/2006/relationships/image" Target="../media/image29.jpeg"/><Relationship Id="rId7" Type="http://schemas.openxmlformats.org/officeDocument/2006/relationships/image" Target="../media/image15.jpeg"/><Relationship Id="rId12" Type="http://schemas.openxmlformats.org/officeDocument/2006/relationships/image" Target="../media/image20.jpeg"/><Relationship Id="rId17" Type="http://schemas.openxmlformats.org/officeDocument/2006/relationships/image" Target="../media/image25.jpeg"/><Relationship Id="rId2" Type="http://schemas.openxmlformats.org/officeDocument/2006/relationships/image" Target="../media/image10.jpeg"/><Relationship Id="rId16" Type="http://schemas.openxmlformats.org/officeDocument/2006/relationships/image" Target="../media/image24.jpeg"/><Relationship Id="rId20" Type="http://schemas.openxmlformats.org/officeDocument/2006/relationships/image" Target="../media/image28.jpeg"/><Relationship Id="rId1" Type="http://schemas.openxmlformats.org/officeDocument/2006/relationships/image" Target="../media/image9.jpeg"/><Relationship Id="rId6" Type="http://schemas.openxmlformats.org/officeDocument/2006/relationships/image" Target="../media/image14.jpeg"/><Relationship Id="rId11" Type="http://schemas.openxmlformats.org/officeDocument/2006/relationships/image" Target="../media/image19.jpeg"/><Relationship Id="rId5" Type="http://schemas.openxmlformats.org/officeDocument/2006/relationships/image" Target="../media/image13.jpeg"/><Relationship Id="rId15" Type="http://schemas.openxmlformats.org/officeDocument/2006/relationships/image" Target="../media/image23.jpeg"/><Relationship Id="rId10" Type="http://schemas.openxmlformats.org/officeDocument/2006/relationships/image" Target="../media/image18.jpeg"/><Relationship Id="rId19" Type="http://schemas.openxmlformats.org/officeDocument/2006/relationships/image" Target="../media/image27.jpeg"/><Relationship Id="rId4" Type="http://schemas.openxmlformats.org/officeDocument/2006/relationships/image" Target="../media/image12.jpeg"/><Relationship Id="rId9" Type="http://schemas.openxmlformats.org/officeDocument/2006/relationships/image" Target="../media/image17.jpeg"/><Relationship Id="rId14" Type="http://schemas.openxmlformats.org/officeDocument/2006/relationships/image" Target="../media/image22.jpeg"/><Relationship Id="rId22" Type="http://schemas.openxmlformats.org/officeDocument/2006/relationships/image" Target="../media/image30.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31.png"/></Relationships>
</file>

<file path=xl/drawings/_rels/vmlDrawing2.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jpeg"/><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16</xdr:col>
      <xdr:colOff>133865</xdr:colOff>
      <xdr:row>8</xdr:row>
      <xdr:rowOff>28575</xdr:rowOff>
    </xdr:from>
    <xdr:to>
      <xdr:col>20</xdr:col>
      <xdr:colOff>28575</xdr:colOff>
      <xdr:row>11</xdr:row>
      <xdr:rowOff>142875</xdr:rowOff>
    </xdr:to>
    <xdr:sp macro="" textlink="">
      <xdr:nvSpPr>
        <xdr:cNvPr id="2" name="Rectangle: Rounded Corners 1">
          <a:extLst>
            <a:ext uri="{FF2B5EF4-FFF2-40B4-BE49-F238E27FC236}">
              <a16:creationId xmlns:a16="http://schemas.microsoft.com/office/drawing/2014/main" id="{A4F046BC-C3E6-46B1-ADA9-53D51AF0B42A}"/>
            </a:ext>
          </a:extLst>
        </xdr:cNvPr>
        <xdr:cNvSpPr/>
      </xdr:nvSpPr>
      <xdr:spPr>
        <a:xfrm>
          <a:off x="9992240" y="1171575"/>
          <a:ext cx="2285485" cy="56197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23</xdr:row>
      <xdr:rowOff>0</xdr:rowOff>
    </xdr:from>
    <xdr:to>
      <xdr:col>19</xdr:col>
      <xdr:colOff>419100</xdr:colOff>
      <xdr:row>47</xdr:row>
      <xdr:rowOff>19050</xdr:rowOff>
    </xdr:to>
    <xdr:graphicFrame macro="">
      <xdr:nvGraphicFramePr>
        <xdr:cNvPr id="3" name="Chart 2">
          <a:extLst>
            <a:ext uri="{FF2B5EF4-FFF2-40B4-BE49-F238E27FC236}">
              <a16:creationId xmlns:a16="http://schemas.microsoft.com/office/drawing/2014/main" id="{B5825A84-4536-4AEB-A2B7-2136E08748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16</xdr:col>
      <xdr:colOff>186309</xdr:colOff>
      <xdr:row>1</xdr:row>
      <xdr:rowOff>28575</xdr:rowOff>
    </xdr:from>
    <xdr:to>
      <xdr:col>20</xdr:col>
      <xdr:colOff>179962</xdr:colOff>
      <xdr:row>3</xdr:row>
      <xdr:rowOff>122350</xdr:rowOff>
    </xdr:to>
    <xdr:sp macro="" textlink="">
      <xdr:nvSpPr>
        <xdr:cNvPr id="4" name="Rounded Rectangle 22">
          <a:hlinkClick xmlns:r="http://schemas.openxmlformats.org/officeDocument/2006/relationships" r:id="rId2" tooltip="What is Acorn?"/>
          <a:extLst>
            <a:ext uri="{FF2B5EF4-FFF2-40B4-BE49-F238E27FC236}">
              <a16:creationId xmlns:a16="http://schemas.microsoft.com/office/drawing/2014/main" id="{C92C5AEB-9A61-46C5-BE95-CB9A7819EEC2}"/>
            </a:ext>
          </a:extLst>
        </xdr:cNvPr>
        <xdr:cNvSpPr>
          <a:spLocks/>
        </xdr:cNvSpPr>
      </xdr:nvSpPr>
      <xdr:spPr>
        <a:xfrm>
          <a:off x="10044684" y="66675"/>
          <a:ext cx="2384428"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755650</xdr:colOff>
      <xdr:row>1</xdr:row>
      <xdr:rowOff>28575</xdr:rowOff>
    </xdr:from>
    <xdr:to>
      <xdr:col>13</xdr:col>
      <xdr:colOff>516475</xdr:colOff>
      <xdr:row>3</xdr:row>
      <xdr:rowOff>122350</xdr:rowOff>
    </xdr:to>
    <xdr:sp macro="" textlink="">
      <xdr:nvSpPr>
        <xdr:cNvPr id="5" name="Rounded Rectangle 28">
          <a:hlinkClick xmlns:r="http://schemas.openxmlformats.org/officeDocument/2006/relationships" r:id="rId3" tooltip="Customer View Chart"/>
          <a:extLst>
            <a:ext uri="{FF2B5EF4-FFF2-40B4-BE49-F238E27FC236}">
              <a16:creationId xmlns:a16="http://schemas.microsoft.com/office/drawing/2014/main" id="{02247BED-523E-4FE0-801F-E34E0DAAF294}"/>
            </a:ext>
          </a:extLst>
        </xdr:cNvPr>
        <xdr:cNvSpPr>
          <a:spLocks/>
        </xdr:cNvSpPr>
      </xdr:nvSpPr>
      <xdr:spPr>
        <a:xfrm>
          <a:off x="5394325" y="66675"/>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7</xdr:col>
      <xdr:colOff>392650</xdr:colOff>
      <xdr:row>1</xdr:row>
      <xdr:rowOff>36175</xdr:rowOff>
    </xdr:from>
    <xdr:to>
      <xdr:col>10</xdr:col>
      <xdr:colOff>721800</xdr:colOff>
      <xdr:row>3</xdr:row>
      <xdr:rowOff>126775</xdr:rowOff>
    </xdr:to>
    <xdr:sp macro="" textlink="">
      <xdr:nvSpPr>
        <xdr:cNvPr id="6" name="Rounded Rectangle 131">
          <a:hlinkClick xmlns:r="http://schemas.openxmlformats.org/officeDocument/2006/relationships" r:id="rId4" tooltip="Acorn Type"/>
          <a:extLst>
            <a:ext uri="{FF2B5EF4-FFF2-40B4-BE49-F238E27FC236}">
              <a16:creationId xmlns:a16="http://schemas.microsoft.com/office/drawing/2014/main" id="{3657B16E-C3F7-4EB6-B7CD-52D99D390F0A}"/>
            </a:ext>
          </a:extLst>
        </xdr:cNvPr>
        <xdr:cNvSpPr>
          <a:spLocks/>
        </xdr:cNvSpPr>
      </xdr:nvSpPr>
      <xdr:spPr>
        <a:xfrm>
          <a:off x="3059650" y="74275"/>
          <a:ext cx="2300825" cy="471600"/>
        </a:xfrm>
        <a:prstGeom prst="roundRect">
          <a:avLst/>
        </a:prstGeom>
        <a:solidFill>
          <a:srgbClr val="1B8E82"/>
        </a:solidFill>
        <a:ln w="3175"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542390</xdr:colOff>
      <xdr:row>1</xdr:row>
      <xdr:rowOff>33000</xdr:rowOff>
    </xdr:from>
    <xdr:to>
      <xdr:col>16</xdr:col>
      <xdr:colOff>169865</xdr:colOff>
      <xdr:row>3</xdr:row>
      <xdr:rowOff>126775</xdr:rowOff>
    </xdr:to>
    <xdr:sp macro="" textlink="">
      <xdr:nvSpPr>
        <xdr:cNvPr id="7" name="Rounded Rectangle 28">
          <a:hlinkClick xmlns:r="http://schemas.openxmlformats.org/officeDocument/2006/relationships" r:id="rId5" tooltip="Profile Features"/>
          <a:extLst>
            <a:ext uri="{FF2B5EF4-FFF2-40B4-BE49-F238E27FC236}">
              <a16:creationId xmlns:a16="http://schemas.microsoft.com/office/drawing/2014/main" id="{2362C83F-A817-4B6C-A5AC-FB8D18354F93}"/>
            </a:ext>
          </a:extLst>
        </xdr:cNvPr>
        <xdr:cNvSpPr>
          <a:spLocks/>
        </xdr:cNvSpPr>
      </xdr:nvSpPr>
      <xdr:spPr>
        <a:xfrm>
          <a:off x="7724240" y="71100"/>
          <a:ext cx="2304000" cy="474775"/>
        </a:xfrm>
        <a:prstGeom prst="roundRect">
          <a:avLst/>
        </a:prstGeom>
        <a:solidFill>
          <a:srgbClr val="1B8E82"/>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28575</xdr:colOff>
          <xdr:row>8</xdr:row>
          <xdr:rowOff>38100</xdr:rowOff>
        </xdr:from>
        <xdr:to>
          <xdr:col>19</xdr:col>
          <xdr:colOff>228600</xdr:colOff>
          <xdr:row>9</xdr:row>
          <xdr:rowOff>142875</xdr:rowOff>
        </xdr:to>
        <xdr:sp macro="" textlink="">
          <xdr:nvSpPr>
            <xdr:cNvPr id="2049" name="Option Button 1" descr="Wellbeing Acorn Group" hidden="1">
              <a:extLst>
                <a:ext uri="{63B3BB69-23CF-44E3-9099-C40C66FF867C}">
                  <a14:compatExt spid="_x0000_s2049"/>
                </a:ext>
                <a:ext uri="{FF2B5EF4-FFF2-40B4-BE49-F238E27FC236}">
                  <a16:creationId xmlns:a16="http://schemas.microsoft.com/office/drawing/2014/main" id="{10704887-13A2-43D6-B868-683D8445B54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10</xdr:row>
          <xdr:rowOff>104775</xdr:rowOff>
        </xdr:from>
        <xdr:to>
          <xdr:col>19</xdr:col>
          <xdr:colOff>228600</xdr:colOff>
          <xdr:row>11</xdr:row>
          <xdr:rowOff>152400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id="{3C031DEF-7648-44D3-87ED-041EA653B2F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28575</xdr:colOff>
          <xdr:row>9</xdr:row>
          <xdr:rowOff>95250</xdr:rowOff>
        </xdr:from>
        <xdr:to>
          <xdr:col>19</xdr:col>
          <xdr:colOff>228600</xdr:colOff>
          <xdr:row>10</xdr:row>
          <xdr:rowOff>152400</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id="{76CF73B8-AF8C-4AB1-A5FB-E0709A0111C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85725</xdr:colOff>
      <xdr:row>8</xdr:row>
      <xdr:rowOff>0</xdr:rowOff>
    </xdr:from>
    <xdr:to>
      <xdr:col>16</xdr:col>
      <xdr:colOff>806863</xdr:colOff>
      <xdr:row>9</xdr:row>
      <xdr:rowOff>134551</xdr:rowOff>
    </xdr:to>
    <xdr:sp macro="" textlink="">
      <xdr:nvSpPr>
        <xdr:cNvPr id="8" name="TextBox 7">
          <a:extLst>
            <a:ext uri="{FF2B5EF4-FFF2-40B4-BE49-F238E27FC236}">
              <a16:creationId xmlns:a16="http://schemas.microsoft.com/office/drawing/2014/main" id="{88F53E57-31D7-4EDB-BC87-24C01590CB62}"/>
            </a:ext>
          </a:extLst>
        </xdr:cNvPr>
        <xdr:cNvSpPr txBox="1"/>
      </xdr:nvSpPr>
      <xdr:spPr>
        <a:xfrm>
          <a:off x="9944100" y="114300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latin typeface="Avenir Next LT Pro" panose="020B0504020202020204" pitchFamily="34" charset="0"/>
            </a:rPr>
            <a:t>Sort by</a:t>
          </a:r>
          <a:r>
            <a:rPr lang="en-GB" sz="1000"/>
            <a:t>:</a:t>
          </a:r>
        </a:p>
      </xdr:txBody>
    </xdr:sp>
    <xdr:clientData/>
  </xdr:twoCellAnchor>
  <xdr:twoCellAnchor>
    <xdr:from>
      <xdr:col>17</xdr:col>
      <xdr:colOff>38099</xdr:colOff>
      <xdr:row>15</xdr:row>
      <xdr:rowOff>57151</xdr:rowOff>
    </xdr:from>
    <xdr:to>
      <xdr:col>20</xdr:col>
      <xdr:colOff>47624</xdr:colOff>
      <xdr:row>20</xdr:row>
      <xdr:rowOff>209550</xdr:rowOff>
    </xdr:to>
    <xdr:graphicFrame macro="">
      <xdr:nvGraphicFramePr>
        <xdr:cNvPr id="9" name="Chart 8">
          <a:extLst>
            <a:ext uri="{FF2B5EF4-FFF2-40B4-BE49-F238E27FC236}">
              <a16:creationId xmlns:a16="http://schemas.microsoft.com/office/drawing/2014/main" id="{62B6E68A-70ED-4576-9E7B-223CDE971A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180532</xdr:colOff>
      <xdr:row>9</xdr:row>
      <xdr:rowOff>151053</xdr:rowOff>
    </xdr:from>
    <xdr:to>
      <xdr:col>16</xdr:col>
      <xdr:colOff>766264</xdr:colOff>
      <xdr:row>11</xdr:row>
      <xdr:rowOff>114077</xdr:rowOff>
    </xdr:to>
    <xdr:grpSp>
      <xdr:nvGrpSpPr>
        <xdr:cNvPr id="10" name="Group 9">
          <a:extLst>
            <a:ext uri="{FF2B5EF4-FFF2-40B4-BE49-F238E27FC236}">
              <a16:creationId xmlns:a16="http://schemas.microsoft.com/office/drawing/2014/main" id="{D2AFC7A1-A3AB-41A9-95E0-552008C75AE1}"/>
            </a:ext>
          </a:extLst>
        </xdr:cNvPr>
        <xdr:cNvGrpSpPr/>
      </xdr:nvGrpSpPr>
      <xdr:grpSpPr>
        <a:xfrm>
          <a:off x="10038907" y="1408353"/>
          <a:ext cx="585732" cy="296399"/>
          <a:chOff x="13087348" y="2505075"/>
          <a:chExt cx="3279673" cy="1476374"/>
        </a:xfrm>
      </xdr:grpSpPr>
      <xdr:sp macro="" textlink="">
        <xdr:nvSpPr>
          <xdr:cNvPr id="11" name="Arrow: Up 10">
            <a:extLst>
              <a:ext uri="{FF2B5EF4-FFF2-40B4-BE49-F238E27FC236}">
                <a16:creationId xmlns:a16="http://schemas.microsoft.com/office/drawing/2014/main" id="{2BDA4160-DB47-47C2-9AC6-A5219FCA111F}"/>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2" name="Group 11">
            <a:extLst>
              <a:ext uri="{FF2B5EF4-FFF2-40B4-BE49-F238E27FC236}">
                <a16:creationId xmlns:a16="http://schemas.microsoft.com/office/drawing/2014/main" id="{BC4045D7-7447-9F48-D9D9-7162BA88AAAC}"/>
              </a:ext>
            </a:extLst>
          </xdr:cNvPr>
          <xdr:cNvGrpSpPr/>
        </xdr:nvGrpSpPr>
        <xdr:grpSpPr>
          <a:xfrm>
            <a:off x="13906500" y="2524125"/>
            <a:ext cx="2460521" cy="1426601"/>
            <a:chOff x="2924177" y="1232716"/>
            <a:chExt cx="2460521" cy="1426601"/>
          </a:xfrm>
        </xdr:grpSpPr>
        <xdr:sp macro="" textlink="">
          <xdr:nvSpPr>
            <xdr:cNvPr id="13" name="Flowchart: Process 12">
              <a:extLst>
                <a:ext uri="{FF2B5EF4-FFF2-40B4-BE49-F238E27FC236}">
                  <a16:creationId xmlns:a16="http://schemas.microsoft.com/office/drawing/2014/main" id="{BF402583-508C-B043-06F9-EE514695D22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044057A6-AF01-E199-C9E9-AE897F24A0E1}"/>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6A00029B-40EC-0D87-762B-4D30970CC931}"/>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C8FEFD2A-6C96-4B10-61E7-684D0EBAA204}"/>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7" name="Flowchart: Process 16">
              <a:extLst>
                <a:ext uri="{FF2B5EF4-FFF2-40B4-BE49-F238E27FC236}">
                  <a16:creationId xmlns:a16="http://schemas.microsoft.com/office/drawing/2014/main" id="{BA7E36EB-9321-F7AD-640D-9E7C185973AE}"/>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8" name="Flowchart: Process 17">
              <a:extLst>
                <a:ext uri="{FF2B5EF4-FFF2-40B4-BE49-F238E27FC236}">
                  <a16:creationId xmlns:a16="http://schemas.microsoft.com/office/drawing/2014/main" id="{89B5F98B-DB0B-EA3D-8A05-D33CC882FED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18</xdr:col>
      <xdr:colOff>257175</xdr:colOff>
      <xdr:row>23</xdr:row>
      <xdr:rowOff>28575</xdr:rowOff>
    </xdr:from>
    <xdr:to>
      <xdr:col>18</xdr:col>
      <xdr:colOff>342526</xdr:colOff>
      <xdr:row>23</xdr:row>
      <xdr:rowOff>111005</xdr:rowOff>
    </xdr:to>
    <xdr:pic>
      <xdr:nvPicPr>
        <xdr:cNvPr id="19" name="Picture 18">
          <a:extLst>
            <a:ext uri="{FF2B5EF4-FFF2-40B4-BE49-F238E27FC236}">
              <a16:creationId xmlns:a16="http://schemas.microsoft.com/office/drawing/2014/main" id="{9CB62122-7EBF-40F7-B973-CBEF89BD6A08}"/>
            </a:ext>
          </a:extLst>
        </xdr:cNvPr>
        <xdr:cNvPicPr>
          <a:picLocks noChangeAspect="1"/>
        </xdr:cNvPicPr>
      </xdr:nvPicPr>
      <xdr:blipFill>
        <a:blip xmlns:r="http://schemas.openxmlformats.org/officeDocument/2006/relationships" r:embed="rId7"/>
        <a:stretch>
          <a:fillRect/>
        </a:stretch>
      </xdr:blipFill>
      <xdr:spPr>
        <a:xfrm>
          <a:off x="11477625" y="4133850"/>
          <a:ext cx="85351" cy="82430"/>
        </a:xfrm>
        <a:prstGeom prst="rect">
          <a:avLst/>
        </a:prstGeom>
      </xdr:spPr>
    </xdr:pic>
    <xdr:clientData/>
  </xdr:twoCellAnchor>
  <xdr:twoCellAnchor editAs="oneCell">
    <xdr:from>
      <xdr:col>18</xdr:col>
      <xdr:colOff>285750</xdr:colOff>
      <xdr:row>4</xdr:row>
      <xdr:rowOff>19050</xdr:rowOff>
    </xdr:from>
    <xdr:to>
      <xdr:col>20</xdr:col>
      <xdr:colOff>146050</xdr:colOff>
      <xdr:row>6</xdr:row>
      <xdr:rowOff>171450</xdr:rowOff>
    </xdr:to>
    <xdr:pic>
      <xdr:nvPicPr>
        <xdr:cNvPr id="20" name="Picture 19">
          <a:extLst>
            <a:ext uri="{FF2B5EF4-FFF2-40B4-BE49-F238E27FC236}">
              <a16:creationId xmlns:a16="http://schemas.microsoft.com/office/drawing/2014/main" id="{6B6698B1-BBC6-4F24-8F8A-BFC5D44118BC}"/>
            </a:ext>
          </a:extLst>
        </xdr:cNvPr>
        <xdr:cNvPicPr>
          <a:picLocks noChangeAspect="1"/>
        </xdr:cNvPicPr>
      </xdr:nvPicPr>
      <xdr:blipFill>
        <a:blip xmlns:r="http://schemas.openxmlformats.org/officeDocument/2006/relationships" r:embed="rId8"/>
        <a:stretch>
          <a:fillRect/>
        </a:stretch>
      </xdr:blipFill>
      <xdr:spPr>
        <a:xfrm>
          <a:off x="11506200" y="628650"/>
          <a:ext cx="889000" cy="342900"/>
        </a:xfrm>
        <a:prstGeom prst="rect">
          <a:avLst/>
        </a:prstGeom>
      </xdr:spPr>
    </xdr:pic>
    <xdr:clientData/>
  </xdr:twoCellAnchor>
  <xdr:twoCellAnchor editAs="oneCell">
    <xdr:from>
      <xdr:col>18</xdr:col>
      <xdr:colOff>371475</xdr:colOff>
      <xdr:row>23</xdr:row>
      <xdr:rowOff>0</xdr:rowOff>
    </xdr:from>
    <xdr:to>
      <xdr:col>19</xdr:col>
      <xdr:colOff>203157</xdr:colOff>
      <xdr:row>23</xdr:row>
      <xdr:rowOff>187487</xdr:rowOff>
    </xdr:to>
    <xdr:pic>
      <xdr:nvPicPr>
        <xdr:cNvPr id="21" name="Picture 20">
          <a:extLst>
            <a:ext uri="{FF2B5EF4-FFF2-40B4-BE49-F238E27FC236}">
              <a16:creationId xmlns:a16="http://schemas.microsoft.com/office/drawing/2014/main" id="{62312F53-CE07-4077-83E2-6EA0BD9B66BD}"/>
            </a:ext>
          </a:extLst>
        </xdr:cNvPr>
        <xdr:cNvPicPr>
          <a:picLocks noChangeAspect="1"/>
        </xdr:cNvPicPr>
      </xdr:nvPicPr>
      <xdr:blipFill>
        <a:blip xmlns:r="http://schemas.openxmlformats.org/officeDocument/2006/relationships" r:embed="rId9"/>
        <a:stretch>
          <a:fillRect/>
        </a:stretch>
      </xdr:blipFill>
      <xdr:spPr>
        <a:xfrm>
          <a:off x="11591925" y="4105275"/>
          <a:ext cx="346032" cy="187487"/>
        </a:xfrm>
        <a:prstGeom prst="rect">
          <a:avLst/>
        </a:prstGeom>
      </xdr:spPr>
    </xdr:pic>
    <xdr:clientData/>
  </xdr:twoCellAnchor>
  <xdr:twoCellAnchor editAs="absolute">
    <xdr:from>
      <xdr:col>2</xdr:col>
      <xdr:colOff>49750</xdr:colOff>
      <xdr:row>1</xdr:row>
      <xdr:rowOff>19050</xdr:rowOff>
    </xdr:from>
    <xdr:to>
      <xdr:col>7</xdr:col>
      <xdr:colOff>353500</xdr:colOff>
      <xdr:row>3</xdr:row>
      <xdr:rowOff>109650</xdr:rowOff>
    </xdr:to>
    <xdr:sp macro="" textlink="">
      <xdr:nvSpPr>
        <xdr:cNvPr id="22" name="Rounded Rectangle 131">
          <a:hlinkClick xmlns:r="http://schemas.openxmlformats.org/officeDocument/2006/relationships" r:id="rId10" tooltip="Acorn Group"/>
          <a:extLst>
            <a:ext uri="{FF2B5EF4-FFF2-40B4-BE49-F238E27FC236}">
              <a16:creationId xmlns:a16="http://schemas.microsoft.com/office/drawing/2014/main" id="{42179DC2-7E7C-48DE-AE8E-3F176F12A578}"/>
            </a:ext>
          </a:extLst>
        </xdr:cNvPr>
        <xdr:cNvSpPr>
          <a:spLocks/>
        </xdr:cNvSpPr>
      </xdr:nvSpPr>
      <xdr:spPr>
        <a:xfrm>
          <a:off x="716500" y="57150"/>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303749</xdr:colOff>
      <xdr:row>1</xdr:row>
      <xdr:rowOff>54796</xdr:rowOff>
    </xdr:from>
    <xdr:to>
      <xdr:col>21</xdr:col>
      <xdr:colOff>184149</xdr:colOff>
      <xdr:row>3</xdr:row>
      <xdr:rowOff>148571</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A042C520-1639-45CE-B24C-92AA6156C946}"/>
            </a:ext>
          </a:extLst>
        </xdr:cNvPr>
        <xdr:cNvSpPr>
          <a:spLocks/>
        </xdr:cNvSpPr>
      </xdr:nvSpPr>
      <xdr:spPr>
        <a:xfrm>
          <a:off x="10028774" y="92896"/>
          <a:ext cx="2271175"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724949</xdr:colOff>
      <xdr:row>1</xdr:row>
      <xdr:rowOff>59446</xdr:rowOff>
    </xdr:from>
    <xdr:to>
      <xdr:col>14</xdr:col>
      <xdr:colOff>452949</xdr:colOff>
      <xdr:row>3</xdr:row>
      <xdr:rowOff>150046</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BB386FCB-8696-4F99-8647-8DC75D9C60F8}"/>
            </a:ext>
          </a:extLst>
        </xdr:cNvPr>
        <xdr:cNvSpPr>
          <a:spLocks/>
        </xdr:cNvSpPr>
      </xdr:nvSpPr>
      <xdr:spPr>
        <a:xfrm>
          <a:off x="5363624" y="97546"/>
          <a:ext cx="227117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oneCell">
    <xdr:from>
      <xdr:col>14</xdr:col>
      <xdr:colOff>485774</xdr:colOff>
      <xdr:row>1</xdr:row>
      <xdr:rowOff>54796</xdr:rowOff>
    </xdr:from>
    <xdr:to>
      <xdr:col>17</xdr:col>
      <xdr:colOff>246599</xdr:colOff>
      <xdr:row>3</xdr:row>
      <xdr:rowOff>148571</xdr:rowOff>
    </xdr:to>
    <xdr:sp macro="" textlink="">
      <xdr:nvSpPr>
        <xdr:cNvPr id="4" name="Rounded Rectangle 28">
          <a:hlinkClick xmlns:r="http://schemas.openxmlformats.org/officeDocument/2006/relationships" r:id="rId3" tooltip="Profile Features"/>
          <a:extLst>
            <a:ext uri="{FF2B5EF4-FFF2-40B4-BE49-F238E27FC236}">
              <a16:creationId xmlns:a16="http://schemas.microsoft.com/office/drawing/2014/main" id="{AE311FA9-5020-4FE1-B5AA-41B5742EBB75}"/>
            </a:ext>
          </a:extLst>
        </xdr:cNvPr>
        <xdr:cNvSpPr>
          <a:spLocks/>
        </xdr:cNvSpPr>
      </xdr:nvSpPr>
      <xdr:spPr>
        <a:xfrm>
          <a:off x="7667624" y="92896"/>
          <a:ext cx="230400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5" name="Rectangle: Rounded Corners 4">
          <a:extLst>
            <a:ext uri="{FF2B5EF4-FFF2-40B4-BE49-F238E27FC236}">
              <a16:creationId xmlns:a16="http://schemas.microsoft.com/office/drawing/2014/main" id="{4B7223FF-88A0-4E21-B530-913C3F8EAB34}"/>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6" name="TextBox 5">
          <a:extLst>
            <a:ext uri="{FF2B5EF4-FFF2-40B4-BE49-F238E27FC236}">
              <a16:creationId xmlns:a16="http://schemas.microsoft.com/office/drawing/2014/main" id="{CE84A443-5BAA-4C34-A59E-EE8C5C0DEB80}"/>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3073" name="Option Button 1" hidden="1">
              <a:extLst>
                <a:ext uri="{63B3BB69-23CF-44E3-9099-C40C66FF867C}">
                  <a14:compatExt spid="_x0000_s3073"/>
                </a:ext>
                <a:ext uri="{FF2B5EF4-FFF2-40B4-BE49-F238E27FC236}">
                  <a16:creationId xmlns:a16="http://schemas.microsoft.com/office/drawing/2014/main" id="{33D77017-0203-4216-BC49-2A7A9187738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Wellbeing 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5A9B7A91-F731-4192-A333-E5BEF24A76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298F9345-F6F3-48AF-877E-D3CC9E7D22A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18</xdr:col>
      <xdr:colOff>19050</xdr:colOff>
      <xdr:row>15</xdr:row>
      <xdr:rowOff>28575</xdr:rowOff>
    </xdr:from>
    <xdr:to>
      <xdr:col>20</xdr:col>
      <xdr:colOff>459150</xdr:colOff>
      <xdr:row>43</xdr:row>
      <xdr:rowOff>149832</xdr:rowOff>
    </xdr:to>
    <xdr:graphicFrame macro="">
      <xdr:nvGraphicFramePr>
        <xdr:cNvPr id="7" name="Chart 6">
          <a:extLst>
            <a:ext uri="{FF2B5EF4-FFF2-40B4-BE49-F238E27FC236}">
              <a16:creationId xmlns:a16="http://schemas.microsoft.com/office/drawing/2014/main" id="{9EB270F7-0A68-477D-AF2C-8D1C60608D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352425</xdr:colOff>
      <xdr:row>9</xdr:row>
      <xdr:rowOff>123825</xdr:rowOff>
    </xdr:from>
    <xdr:to>
      <xdr:col>18</xdr:col>
      <xdr:colOff>85725</xdr:colOff>
      <xdr:row>11</xdr:row>
      <xdr:rowOff>95250</xdr:rowOff>
    </xdr:to>
    <xdr:grpSp>
      <xdr:nvGrpSpPr>
        <xdr:cNvPr id="8" name="Group 7">
          <a:extLst>
            <a:ext uri="{FF2B5EF4-FFF2-40B4-BE49-F238E27FC236}">
              <a16:creationId xmlns:a16="http://schemas.microsoft.com/office/drawing/2014/main" id="{CA80BFB3-EC33-45DF-8299-45C30B68E2A4}"/>
            </a:ext>
          </a:extLst>
        </xdr:cNvPr>
        <xdr:cNvGrpSpPr/>
      </xdr:nvGrpSpPr>
      <xdr:grpSpPr>
        <a:xfrm>
          <a:off x="10077450" y="1381125"/>
          <a:ext cx="581025" cy="304800"/>
          <a:chOff x="13087348" y="2505075"/>
          <a:chExt cx="3279673" cy="1476374"/>
        </a:xfrm>
      </xdr:grpSpPr>
      <xdr:sp macro="" textlink="">
        <xdr:nvSpPr>
          <xdr:cNvPr id="9" name="Arrow: Up 8">
            <a:extLst>
              <a:ext uri="{FF2B5EF4-FFF2-40B4-BE49-F238E27FC236}">
                <a16:creationId xmlns:a16="http://schemas.microsoft.com/office/drawing/2014/main" id="{6FFFE464-4D1F-F29A-AB88-2F945CB8F18E}"/>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0" name="Group 9">
            <a:extLst>
              <a:ext uri="{FF2B5EF4-FFF2-40B4-BE49-F238E27FC236}">
                <a16:creationId xmlns:a16="http://schemas.microsoft.com/office/drawing/2014/main" id="{F1902630-6AB8-5F48-2008-41265A21AB05}"/>
              </a:ext>
            </a:extLst>
          </xdr:cNvPr>
          <xdr:cNvGrpSpPr/>
        </xdr:nvGrpSpPr>
        <xdr:grpSpPr>
          <a:xfrm>
            <a:off x="13906500" y="2524125"/>
            <a:ext cx="2460521" cy="1426601"/>
            <a:chOff x="2924177" y="1232716"/>
            <a:chExt cx="2460521" cy="1426601"/>
          </a:xfrm>
        </xdr:grpSpPr>
        <xdr:sp macro="" textlink="">
          <xdr:nvSpPr>
            <xdr:cNvPr id="11" name="Flowchart: Process 10">
              <a:extLst>
                <a:ext uri="{FF2B5EF4-FFF2-40B4-BE49-F238E27FC236}">
                  <a16:creationId xmlns:a16="http://schemas.microsoft.com/office/drawing/2014/main" id="{555D88D8-3AA0-B649-7C67-1BC76E50F059}"/>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ABCDABA5-7728-920A-6D57-36054D04A337}"/>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43C80F45-10FB-E50E-C5E5-88B91587C658}"/>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42AC9B47-8F1B-DEC4-D9F1-DA119547653B}"/>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67D9D96B-C246-BB38-06B5-98313DE28521}"/>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B05FA66A-8C07-D439-7C66-556AE774A81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editAs="oneCell">
    <xdr:from>
      <xdr:col>19</xdr:col>
      <xdr:colOff>323850</xdr:colOff>
      <xdr:row>4</xdr:row>
      <xdr:rowOff>38100</xdr:rowOff>
    </xdr:from>
    <xdr:to>
      <xdr:col>21</xdr:col>
      <xdr:colOff>184149</xdr:colOff>
      <xdr:row>7</xdr:row>
      <xdr:rowOff>0</xdr:rowOff>
    </xdr:to>
    <xdr:pic>
      <xdr:nvPicPr>
        <xdr:cNvPr id="17" name="Picture 16">
          <a:extLst>
            <a:ext uri="{FF2B5EF4-FFF2-40B4-BE49-F238E27FC236}">
              <a16:creationId xmlns:a16="http://schemas.microsoft.com/office/drawing/2014/main" id="{F5A840BE-C8C9-4DE9-A30D-E9E194E634EE}"/>
            </a:ext>
          </a:extLst>
        </xdr:cNvPr>
        <xdr:cNvPicPr>
          <a:picLocks noChangeAspect="1"/>
        </xdr:cNvPicPr>
      </xdr:nvPicPr>
      <xdr:blipFill>
        <a:blip xmlns:r="http://schemas.openxmlformats.org/officeDocument/2006/relationships" r:embed="rId5"/>
        <a:stretch>
          <a:fillRect/>
        </a:stretch>
      </xdr:blipFill>
      <xdr:spPr>
        <a:xfrm>
          <a:off x="11410950" y="647700"/>
          <a:ext cx="888999" cy="342900"/>
        </a:xfrm>
        <a:prstGeom prst="rect">
          <a:avLst/>
        </a:prstGeom>
      </xdr:spPr>
    </xdr:pic>
    <xdr:clientData/>
  </xdr:twoCellAnchor>
  <xdr:twoCellAnchor editAs="absolute">
    <xdr:from>
      <xdr:col>8</xdr:col>
      <xdr:colOff>53562</xdr:colOff>
      <xdr:row>1</xdr:row>
      <xdr:rowOff>49623</xdr:rowOff>
    </xdr:from>
    <xdr:to>
      <xdr:col>11</xdr:col>
      <xdr:colOff>664212</xdr:colOff>
      <xdr:row>3</xdr:row>
      <xdr:rowOff>137048</xdr:rowOff>
    </xdr:to>
    <xdr:sp macro="" textlink="">
      <xdr:nvSpPr>
        <xdr:cNvPr id="18" name="Rounded Rectangle 131">
          <a:hlinkClick xmlns:r="http://schemas.openxmlformats.org/officeDocument/2006/relationships" r:id="rId6" tooltip="Acorn Type"/>
          <a:extLst>
            <a:ext uri="{FF2B5EF4-FFF2-40B4-BE49-F238E27FC236}">
              <a16:creationId xmlns:a16="http://schemas.microsoft.com/office/drawing/2014/main" id="{E018C090-AACB-4A7D-9158-9245C34E8F6F}"/>
            </a:ext>
          </a:extLst>
        </xdr:cNvPr>
        <xdr:cNvSpPr>
          <a:spLocks/>
        </xdr:cNvSpPr>
      </xdr:nvSpPr>
      <xdr:spPr>
        <a:xfrm>
          <a:off x="3034887" y="87723"/>
          <a:ext cx="2268000" cy="468425"/>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absolute">
    <xdr:from>
      <xdr:col>2</xdr:col>
      <xdr:colOff>28146</xdr:colOff>
      <xdr:row>1</xdr:row>
      <xdr:rowOff>50800</xdr:rowOff>
    </xdr:from>
    <xdr:to>
      <xdr:col>8</xdr:col>
      <xdr:colOff>14396</xdr:colOff>
      <xdr:row>3</xdr:row>
      <xdr:rowOff>141400</xdr:rowOff>
    </xdr:to>
    <xdr:sp macro="" textlink="">
      <xdr:nvSpPr>
        <xdr:cNvPr id="19" name="Rounded Rectangle 131">
          <a:hlinkClick xmlns:r="http://schemas.openxmlformats.org/officeDocument/2006/relationships" r:id="rId7" tooltip="Acorn Group"/>
          <a:extLst>
            <a:ext uri="{FF2B5EF4-FFF2-40B4-BE49-F238E27FC236}">
              <a16:creationId xmlns:a16="http://schemas.microsoft.com/office/drawing/2014/main" id="{6F988033-2BBD-4BE6-B0FE-0E62EB84484A}"/>
            </a:ext>
          </a:extLst>
        </xdr:cNvPr>
        <xdr:cNvSpPr>
          <a:spLocks/>
        </xdr:cNvSpPr>
      </xdr:nvSpPr>
      <xdr:spPr>
        <a:xfrm>
          <a:off x="694896" y="88900"/>
          <a:ext cx="2300825"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9</xdr:col>
      <xdr:colOff>305818</xdr:colOff>
      <xdr:row>27</xdr:row>
      <xdr:rowOff>219075</xdr:rowOff>
    </xdr:from>
    <xdr:to>
      <xdr:col>13</xdr:col>
      <xdr:colOff>409576</xdr:colOff>
      <xdr:row>38</xdr:row>
      <xdr:rowOff>161925</xdr:rowOff>
    </xdr:to>
    <xdr:sp macro="" textlink="$C$78">
      <xdr:nvSpPr>
        <xdr:cNvPr id="2" name="Rectangle 1">
          <a:extLst>
            <a:ext uri="{FF2B5EF4-FFF2-40B4-BE49-F238E27FC236}">
              <a16:creationId xmlns:a16="http://schemas.microsoft.com/office/drawing/2014/main" id="{16D6E048-4C7B-4A4E-8570-8EC0696270C4}"/>
            </a:ext>
          </a:extLst>
        </xdr:cNvPr>
        <xdr:cNvSpPr/>
      </xdr:nvSpPr>
      <xdr:spPr>
        <a:xfrm>
          <a:off x="4563493" y="5086350"/>
          <a:ext cx="3266058"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xdr:from>
      <xdr:col>3</xdr:col>
      <xdr:colOff>142875</xdr:colOff>
      <xdr:row>16</xdr:row>
      <xdr:rowOff>57150</xdr:rowOff>
    </xdr:from>
    <xdr:to>
      <xdr:col>9</xdr:col>
      <xdr:colOff>104775</xdr:colOff>
      <xdr:row>27</xdr:row>
      <xdr:rowOff>104775</xdr:rowOff>
    </xdr:to>
    <xdr:sp macro="" textlink="$Y$8">
      <xdr:nvSpPr>
        <xdr:cNvPr id="3" name="TextBox 2">
          <a:extLst>
            <a:ext uri="{FF2B5EF4-FFF2-40B4-BE49-F238E27FC236}">
              <a16:creationId xmlns:a16="http://schemas.microsoft.com/office/drawing/2014/main" id="{962329A9-1066-426E-A5C1-624112E22705}"/>
            </a:ext>
          </a:extLst>
        </xdr:cNvPr>
        <xdr:cNvSpPr txBox="1"/>
      </xdr:nvSpPr>
      <xdr:spPr>
        <a:xfrm>
          <a:off x="1038225" y="2257425"/>
          <a:ext cx="3324225"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314325</xdr:colOff>
      <xdr:row>15</xdr:row>
      <xdr:rowOff>114300</xdr:rowOff>
    </xdr:from>
    <xdr:to>
      <xdr:col>13</xdr:col>
      <xdr:colOff>523875</xdr:colOff>
      <xdr:row>27</xdr:row>
      <xdr:rowOff>38100</xdr:rowOff>
    </xdr:to>
    <xdr:sp macro="" textlink="$Y$7">
      <xdr:nvSpPr>
        <xdr:cNvPr id="4" name="TextBox 3">
          <a:extLst>
            <a:ext uri="{FF2B5EF4-FFF2-40B4-BE49-F238E27FC236}">
              <a16:creationId xmlns:a16="http://schemas.microsoft.com/office/drawing/2014/main" id="{11429F3F-7FC1-45C0-BAC0-3CE62FAA50E8}"/>
            </a:ext>
          </a:extLst>
        </xdr:cNvPr>
        <xdr:cNvSpPr txBox="1"/>
      </xdr:nvSpPr>
      <xdr:spPr>
        <a:xfrm>
          <a:off x="4572000" y="2190750"/>
          <a:ext cx="3371850" cy="2714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3</xdr:col>
      <xdr:colOff>276225</xdr:colOff>
      <xdr:row>27</xdr:row>
      <xdr:rowOff>209550</xdr:rowOff>
    </xdr:from>
    <xdr:to>
      <xdr:col>9</xdr:col>
      <xdr:colOff>238125</xdr:colOff>
      <xdr:row>40</xdr:row>
      <xdr:rowOff>76200</xdr:rowOff>
    </xdr:to>
    <xdr:sp macro="" textlink="$Y$10">
      <xdr:nvSpPr>
        <xdr:cNvPr id="5" name="TextBox 4">
          <a:extLst>
            <a:ext uri="{FF2B5EF4-FFF2-40B4-BE49-F238E27FC236}">
              <a16:creationId xmlns:a16="http://schemas.microsoft.com/office/drawing/2014/main" id="{AA41FC2A-BC7F-4295-B77C-A0EEFAF5C110}"/>
            </a:ext>
          </a:extLst>
        </xdr:cNvPr>
        <xdr:cNvSpPr txBox="1"/>
      </xdr:nvSpPr>
      <xdr:spPr>
        <a:xfrm>
          <a:off x="1171575" y="5076825"/>
          <a:ext cx="3324225" cy="3086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editAs="absolute">
    <xdr:from>
      <xdr:col>2</xdr:col>
      <xdr:colOff>4619</xdr:colOff>
      <xdr:row>12</xdr:row>
      <xdr:rowOff>128473</xdr:rowOff>
    </xdr:from>
    <xdr:to>
      <xdr:col>13</xdr:col>
      <xdr:colOff>619126</xdr:colOff>
      <xdr:row>41</xdr:row>
      <xdr:rowOff>85725</xdr:rowOff>
    </xdr:to>
    <xdr:graphicFrame macro="">
      <xdr:nvGraphicFramePr>
        <xdr:cNvPr id="6" name="Chart 5">
          <a:extLst>
            <a:ext uri="{FF2B5EF4-FFF2-40B4-BE49-F238E27FC236}">
              <a16:creationId xmlns:a16="http://schemas.microsoft.com/office/drawing/2014/main" id="{A921647C-27E4-4776-965C-2447496A28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288433</xdr:colOff>
      <xdr:row>17</xdr:row>
      <xdr:rowOff>134155</xdr:rowOff>
    </xdr:from>
    <xdr:to>
      <xdr:col>9</xdr:col>
      <xdr:colOff>306220</xdr:colOff>
      <xdr:row>40</xdr:row>
      <xdr:rowOff>117725</xdr:rowOff>
    </xdr:to>
    <xdr:cxnSp macro="">
      <xdr:nvCxnSpPr>
        <xdr:cNvPr id="7" name="Straight Connector 6">
          <a:extLst>
            <a:ext uri="{FF2B5EF4-FFF2-40B4-BE49-F238E27FC236}">
              <a16:creationId xmlns:a16="http://schemas.microsoft.com/office/drawing/2014/main" id="{6EFBA3B9-FDF9-4AFD-86B9-52A4848BFD50}"/>
            </a:ext>
          </a:extLst>
        </xdr:cNvPr>
        <xdr:cNvCxnSpPr/>
      </xdr:nvCxnSpPr>
      <xdr:spPr>
        <a:xfrm>
          <a:off x="4546108" y="2524930"/>
          <a:ext cx="17787" cy="567952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316878</xdr:colOff>
      <xdr:row>29</xdr:row>
      <xdr:rowOff>1507</xdr:rowOff>
    </xdr:from>
    <xdr:to>
      <xdr:col>13</xdr:col>
      <xdr:colOff>485775</xdr:colOff>
      <xdr:row>29</xdr:row>
      <xdr:rowOff>28575</xdr:rowOff>
    </xdr:to>
    <xdr:cxnSp macro="">
      <xdr:nvCxnSpPr>
        <xdr:cNvPr id="8" name="Straight Connector 7">
          <a:extLst>
            <a:ext uri="{FF2B5EF4-FFF2-40B4-BE49-F238E27FC236}">
              <a16:creationId xmlns:a16="http://schemas.microsoft.com/office/drawing/2014/main" id="{1FC9D1AE-C7A9-44D8-A6AD-644A38032E67}"/>
            </a:ext>
          </a:extLst>
        </xdr:cNvPr>
        <xdr:cNvCxnSpPr/>
      </xdr:nvCxnSpPr>
      <xdr:spPr>
        <a:xfrm>
          <a:off x="1212228" y="5364082"/>
          <a:ext cx="6693522" cy="27068"/>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315341</xdr:colOff>
      <xdr:row>16</xdr:row>
      <xdr:rowOff>180975</xdr:rowOff>
    </xdr:from>
    <xdr:to>
      <xdr:col>13</xdr:col>
      <xdr:colOff>381000</xdr:colOff>
      <xdr:row>27</xdr:row>
      <xdr:rowOff>200025</xdr:rowOff>
    </xdr:to>
    <xdr:sp macro="" textlink="$C$76">
      <xdr:nvSpPr>
        <xdr:cNvPr id="9" name="Rectangle 8">
          <a:extLst>
            <a:ext uri="{FF2B5EF4-FFF2-40B4-BE49-F238E27FC236}">
              <a16:creationId xmlns:a16="http://schemas.microsoft.com/office/drawing/2014/main" id="{BBD766B0-3BB8-4ECB-9486-2C4B23FF6046}"/>
            </a:ext>
          </a:extLst>
        </xdr:cNvPr>
        <xdr:cNvSpPr/>
      </xdr:nvSpPr>
      <xdr:spPr>
        <a:xfrm>
          <a:off x="4573016" y="2381250"/>
          <a:ext cx="3227959"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239142</xdr:colOff>
      <xdr:row>16</xdr:row>
      <xdr:rowOff>190499</xdr:rowOff>
    </xdr:from>
    <xdr:to>
      <xdr:col>9</xdr:col>
      <xdr:colOff>286767</xdr:colOff>
      <xdr:row>27</xdr:row>
      <xdr:rowOff>200024</xdr:rowOff>
    </xdr:to>
    <xdr:sp macro="" textlink="$C$77">
      <xdr:nvSpPr>
        <xdr:cNvPr id="10" name="Rectangle 9">
          <a:extLst>
            <a:ext uri="{FF2B5EF4-FFF2-40B4-BE49-F238E27FC236}">
              <a16:creationId xmlns:a16="http://schemas.microsoft.com/office/drawing/2014/main" id="{E9B7478C-794F-4673-9C49-47CE85E2AEB4}"/>
            </a:ext>
          </a:extLst>
        </xdr:cNvPr>
        <xdr:cNvSpPr/>
      </xdr:nvSpPr>
      <xdr:spPr>
        <a:xfrm>
          <a:off x="1134492" y="2390774"/>
          <a:ext cx="3409950" cy="2676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209550</xdr:rowOff>
    </xdr:from>
    <xdr:to>
      <xdr:col>9</xdr:col>
      <xdr:colOff>296292</xdr:colOff>
      <xdr:row>38</xdr:row>
      <xdr:rowOff>152400</xdr:rowOff>
    </xdr:to>
    <xdr:sp macro="" textlink="$C$79">
      <xdr:nvSpPr>
        <xdr:cNvPr id="11" name="Rectangle 10">
          <a:extLst>
            <a:ext uri="{FF2B5EF4-FFF2-40B4-BE49-F238E27FC236}">
              <a16:creationId xmlns:a16="http://schemas.microsoft.com/office/drawing/2014/main" id="{82A1985C-1FA3-4C7C-AEF4-50656FDC9447}"/>
            </a:ext>
          </a:extLst>
        </xdr:cNvPr>
        <xdr:cNvSpPr/>
      </xdr:nvSpPr>
      <xdr:spPr>
        <a:xfrm>
          <a:off x="1144016" y="5076825"/>
          <a:ext cx="3409951" cy="2667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70551</xdr:colOff>
      <xdr:row>21</xdr:row>
      <xdr:rowOff>34095</xdr:rowOff>
    </xdr:from>
    <xdr:to>
      <xdr:col>14</xdr:col>
      <xdr:colOff>214551</xdr:colOff>
      <xdr:row>21</xdr:row>
      <xdr:rowOff>178095</xdr:rowOff>
    </xdr:to>
    <xdr:sp macro="" textlink="">
      <xdr:nvSpPr>
        <xdr:cNvPr id="12" name="Oval 11">
          <a:extLst>
            <a:ext uri="{FF2B5EF4-FFF2-40B4-BE49-F238E27FC236}">
              <a16:creationId xmlns:a16="http://schemas.microsoft.com/office/drawing/2014/main" id="{6A80FB7D-7D1F-4B86-9DDB-ED78213D5C8B}"/>
            </a:ext>
          </a:extLst>
        </xdr:cNvPr>
        <xdr:cNvSpPr>
          <a:spLocks noChangeAspect="1"/>
        </xdr:cNvSpPr>
      </xdr:nvSpPr>
      <xdr:spPr>
        <a:xfrm>
          <a:off x="8281101" y="3415470"/>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25</xdr:row>
      <xdr:rowOff>59489</xdr:rowOff>
    </xdr:from>
    <xdr:to>
      <xdr:col>14</xdr:col>
      <xdr:colOff>213272</xdr:colOff>
      <xdr:row>25</xdr:row>
      <xdr:rowOff>203489</xdr:rowOff>
    </xdr:to>
    <xdr:sp macro="" textlink="">
      <xdr:nvSpPr>
        <xdr:cNvPr id="13" name="Oval 12">
          <a:extLst>
            <a:ext uri="{FF2B5EF4-FFF2-40B4-BE49-F238E27FC236}">
              <a16:creationId xmlns:a16="http://schemas.microsoft.com/office/drawing/2014/main" id="{00F6E15A-7854-4D64-85FE-0DC02A57DDB7}"/>
            </a:ext>
          </a:extLst>
        </xdr:cNvPr>
        <xdr:cNvSpPr>
          <a:spLocks noChangeAspect="1"/>
        </xdr:cNvSpPr>
      </xdr:nvSpPr>
      <xdr:spPr>
        <a:xfrm>
          <a:off x="8279822" y="443146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99241</xdr:colOff>
      <xdr:row>30</xdr:row>
      <xdr:rowOff>52574</xdr:rowOff>
    </xdr:from>
    <xdr:to>
      <xdr:col>14</xdr:col>
      <xdr:colOff>243241</xdr:colOff>
      <xdr:row>30</xdr:row>
      <xdr:rowOff>196574</xdr:rowOff>
    </xdr:to>
    <xdr:sp macro="" textlink="">
      <xdr:nvSpPr>
        <xdr:cNvPr id="14" name="Oval 13">
          <a:extLst>
            <a:ext uri="{FF2B5EF4-FFF2-40B4-BE49-F238E27FC236}">
              <a16:creationId xmlns:a16="http://schemas.microsoft.com/office/drawing/2014/main" id="{607C052D-4134-44A7-B700-B832E27DB80C}"/>
            </a:ext>
          </a:extLst>
        </xdr:cNvPr>
        <xdr:cNvSpPr>
          <a:spLocks noChangeAspect="1"/>
        </xdr:cNvSpPr>
      </xdr:nvSpPr>
      <xdr:spPr>
        <a:xfrm>
          <a:off x="8309791" y="566279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93503</xdr:colOff>
      <xdr:row>35</xdr:row>
      <xdr:rowOff>38862</xdr:rowOff>
    </xdr:from>
    <xdr:to>
      <xdr:col>14</xdr:col>
      <xdr:colOff>237503</xdr:colOff>
      <xdr:row>35</xdr:row>
      <xdr:rowOff>182862</xdr:rowOff>
    </xdr:to>
    <xdr:sp macro="" textlink="">
      <xdr:nvSpPr>
        <xdr:cNvPr id="15" name="Oval 14">
          <a:extLst>
            <a:ext uri="{FF2B5EF4-FFF2-40B4-BE49-F238E27FC236}">
              <a16:creationId xmlns:a16="http://schemas.microsoft.com/office/drawing/2014/main" id="{C3A330A7-5CC2-4BAF-B936-2292D6764CF8}"/>
            </a:ext>
          </a:extLst>
        </xdr:cNvPr>
        <xdr:cNvSpPr>
          <a:spLocks noChangeAspect="1"/>
        </xdr:cNvSpPr>
      </xdr:nvSpPr>
      <xdr:spPr>
        <a:xfrm>
          <a:off x="8304053" y="6887337"/>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485775</xdr:colOff>
      <xdr:row>15</xdr:row>
      <xdr:rowOff>104775</xdr:rowOff>
    </xdr:to>
    <xdr:sp macro="" textlink="">
      <xdr:nvSpPr>
        <xdr:cNvPr id="16" name="TextBox 15">
          <a:extLst>
            <a:ext uri="{FF2B5EF4-FFF2-40B4-BE49-F238E27FC236}">
              <a16:creationId xmlns:a16="http://schemas.microsoft.com/office/drawing/2014/main" id="{164A0099-BFF8-46D6-BBD8-B78006A0B738}"/>
            </a:ext>
          </a:extLst>
        </xdr:cNvPr>
        <xdr:cNvSpPr txBox="1"/>
      </xdr:nvSpPr>
      <xdr:spPr>
        <a:xfrm>
          <a:off x="809625"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Niche</a:t>
          </a:r>
        </a:p>
      </xdr:txBody>
    </xdr:sp>
    <xdr:clientData/>
  </xdr:twoCellAnchor>
  <xdr:twoCellAnchor editAs="oneCell">
    <xdr:from>
      <xdr:col>12</xdr:col>
      <xdr:colOff>238125</xdr:colOff>
      <xdr:row>42</xdr:row>
      <xdr:rowOff>85725</xdr:rowOff>
    </xdr:from>
    <xdr:to>
      <xdr:col>13</xdr:col>
      <xdr:colOff>447675</xdr:colOff>
      <xdr:row>49</xdr:row>
      <xdr:rowOff>9525</xdr:rowOff>
    </xdr:to>
    <xdr:sp macro="" textlink="">
      <xdr:nvSpPr>
        <xdr:cNvPr id="17" name="TextBox 16">
          <a:extLst>
            <a:ext uri="{FF2B5EF4-FFF2-40B4-BE49-F238E27FC236}">
              <a16:creationId xmlns:a16="http://schemas.microsoft.com/office/drawing/2014/main" id="{F853191C-B465-4BB3-97E0-F07202676850}"/>
            </a:ext>
          </a:extLst>
        </xdr:cNvPr>
        <xdr:cNvSpPr txBox="1"/>
      </xdr:nvSpPr>
      <xdr:spPr>
        <a:xfrm>
          <a:off x="6877050" y="8458200"/>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Opportunity</a:t>
          </a:r>
        </a:p>
      </xdr:txBody>
    </xdr:sp>
    <xdr:clientData/>
  </xdr:twoCellAnchor>
  <xdr:twoCellAnchor editAs="oneCell">
    <xdr:from>
      <xdr:col>2</xdr:col>
      <xdr:colOff>152400</xdr:colOff>
      <xdr:row>42</xdr:row>
      <xdr:rowOff>114300</xdr:rowOff>
    </xdr:from>
    <xdr:to>
      <xdr:col>5</xdr:col>
      <xdr:colOff>2396</xdr:colOff>
      <xdr:row>49</xdr:row>
      <xdr:rowOff>0</xdr:rowOff>
    </xdr:to>
    <xdr:sp macro="" textlink="">
      <xdr:nvSpPr>
        <xdr:cNvPr id="18" name="TextBox 17">
          <a:extLst>
            <a:ext uri="{FF2B5EF4-FFF2-40B4-BE49-F238E27FC236}">
              <a16:creationId xmlns:a16="http://schemas.microsoft.com/office/drawing/2014/main" id="{0746F1C6-DD52-496F-8362-85E2FFD5B19A}"/>
            </a:ext>
          </a:extLst>
        </xdr:cNvPr>
        <xdr:cNvSpPr txBox="1"/>
      </xdr:nvSpPr>
      <xdr:spPr>
        <a:xfrm>
          <a:off x="819150" y="8458200"/>
          <a:ext cx="992996" cy="21907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Low</a:t>
          </a:r>
          <a:r>
            <a:rPr lang="en-GB" sz="1000" b="1">
              <a:solidFill>
                <a:schemeClr val="bg1"/>
              </a:solidFill>
            </a:rPr>
            <a:t> </a:t>
          </a:r>
          <a:r>
            <a:rPr lang="en-GB" sz="1000" b="1">
              <a:solidFill>
                <a:schemeClr val="bg1"/>
              </a:solidFill>
              <a:latin typeface="Avenir Next LT Pro" panose="020B0504020202020204" pitchFamily="34" charset="0"/>
            </a:rPr>
            <a:t>Priority</a:t>
          </a:r>
        </a:p>
      </xdr:txBody>
    </xdr:sp>
    <xdr:clientData/>
  </xdr:twoCellAnchor>
  <xdr:twoCellAnchor editAs="oneCell">
    <xdr:from>
      <xdr:col>12</xdr:col>
      <xdr:colOff>333375</xdr:colOff>
      <xdr:row>12</xdr:row>
      <xdr:rowOff>171450</xdr:rowOff>
    </xdr:from>
    <xdr:to>
      <xdr:col>13</xdr:col>
      <xdr:colOff>542925</xdr:colOff>
      <xdr:row>15</xdr:row>
      <xdr:rowOff>104775</xdr:rowOff>
    </xdr:to>
    <xdr:sp macro="" textlink="">
      <xdr:nvSpPr>
        <xdr:cNvPr id="19" name="TextBox 18">
          <a:extLst>
            <a:ext uri="{FF2B5EF4-FFF2-40B4-BE49-F238E27FC236}">
              <a16:creationId xmlns:a16="http://schemas.microsoft.com/office/drawing/2014/main" id="{0521C4CA-7038-4C94-A24E-9C9E24A727B4}"/>
            </a:ext>
          </a:extLst>
        </xdr:cNvPr>
        <xdr:cNvSpPr txBox="1"/>
      </xdr:nvSpPr>
      <xdr:spPr>
        <a:xfrm>
          <a:off x="6972300" y="1952625"/>
          <a:ext cx="990600" cy="2286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latin typeface="Avenir Next LT Pro" panose="020B0504020202020204" pitchFamily="34" charset="0"/>
            </a:rPr>
            <a:t>Core</a:t>
          </a:r>
        </a:p>
      </xdr:txBody>
    </xdr:sp>
    <xdr:clientData/>
  </xdr:twoCellAnchor>
  <xdr:twoCellAnchor>
    <xdr:from>
      <xdr:col>16</xdr:col>
      <xdr:colOff>96300</xdr:colOff>
      <xdr:row>1</xdr:row>
      <xdr:rowOff>47625</xdr:rowOff>
    </xdr:from>
    <xdr:to>
      <xdr:col>20</xdr:col>
      <xdr:colOff>180975</xdr:colOff>
      <xdr:row>3</xdr:row>
      <xdr:rowOff>138225</xdr:rowOff>
    </xdr:to>
    <xdr:sp macro="" textlink="">
      <xdr:nvSpPr>
        <xdr:cNvPr id="20" name="Rounded Rectangle 22">
          <a:hlinkClick xmlns:r="http://schemas.openxmlformats.org/officeDocument/2006/relationships" r:id="rId2" tooltip="What is Acorn?"/>
          <a:extLst>
            <a:ext uri="{FF2B5EF4-FFF2-40B4-BE49-F238E27FC236}">
              <a16:creationId xmlns:a16="http://schemas.microsoft.com/office/drawing/2014/main" id="{3FD93CC6-FA07-4999-AEF0-699BF3EF6CFF}"/>
            </a:ext>
          </a:extLst>
        </xdr:cNvPr>
        <xdr:cNvSpPr>
          <a:spLocks/>
        </xdr:cNvSpPr>
      </xdr:nvSpPr>
      <xdr:spPr>
        <a:xfrm>
          <a:off x="10107075" y="85725"/>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xdr:from>
      <xdr:col>10</xdr:col>
      <xdr:colOff>311926</xdr:colOff>
      <xdr:row>1</xdr:row>
      <xdr:rowOff>28575</xdr:rowOff>
    </xdr:from>
    <xdr:to>
      <xdr:col>13</xdr:col>
      <xdr:colOff>272776</xdr:colOff>
      <xdr:row>3</xdr:row>
      <xdr:rowOff>119175</xdr:rowOff>
    </xdr:to>
    <xdr:sp macro="" textlink="">
      <xdr:nvSpPr>
        <xdr:cNvPr id="21" name="Rounded Rectangle 28">
          <a:hlinkClick xmlns:r="http://schemas.openxmlformats.org/officeDocument/2006/relationships" r:id="rId3" tooltip="Customer View Chart"/>
          <a:extLst>
            <a:ext uri="{FF2B5EF4-FFF2-40B4-BE49-F238E27FC236}">
              <a16:creationId xmlns:a16="http://schemas.microsoft.com/office/drawing/2014/main" id="{093BE832-4041-4683-A6B1-DFB2BD0ABB01}"/>
            </a:ext>
          </a:extLst>
        </xdr:cNvPr>
        <xdr:cNvSpPr>
          <a:spLocks/>
        </xdr:cNvSpPr>
      </xdr:nvSpPr>
      <xdr:spPr>
        <a:xfrm>
          <a:off x="5388751" y="66675"/>
          <a:ext cx="2304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xdr:from>
      <xdr:col>2</xdr:col>
      <xdr:colOff>34925</xdr:colOff>
      <xdr:row>1</xdr:row>
      <xdr:rowOff>38100</xdr:rowOff>
    </xdr:from>
    <xdr:to>
      <xdr:col>6</xdr:col>
      <xdr:colOff>338675</xdr:colOff>
      <xdr:row>3</xdr:row>
      <xdr:rowOff>128700</xdr:rowOff>
    </xdr:to>
    <xdr:sp macro="" textlink="">
      <xdr:nvSpPr>
        <xdr:cNvPr id="22" name="Rounded Rectangle 131">
          <a:hlinkClick xmlns:r="http://schemas.openxmlformats.org/officeDocument/2006/relationships" r:id="rId4" tooltip="Acorn Group"/>
          <a:extLst>
            <a:ext uri="{FF2B5EF4-FFF2-40B4-BE49-F238E27FC236}">
              <a16:creationId xmlns:a16="http://schemas.microsoft.com/office/drawing/2014/main" id="{1F69706F-8CFA-40E7-8C53-BBC093E18842}"/>
            </a:ext>
          </a:extLst>
        </xdr:cNvPr>
        <xdr:cNvSpPr>
          <a:spLocks/>
        </xdr:cNvSpPr>
      </xdr:nvSpPr>
      <xdr:spPr>
        <a:xfrm>
          <a:off x="701675"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xdr:from>
      <xdr:col>6</xdr:col>
      <xdr:colOff>382679</xdr:colOff>
      <xdr:row>1</xdr:row>
      <xdr:rowOff>38100</xdr:rowOff>
    </xdr:from>
    <xdr:to>
      <xdr:col>10</xdr:col>
      <xdr:colOff>276854</xdr:colOff>
      <xdr:row>3</xdr:row>
      <xdr:rowOff>128700</xdr:rowOff>
    </xdr:to>
    <xdr:sp macro="" textlink="">
      <xdr:nvSpPr>
        <xdr:cNvPr id="23" name="Rounded Rectangle 131">
          <a:hlinkClick xmlns:r="http://schemas.openxmlformats.org/officeDocument/2006/relationships" r:id="rId5" tooltip="Acorn Type"/>
          <a:extLst>
            <a:ext uri="{FF2B5EF4-FFF2-40B4-BE49-F238E27FC236}">
              <a16:creationId xmlns:a16="http://schemas.microsoft.com/office/drawing/2014/main" id="{E7562518-2841-4848-AB29-1DCE069488D1}"/>
            </a:ext>
          </a:extLst>
        </xdr:cNvPr>
        <xdr:cNvSpPr>
          <a:spLocks/>
        </xdr:cNvSpPr>
      </xdr:nvSpPr>
      <xdr:spPr>
        <a:xfrm>
          <a:off x="3049679"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xdr:from>
      <xdr:col>13</xdr:col>
      <xdr:colOff>314326</xdr:colOff>
      <xdr:row>1</xdr:row>
      <xdr:rowOff>38100</xdr:rowOff>
    </xdr:from>
    <xdr:to>
      <xdr:col>16</xdr:col>
      <xdr:colOff>27526</xdr:colOff>
      <xdr:row>3</xdr:row>
      <xdr:rowOff>128700</xdr:rowOff>
    </xdr:to>
    <xdr:sp macro="" textlink="">
      <xdr:nvSpPr>
        <xdr:cNvPr id="24" name="Rounded Rectangle 28">
          <a:hlinkClick xmlns:r="http://schemas.openxmlformats.org/officeDocument/2006/relationships" r:id="rId6" tooltip="Profile Features"/>
          <a:extLst>
            <a:ext uri="{FF2B5EF4-FFF2-40B4-BE49-F238E27FC236}">
              <a16:creationId xmlns:a16="http://schemas.microsoft.com/office/drawing/2014/main" id="{61E13364-A628-42AE-9F5C-6E9A0CAB9CEA}"/>
            </a:ext>
          </a:extLst>
        </xdr:cNvPr>
        <xdr:cNvSpPr>
          <a:spLocks/>
        </xdr:cNvSpPr>
      </xdr:nvSpPr>
      <xdr:spPr>
        <a:xfrm>
          <a:off x="7734301" y="76200"/>
          <a:ext cx="2304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14</xdr:col>
      <xdr:colOff>57036</xdr:colOff>
      <xdr:row>16</xdr:row>
      <xdr:rowOff>11361</xdr:rowOff>
    </xdr:from>
    <xdr:to>
      <xdr:col>14</xdr:col>
      <xdr:colOff>201036</xdr:colOff>
      <xdr:row>16</xdr:row>
      <xdr:rowOff>155361</xdr:rowOff>
    </xdr:to>
    <xdr:sp macro="" textlink="">
      <xdr:nvSpPr>
        <xdr:cNvPr id="25" name="Oval 24">
          <a:extLst>
            <a:ext uri="{FF2B5EF4-FFF2-40B4-BE49-F238E27FC236}">
              <a16:creationId xmlns:a16="http://schemas.microsoft.com/office/drawing/2014/main" id="{82B4D8E6-0DEB-46C2-A18A-3F9EBD188FED}"/>
            </a:ext>
          </a:extLst>
        </xdr:cNvPr>
        <xdr:cNvSpPr>
          <a:spLocks noChangeAspect="1"/>
        </xdr:cNvSpPr>
      </xdr:nvSpPr>
      <xdr:spPr>
        <a:xfrm>
          <a:off x="8267586" y="2211636"/>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26" name="Rectangle: Rounded Corners 25">
          <a:extLst>
            <a:ext uri="{FF2B5EF4-FFF2-40B4-BE49-F238E27FC236}">
              <a16:creationId xmlns:a16="http://schemas.microsoft.com/office/drawing/2014/main" id="{B2FE6489-5761-4DCC-8D27-8E006408DE24}"/>
            </a:ext>
          </a:extLst>
        </xdr:cNvPr>
        <xdr:cNvSpPr/>
      </xdr:nvSpPr>
      <xdr:spPr>
        <a:xfrm>
          <a:off x="102203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142875</xdr:colOff>
          <xdr:row>9</xdr:row>
          <xdr:rowOff>104775</xdr:rowOff>
        </xdr:from>
        <xdr:to>
          <xdr:col>20</xdr:col>
          <xdr:colOff>47625</xdr:colOff>
          <xdr:row>11</xdr:row>
          <xdr:rowOff>28575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6F27A412-906B-451B-8972-821F58918DB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editAs="oneCell">
    <xdr:from>
      <xdr:col>18</xdr:col>
      <xdr:colOff>390525</xdr:colOff>
      <xdr:row>4</xdr:row>
      <xdr:rowOff>19050</xdr:rowOff>
    </xdr:from>
    <xdr:to>
      <xdr:col>20</xdr:col>
      <xdr:colOff>180975</xdr:colOff>
      <xdr:row>6</xdr:row>
      <xdr:rowOff>171450</xdr:rowOff>
    </xdr:to>
    <xdr:pic>
      <xdr:nvPicPr>
        <xdr:cNvPr id="27" name="Picture 26">
          <a:extLst>
            <a:ext uri="{FF2B5EF4-FFF2-40B4-BE49-F238E27FC236}">
              <a16:creationId xmlns:a16="http://schemas.microsoft.com/office/drawing/2014/main" id="{5750A0A0-D8DD-4D84-B7D1-D5386BB4CCE3}"/>
            </a:ext>
          </a:extLst>
        </xdr:cNvPr>
        <xdr:cNvPicPr>
          <a:picLocks noChangeAspect="1"/>
        </xdr:cNvPicPr>
      </xdr:nvPicPr>
      <xdr:blipFill>
        <a:blip xmlns:r="http://schemas.openxmlformats.org/officeDocument/2006/relationships" r:embed="rId7"/>
        <a:stretch>
          <a:fillRect/>
        </a:stretch>
      </xdr:blipFill>
      <xdr:spPr>
        <a:xfrm>
          <a:off x="11525250" y="628650"/>
          <a:ext cx="885825" cy="342900"/>
        </a:xfrm>
        <a:prstGeom prst="rect">
          <a:avLst/>
        </a:prstGeom>
      </xdr:spPr>
    </xdr:pic>
    <xdr:clientData/>
  </xdr:twoCellAnchor>
  <xdr:twoCellAnchor>
    <xdr:from>
      <xdr:col>14</xdr:col>
      <xdr:colOff>63118</xdr:colOff>
      <xdr:row>17</xdr:row>
      <xdr:rowOff>62790</xdr:rowOff>
    </xdr:from>
    <xdr:to>
      <xdr:col>14</xdr:col>
      <xdr:colOff>207118</xdr:colOff>
      <xdr:row>17</xdr:row>
      <xdr:rowOff>206790</xdr:rowOff>
    </xdr:to>
    <xdr:sp macro="" textlink="">
      <xdr:nvSpPr>
        <xdr:cNvPr id="28" name="Oval 27">
          <a:extLst>
            <a:ext uri="{FF2B5EF4-FFF2-40B4-BE49-F238E27FC236}">
              <a16:creationId xmlns:a16="http://schemas.microsoft.com/office/drawing/2014/main" id="{8E38A8C0-E2F1-40E9-97DB-57A97ACDC71D}"/>
            </a:ext>
          </a:extLst>
        </xdr:cNvPr>
        <xdr:cNvSpPr>
          <a:spLocks noChangeAspect="1"/>
        </xdr:cNvSpPr>
      </xdr:nvSpPr>
      <xdr:spPr>
        <a:xfrm>
          <a:off x="8273668" y="2453565"/>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59554</xdr:colOff>
      <xdr:row>18</xdr:row>
      <xdr:rowOff>59074</xdr:rowOff>
    </xdr:from>
    <xdr:to>
      <xdr:col>14</xdr:col>
      <xdr:colOff>203554</xdr:colOff>
      <xdr:row>18</xdr:row>
      <xdr:rowOff>203074</xdr:rowOff>
    </xdr:to>
    <xdr:sp macro="" textlink="">
      <xdr:nvSpPr>
        <xdr:cNvPr id="29" name="Oval 28">
          <a:extLst>
            <a:ext uri="{FF2B5EF4-FFF2-40B4-BE49-F238E27FC236}">
              <a16:creationId xmlns:a16="http://schemas.microsoft.com/office/drawing/2014/main" id="{F3BA8FCC-CAE7-47C9-8617-E72BE6BCB761}"/>
            </a:ext>
          </a:extLst>
        </xdr:cNvPr>
        <xdr:cNvSpPr>
          <a:spLocks noChangeAspect="1"/>
        </xdr:cNvSpPr>
      </xdr:nvSpPr>
      <xdr:spPr>
        <a:xfrm>
          <a:off x="8270104" y="2697499"/>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63118</xdr:colOff>
      <xdr:row>19</xdr:row>
      <xdr:rowOff>55358</xdr:rowOff>
    </xdr:from>
    <xdr:to>
      <xdr:col>14</xdr:col>
      <xdr:colOff>207118</xdr:colOff>
      <xdr:row>19</xdr:row>
      <xdr:rowOff>199358</xdr:rowOff>
    </xdr:to>
    <xdr:sp macro="" textlink="">
      <xdr:nvSpPr>
        <xdr:cNvPr id="30" name="Oval 29">
          <a:extLst>
            <a:ext uri="{FF2B5EF4-FFF2-40B4-BE49-F238E27FC236}">
              <a16:creationId xmlns:a16="http://schemas.microsoft.com/office/drawing/2014/main" id="{B9A616C3-95D6-46B9-94F7-E90F690CB610}"/>
            </a:ext>
          </a:extLst>
        </xdr:cNvPr>
        <xdr:cNvSpPr>
          <a:spLocks noChangeAspect="1"/>
        </xdr:cNvSpPr>
      </xdr:nvSpPr>
      <xdr:spPr>
        <a:xfrm>
          <a:off x="8273668" y="2941433"/>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63117</xdr:colOff>
      <xdr:row>20</xdr:row>
      <xdr:rowOff>51642</xdr:rowOff>
    </xdr:from>
    <xdr:to>
      <xdr:col>14</xdr:col>
      <xdr:colOff>207117</xdr:colOff>
      <xdr:row>20</xdr:row>
      <xdr:rowOff>195642</xdr:rowOff>
    </xdr:to>
    <xdr:sp macro="" textlink="">
      <xdr:nvSpPr>
        <xdr:cNvPr id="31" name="Oval 30">
          <a:extLst>
            <a:ext uri="{FF2B5EF4-FFF2-40B4-BE49-F238E27FC236}">
              <a16:creationId xmlns:a16="http://schemas.microsoft.com/office/drawing/2014/main" id="{963AEC76-75D5-4796-8CF2-842586428079}"/>
            </a:ext>
          </a:extLst>
        </xdr:cNvPr>
        <xdr:cNvSpPr>
          <a:spLocks noChangeAspect="1"/>
        </xdr:cNvSpPr>
      </xdr:nvSpPr>
      <xdr:spPr>
        <a:xfrm>
          <a:off x="8273667" y="3185367"/>
          <a:ext cx="144000" cy="144000"/>
        </a:xfrm>
        <a:prstGeom prst="ellipse">
          <a:avLst/>
        </a:prstGeom>
        <a:solidFill>
          <a:srgbClr val="3C5E2D"/>
        </a:solidFill>
        <a:ln w="3175">
          <a:solidFill>
            <a:srgbClr val="3C5E2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73603</xdr:colOff>
      <xdr:row>22</xdr:row>
      <xdr:rowOff>34564</xdr:rowOff>
    </xdr:from>
    <xdr:to>
      <xdr:col>14</xdr:col>
      <xdr:colOff>217603</xdr:colOff>
      <xdr:row>22</xdr:row>
      <xdr:rowOff>178564</xdr:rowOff>
    </xdr:to>
    <xdr:sp macro="" textlink="">
      <xdr:nvSpPr>
        <xdr:cNvPr id="32" name="Oval 31">
          <a:extLst>
            <a:ext uri="{FF2B5EF4-FFF2-40B4-BE49-F238E27FC236}">
              <a16:creationId xmlns:a16="http://schemas.microsoft.com/office/drawing/2014/main" id="{15EED76A-0005-4B2D-9A69-2F405BFC7865}"/>
            </a:ext>
          </a:extLst>
        </xdr:cNvPr>
        <xdr:cNvSpPr>
          <a:spLocks noChangeAspect="1"/>
        </xdr:cNvSpPr>
      </xdr:nvSpPr>
      <xdr:spPr>
        <a:xfrm>
          <a:off x="8284153" y="3663589"/>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69272</xdr:colOff>
      <xdr:row>23</xdr:row>
      <xdr:rowOff>35032</xdr:rowOff>
    </xdr:from>
    <xdr:to>
      <xdr:col>14</xdr:col>
      <xdr:colOff>213272</xdr:colOff>
      <xdr:row>23</xdr:row>
      <xdr:rowOff>179032</xdr:rowOff>
    </xdr:to>
    <xdr:sp macro="" textlink="">
      <xdr:nvSpPr>
        <xdr:cNvPr id="33" name="Oval 32">
          <a:extLst>
            <a:ext uri="{FF2B5EF4-FFF2-40B4-BE49-F238E27FC236}">
              <a16:creationId xmlns:a16="http://schemas.microsoft.com/office/drawing/2014/main" id="{2221153A-8CE9-4FD3-96E0-B32C05B49762}"/>
            </a:ext>
          </a:extLst>
        </xdr:cNvPr>
        <xdr:cNvSpPr>
          <a:spLocks noChangeAspect="1"/>
        </xdr:cNvSpPr>
      </xdr:nvSpPr>
      <xdr:spPr>
        <a:xfrm>
          <a:off x="8279822" y="391170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70138</xdr:colOff>
      <xdr:row>24</xdr:row>
      <xdr:rowOff>35502</xdr:rowOff>
    </xdr:from>
    <xdr:to>
      <xdr:col>14</xdr:col>
      <xdr:colOff>214138</xdr:colOff>
      <xdr:row>24</xdr:row>
      <xdr:rowOff>179502</xdr:rowOff>
    </xdr:to>
    <xdr:sp macro="" textlink="">
      <xdr:nvSpPr>
        <xdr:cNvPr id="34" name="Oval 33">
          <a:extLst>
            <a:ext uri="{FF2B5EF4-FFF2-40B4-BE49-F238E27FC236}">
              <a16:creationId xmlns:a16="http://schemas.microsoft.com/office/drawing/2014/main" id="{6CD9284F-AE23-4BFD-B620-FE9FEFE8B524}"/>
            </a:ext>
          </a:extLst>
        </xdr:cNvPr>
        <xdr:cNvSpPr>
          <a:spLocks noChangeAspect="1"/>
        </xdr:cNvSpPr>
      </xdr:nvSpPr>
      <xdr:spPr>
        <a:xfrm>
          <a:off x="8280688" y="4159827"/>
          <a:ext cx="144000" cy="144000"/>
        </a:xfrm>
        <a:prstGeom prst="ellipse">
          <a:avLst/>
        </a:prstGeom>
        <a:solidFill>
          <a:srgbClr val="1B8E8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73602</xdr:colOff>
      <xdr:row>26</xdr:row>
      <xdr:rowOff>55159</xdr:rowOff>
    </xdr:from>
    <xdr:to>
      <xdr:col>14</xdr:col>
      <xdr:colOff>217602</xdr:colOff>
      <xdr:row>26</xdr:row>
      <xdr:rowOff>199159</xdr:rowOff>
    </xdr:to>
    <xdr:sp macro="" textlink="">
      <xdr:nvSpPr>
        <xdr:cNvPr id="35" name="Oval 34">
          <a:extLst>
            <a:ext uri="{FF2B5EF4-FFF2-40B4-BE49-F238E27FC236}">
              <a16:creationId xmlns:a16="http://schemas.microsoft.com/office/drawing/2014/main" id="{A42C43EC-CED5-424F-A3F1-20C047B66A4E}"/>
            </a:ext>
          </a:extLst>
        </xdr:cNvPr>
        <xdr:cNvSpPr>
          <a:spLocks noChangeAspect="1"/>
        </xdr:cNvSpPr>
      </xdr:nvSpPr>
      <xdr:spPr>
        <a:xfrm>
          <a:off x="8284152" y="4674784"/>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73601</xdr:colOff>
      <xdr:row>27</xdr:row>
      <xdr:rowOff>56284</xdr:rowOff>
    </xdr:from>
    <xdr:to>
      <xdr:col>14</xdr:col>
      <xdr:colOff>217601</xdr:colOff>
      <xdr:row>27</xdr:row>
      <xdr:rowOff>200284</xdr:rowOff>
    </xdr:to>
    <xdr:sp macro="" textlink="">
      <xdr:nvSpPr>
        <xdr:cNvPr id="36" name="Oval 35">
          <a:extLst>
            <a:ext uri="{FF2B5EF4-FFF2-40B4-BE49-F238E27FC236}">
              <a16:creationId xmlns:a16="http://schemas.microsoft.com/office/drawing/2014/main" id="{6B83427C-B902-4466-A078-1485BC7B6DC5}"/>
            </a:ext>
          </a:extLst>
        </xdr:cNvPr>
        <xdr:cNvSpPr>
          <a:spLocks noChangeAspect="1"/>
        </xdr:cNvSpPr>
      </xdr:nvSpPr>
      <xdr:spPr>
        <a:xfrm>
          <a:off x="8284151" y="492355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77932</xdr:colOff>
      <xdr:row>28</xdr:row>
      <xdr:rowOff>51954</xdr:rowOff>
    </xdr:from>
    <xdr:to>
      <xdr:col>14</xdr:col>
      <xdr:colOff>221932</xdr:colOff>
      <xdr:row>28</xdr:row>
      <xdr:rowOff>195954</xdr:rowOff>
    </xdr:to>
    <xdr:sp macro="" textlink="">
      <xdr:nvSpPr>
        <xdr:cNvPr id="37" name="Oval 36">
          <a:extLst>
            <a:ext uri="{FF2B5EF4-FFF2-40B4-BE49-F238E27FC236}">
              <a16:creationId xmlns:a16="http://schemas.microsoft.com/office/drawing/2014/main" id="{10438E17-8DA9-4DB2-982B-E4AC255A83DD}"/>
            </a:ext>
          </a:extLst>
        </xdr:cNvPr>
        <xdr:cNvSpPr>
          <a:spLocks noChangeAspect="1"/>
        </xdr:cNvSpPr>
      </xdr:nvSpPr>
      <xdr:spPr>
        <a:xfrm>
          <a:off x="8288482" y="5166879"/>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29</xdr:row>
      <xdr:rowOff>47625</xdr:rowOff>
    </xdr:from>
    <xdr:to>
      <xdr:col>14</xdr:col>
      <xdr:colOff>230591</xdr:colOff>
      <xdr:row>29</xdr:row>
      <xdr:rowOff>191625</xdr:rowOff>
    </xdr:to>
    <xdr:sp macro="" textlink="">
      <xdr:nvSpPr>
        <xdr:cNvPr id="38" name="Oval 37">
          <a:extLst>
            <a:ext uri="{FF2B5EF4-FFF2-40B4-BE49-F238E27FC236}">
              <a16:creationId xmlns:a16="http://schemas.microsoft.com/office/drawing/2014/main" id="{FED3A48B-BF78-4FB0-A4D0-AF6D48143CF7}"/>
            </a:ext>
          </a:extLst>
        </xdr:cNvPr>
        <xdr:cNvSpPr>
          <a:spLocks noChangeAspect="1"/>
        </xdr:cNvSpPr>
      </xdr:nvSpPr>
      <xdr:spPr>
        <a:xfrm>
          <a:off x="8297141" y="5410200"/>
          <a:ext cx="144000" cy="144000"/>
        </a:xfrm>
        <a:prstGeom prst="ellipse">
          <a:avLst/>
        </a:prstGeom>
        <a:solidFill>
          <a:srgbClr val="AC4D27"/>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99579</xdr:colOff>
      <xdr:row>31</xdr:row>
      <xdr:rowOff>50758</xdr:rowOff>
    </xdr:from>
    <xdr:to>
      <xdr:col>14</xdr:col>
      <xdr:colOff>243579</xdr:colOff>
      <xdr:row>31</xdr:row>
      <xdr:rowOff>194758</xdr:rowOff>
    </xdr:to>
    <xdr:sp macro="" textlink="">
      <xdr:nvSpPr>
        <xdr:cNvPr id="39" name="Oval 38">
          <a:extLst>
            <a:ext uri="{FF2B5EF4-FFF2-40B4-BE49-F238E27FC236}">
              <a16:creationId xmlns:a16="http://schemas.microsoft.com/office/drawing/2014/main" id="{A5C88EAF-28FA-4511-9C64-BB2A74B9D222}"/>
            </a:ext>
          </a:extLst>
        </xdr:cNvPr>
        <xdr:cNvSpPr>
          <a:spLocks noChangeAspect="1"/>
        </xdr:cNvSpPr>
      </xdr:nvSpPr>
      <xdr:spPr>
        <a:xfrm>
          <a:off x="8310129" y="5908633"/>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14</xdr:col>
      <xdr:colOff>95250</xdr:colOff>
      <xdr:row>32</xdr:row>
      <xdr:rowOff>48942</xdr:rowOff>
    </xdr:from>
    <xdr:to>
      <xdr:col>14</xdr:col>
      <xdr:colOff>247663</xdr:colOff>
      <xdr:row>32</xdr:row>
      <xdr:rowOff>195259</xdr:rowOff>
    </xdr:to>
    <xdr:pic>
      <xdr:nvPicPr>
        <xdr:cNvPr id="40" name="Picture 39">
          <a:extLst>
            <a:ext uri="{FF2B5EF4-FFF2-40B4-BE49-F238E27FC236}">
              <a16:creationId xmlns:a16="http://schemas.microsoft.com/office/drawing/2014/main" id="{74D679AC-03EA-4C01-8C84-F768DDAC93C5}"/>
            </a:ext>
          </a:extLst>
        </xdr:cNvPr>
        <xdr:cNvPicPr>
          <a:picLocks noChangeAspect="1"/>
        </xdr:cNvPicPr>
      </xdr:nvPicPr>
      <xdr:blipFill>
        <a:blip xmlns:r="http://schemas.openxmlformats.org/officeDocument/2006/relationships" r:embed="rId8"/>
        <a:stretch>
          <a:fillRect/>
        </a:stretch>
      </xdr:blipFill>
      <xdr:spPr>
        <a:xfrm>
          <a:off x="8305800" y="6154467"/>
          <a:ext cx="152413" cy="146317"/>
        </a:xfrm>
        <a:prstGeom prst="rect">
          <a:avLst/>
        </a:prstGeom>
      </xdr:spPr>
    </xdr:pic>
    <xdr:clientData/>
  </xdr:twoCellAnchor>
  <xdr:twoCellAnchor>
    <xdr:from>
      <xdr:col>14</xdr:col>
      <xdr:colOff>95250</xdr:colOff>
      <xdr:row>33</xdr:row>
      <xdr:rowOff>49443</xdr:rowOff>
    </xdr:from>
    <xdr:to>
      <xdr:col>14</xdr:col>
      <xdr:colOff>239250</xdr:colOff>
      <xdr:row>33</xdr:row>
      <xdr:rowOff>193443</xdr:rowOff>
    </xdr:to>
    <xdr:sp macro="" textlink="">
      <xdr:nvSpPr>
        <xdr:cNvPr id="41" name="Oval 40">
          <a:extLst>
            <a:ext uri="{FF2B5EF4-FFF2-40B4-BE49-F238E27FC236}">
              <a16:creationId xmlns:a16="http://schemas.microsoft.com/office/drawing/2014/main" id="{A019B07F-B5F2-4CCA-AD1A-8D656E7CA7A3}"/>
            </a:ext>
          </a:extLst>
        </xdr:cNvPr>
        <xdr:cNvSpPr>
          <a:spLocks noChangeAspect="1"/>
        </xdr:cNvSpPr>
      </xdr:nvSpPr>
      <xdr:spPr>
        <a:xfrm>
          <a:off x="8305800" y="6402618"/>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90919</xdr:colOff>
      <xdr:row>34</xdr:row>
      <xdr:rowOff>47624</xdr:rowOff>
    </xdr:from>
    <xdr:to>
      <xdr:col>14</xdr:col>
      <xdr:colOff>234919</xdr:colOff>
      <xdr:row>34</xdr:row>
      <xdr:rowOff>191624</xdr:rowOff>
    </xdr:to>
    <xdr:sp macro="" textlink="">
      <xdr:nvSpPr>
        <xdr:cNvPr id="42" name="Oval 41">
          <a:extLst>
            <a:ext uri="{FF2B5EF4-FFF2-40B4-BE49-F238E27FC236}">
              <a16:creationId xmlns:a16="http://schemas.microsoft.com/office/drawing/2014/main" id="{49F7982D-3CB4-4AE7-AE44-3B3B8F30B10E}"/>
            </a:ext>
          </a:extLst>
        </xdr:cNvPr>
        <xdr:cNvSpPr>
          <a:spLocks noChangeAspect="1"/>
        </xdr:cNvSpPr>
      </xdr:nvSpPr>
      <xdr:spPr>
        <a:xfrm>
          <a:off x="8301469" y="6648449"/>
          <a:ext cx="144000" cy="144000"/>
        </a:xfrm>
        <a:prstGeom prst="ellipse">
          <a:avLst/>
        </a:prstGeom>
        <a:solidFill>
          <a:srgbClr val="1C4A4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86592</xdr:colOff>
      <xdr:row>37</xdr:row>
      <xdr:rowOff>56284</xdr:rowOff>
    </xdr:from>
    <xdr:to>
      <xdr:col>14</xdr:col>
      <xdr:colOff>230592</xdr:colOff>
      <xdr:row>37</xdr:row>
      <xdr:rowOff>200284</xdr:rowOff>
    </xdr:to>
    <xdr:sp macro="" textlink="">
      <xdr:nvSpPr>
        <xdr:cNvPr id="43" name="Oval 42">
          <a:extLst>
            <a:ext uri="{FF2B5EF4-FFF2-40B4-BE49-F238E27FC236}">
              <a16:creationId xmlns:a16="http://schemas.microsoft.com/office/drawing/2014/main" id="{A3CC2423-0A9E-45AA-A3B4-F4271893AEC8}"/>
            </a:ext>
          </a:extLst>
        </xdr:cNvPr>
        <xdr:cNvSpPr>
          <a:spLocks noChangeAspect="1"/>
        </xdr:cNvSpPr>
      </xdr:nvSpPr>
      <xdr:spPr>
        <a:xfrm>
          <a:off x="8297142" y="740005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36</xdr:row>
      <xdr:rowOff>51954</xdr:rowOff>
    </xdr:from>
    <xdr:to>
      <xdr:col>14</xdr:col>
      <xdr:colOff>234921</xdr:colOff>
      <xdr:row>36</xdr:row>
      <xdr:rowOff>195954</xdr:rowOff>
    </xdr:to>
    <xdr:sp macro="" textlink="">
      <xdr:nvSpPr>
        <xdr:cNvPr id="44" name="Oval 43">
          <a:extLst>
            <a:ext uri="{FF2B5EF4-FFF2-40B4-BE49-F238E27FC236}">
              <a16:creationId xmlns:a16="http://schemas.microsoft.com/office/drawing/2014/main" id="{A646D574-E5C6-4642-8FA2-8A0D0E341213}"/>
            </a:ext>
          </a:extLst>
        </xdr:cNvPr>
        <xdr:cNvSpPr>
          <a:spLocks noChangeAspect="1"/>
        </xdr:cNvSpPr>
      </xdr:nvSpPr>
      <xdr:spPr>
        <a:xfrm>
          <a:off x="8301471" y="71480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86591</xdr:colOff>
      <xdr:row>38</xdr:row>
      <xdr:rowOff>60614</xdr:rowOff>
    </xdr:from>
    <xdr:to>
      <xdr:col>14</xdr:col>
      <xdr:colOff>230591</xdr:colOff>
      <xdr:row>38</xdr:row>
      <xdr:rowOff>204614</xdr:rowOff>
    </xdr:to>
    <xdr:sp macro="" textlink="">
      <xdr:nvSpPr>
        <xdr:cNvPr id="45" name="Oval 44">
          <a:extLst>
            <a:ext uri="{FF2B5EF4-FFF2-40B4-BE49-F238E27FC236}">
              <a16:creationId xmlns:a16="http://schemas.microsoft.com/office/drawing/2014/main" id="{8F2C5CF4-EFAA-4BCB-B9AF-A3FAFC882DD0}"/>
            </a:ext>
          </a:extLst>
        </xdr:cNvPr>
        <xdr:cNvSpPr>
          <a:spLocks noChangeAspect="1"/>
        </xdr:cNvSpPr>
      </xdr:nvSpPr>
      <xdr:spPr>
        <a:xfrm>
          <a:off x="8297141" y="765203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90920</xdr:colOff>
      <xdr:row>39</xdr:row>
      <xdr:rowOff>60614</xdr:rowOff>
    </xdr:from>
    <xdr:to>
      <xdr:col>14</xdr:col>
      <xdr:colOff>234920</xdr:colOff>
      <xdr:row>39</xdr:row>
      <xdr:rowOff>204614</xdr:rowOff>
    </xdr:to>
    <xdr:sp macro="" textlink="">
      <xdr:nvSpPr>
        <xdr:cNvPr id="46" name="Oval 45">
          <a:extLst>
            <a:ext uri="{FF2B5EF4-FFF2-40B4-BE49-F238E27FC236}">
              <a16:creationId xmlns:a16="http://schemas.microsoft.com/office/drawing/2014/main" id="{C1E4B129-5A0F-4CAF-B1BA-E4B11EF62125}"/>
            </a:ext>
          </a:extLst>
        </xdr:cNvPr>
        <xdr:cNvSpPr>
          <a:spLocks noChangeAspect="1"/>
        </xdr:cNvSpPr>
      </xdr:nvSpPr>
      <xdr:spPr>
        <a:xfrm>
          <a:off x="8301470" y="789968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90921</xdr:colOff>
      <xdr:row>40</xdr:row>
      <xdr:rowOff>51954</xdr:rowOff>
    </xdr:from>
    <xdr:to>
      <xdr:col>14</xdr:col>
      <xdr:colOff>234921</xdr:colOff>
      <xdr:row>40</xdr:row>
      <xdr:rowOff>195954</xdr:rowOff>
    </xdr:to>
    <xdr:sp macro="" textlink="">
      <xdr:nvSpPr>
        <xdr:cNvPr id="47" name="Oval 46">
          <a:extLst>
            <a:ext uri="{FF2B5EF4-FFF2-40B4-BE49-F238E27FC236}">
              <a16:creationId xmlns:a16="http://schemas.microsoft.com/office/drawing/2014/main" id="{142CC9DB-6A06-487F-86A2-043867592D44}"/>
            </a:ext>
          </a:extLst>
        </xdr:cNvPr>
        <xdr:cNvSpPr>
          <a:spLocks noChangeAspect="1"/>
        </xdr:cNvSpPr>
      </xdr:nvSpPr>
      <xdr:spPr>
        <a:xfrm>
          <a:off x="8301471" y="8138679"/>
          <a:ext cx="144000" cy="144000"/>
        </a:xfrm>
        <a:prstGeom prst="ellipse">
          <a:avLst/>
        </a:prstGeom>
        <a:solidFill>
          <a:srgbClr val="D7A92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8</xdr:col>
      <xdr:colOff>465547</xdr:colOff>
      <xdr:row>42</xdr:row>
      <xdr:rowOff>10703</xdr:rowOff>
    </xdr:from>
    <xdr:to>
      <xdr:col>10</xdr:col>
      <xdr:colOff>32106</xdr:colOff>
      <xdr:row>43</xdr:row>
      <xdr:rowOff>26757</xdr:rowOff>
    </xdr:to>
    <xdr:sp macro="" textlink="">
      <xdr:nvSpPr>
        <xdr:cNvPr id="48" name="TextBox 47">
          <a:extLst>
            <a:ext uri="{FF2B5EF4-FFF2-40B4-BE49-F238E27FC236}">
              <a16:creationId xmlns:a16="http://schemas.microsoft.com/office/drawing/2014/main" id="{C15F6551-26E9-4F98-B19B-D30DA922079E}"/>
            </a:ext>
          </a:extLst>
        </xdr:cNvPr>
        <xdr:cNvSpPr txBox="1"/>
      </xdr:nvSpPr>
      <xdr:spPr>
        <a:xfrm>
          <a:off x="4237447" y="8458200"/>
          <a:ext cx="871484" cy="267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900">
              <a:latin typeface="Avenir Next LT Pro" panose="020B0504020202020204" pitchFamily="34" charset="0"/>
            </a:rPr>
            <a:t>Customer %</a:t>
          </a:r>
        </a:p>
      </xdr:txBody>
    </xdr:sp>
    <xdr:clientData/>
  </xdr:twoCellAnchor>
  <xdr:twoCellAnchor>
    <xdr:from>
      <xdr:col>3</xdr:col>
      <xdr:colOff>369597</xdr:colOff>
      <xdr:row>29</xdr:row>
      <xdr:rowOff>38100</xdr:rowOff>
    </xdr:from>
    <xdr:to>
      <xdr:col>9</xdr:col>
      <xdr:colOff>360876</xdr:colOff>
      <xdr:row>43</xdr:row>
      <xdr:rowOff>104775</xdr:rowOff>
    </xdr:to>
    <xdr:sp macro="" textlink="$Y$10">
      <xdr:nvSpPr>
        <xdr:cNvPr id="49" name="TextBox 48">
          <a:extLst>
            <a:ext uri="{FF2B5EF4-FFF2-40B4-BE49-F238E27FC236}">
              <a16:creationId xmlns:a16="http://schemas.microsoft.com/office/drawing/2014/main" id="{527A495E-6FA9-4215-A8A5-82E27C680A0E}"/>
            </a:ext>
          </a:extLst>
        </xdr:cNvPr>
        <xdr:cNvSpPr txBox="1"/>
      </xdr:nvSpPr>
      <xdr:spPr>
        <a:xfrm>
          <a:off x="1264947" y="5400675"/>
          <a:ext cx="3353604" cy="316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B9CA419-4F30-4D0A-8955-0B8FE15989F4}" type="TxLink">
            <a:rPr lang="en-US" sz="1100" b="1" i="0" u="none" strike="noStrike">
              <a:solidFill>
                <a:sysClr val="windowText" lastClr="000000"/>
              </a:solidFill>
              <a:latin typeface="Avenir Next LT Pro" panose="020B0504020202020204" pitchFamily="34" charset="0"/>
              <a:cs typeface="Calibri"/>
            </a:rPr>
            <a:pPr algn="ctr"/>
            <a:t> </a:t>
          </a:fld>
          <a:endParaRPr lang="en-GB" sz="1100" b="1">
            <a:solidFill>
              <a:sysClr val="windowText" lastClr="000000"/>
            </a:solidFill>
            <a:latin typeface="Avenir Next LT Pro" panose="020B0504020202020204" pitchFamily="34" charset="0"/>
          </a:endParaRPr>
        </a:p>
      </xdr:txBody>
    </xdr:sp>
    <xdr:clientData/>
  </xdr:twoCellAnchor>
  <xdr:twoCellAnchor>
    <xdr:from>
      <xdr:col>9</xdr:col>
      <xdr:colOff>295947</xdr:colOff>
      <xdr:row>29</xdr:row>
      <xdr:rowOff>58223</xdr:rowOff>
    </xdr:from>
    <xdr:to>
      <xdr:col>13</xdr:col>
      <xdr:colOff>438822</xdr:colOff>
      <xdr:row>43</xdr:row>
      <xdr:rowOff>80378</xdr:rowOff>
    </xdr:to>
    <xdr:sp macro="" textlink="$Y$9">
      <xdr:nvSpPr>
        <xdr:cNvPr id="50" name="TextBox 49">
          <a:extLst>
            <a:ext uri="{FF2B5EF4-FFF2-40B4-BE49-F238E27FC236}">
              <a16:creationId xmlns:a16="http://schemas.microsoft.com/office/drawing/2014/main" id="{7B8E9D92-37E3-45FB-9B47-996F5AA0A1FD}"/>
            </a:ext>
          </a:extLst>
        </xdr:cNvPr>
        <xdr:cNvSpPr txBox="1"/>
      </xdr:nvSpPr>
      <xdr:spPr>
        <a:xfrm>
          <a:off x="4553622" y="5420798"/>
          <a:ext cx="3305175" cy="31177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F59FD6D9-B4A7-4D4F-89C7-043387511FB6}"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3</xdr:col>
      <xdr:colOff>356181</xdr:colOff>
      <xdr:row>18</xdr:row>
      <xdr:rowOff>138984</xdr:rowOff>
    </xdr:from>
    <xdr:to>
      <xdr:col>9</xdr:col>
      <xdr:colOff>346388</xdr:colOff>
      <xdr:row>28</xdr:row>
      <xdr:rowOff>180189</xdr:rowOff>
    </xdr:to>
    <xdr:sp macro="" textlink="$Y$8">
      <xdr:nvSpPr>
        <xdr:cNvPr id="51" name="TextBox 50">
          <a:extLst>
            <a:ext uri="{FF2B5EF4-FFF2-40B4-BE49-F238E27FC236}">
              <a16:creationId xmlns:a16="http://schemas.microsoft.com/office/drawing/2014/main" id="{6FA7B658-8AFF-4A08-9CC5-6DC1AA489785}"/>
            </a:ext>
          </a:extLst>
        </xdr:cNvPr>
        <xdr:cNvSpPr txBox="1"/>
      </xdr:nvSpPr>
      <xdr:spPr>
        <a:xfrm>
          <a:off x="1251531" y="2777409"/>
          <a:ext cx="3352532" cy="25177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DF9758C2-1CD8-439D-A9B3-D288C48045F2}"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twoCellAnchor>
    <xdr:from>
      <xdr:col>9</xdr:col>
      <xdr:colOff>309630</xdr:colOff>
      <xdr:row>18</xdr:row>
      <xdr:rowOff>60773</xdr:rowOff>
    </xdr:from>
    <xdr:to>
      <xdr:col>13</xdr:col>
      <xdr:colOff>440969</xdr:colOff>
      <xdr:row>28</xdr:row>
      <xdr:rowOff>124113</xdr:rowOff>
    </xdr:to>
    <xdr:sp macro="" textlink="$Y$7">
      <xdr:nvSpPr>
        <xdr:cNvPr id="52" name="TextBox 51">
          <a:extLst>
            <a:ext uri="{FF2B5EF4-FFF2-40B4-BE49-F238E27FC236}">
              <a16:creationId xmlns:a16="http://schemas.microsoft.com/office/drawing/2014/main" id="{E62E9EDF-3F06-4DE5-89FA-CBDFE061987B}"/>
            </a:ext>
          </a:extLst>
        </xdr:cNvPr>
        <xdr:cNvSpPr txBox="1"/>
      </xdr:nvSpPr>
      <xdr:spPr>
        <a:xfrm>
          <a:off x="4567305" y="2699198"/>
          <a:ext cx="3293639" cy="2539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ACC692B7-02EA-4CFA-A0D7-AD399A88A88C}" type="TxLink">
            <a:rPr lang="en-US" sz="1050" b="1" i="0" u="none" strike="noStrike">
              <a:solidFill>
                <a:srgbClr val="000000"/>
              </a:solidFill>
              <a:latin typeface="Avenir Next LT Pro" panose="020B0504020202020204" pitchFamily="34" charset="0"/>
              <a:cs typeface="Calibri"/>
            </a:rPr>
            <a:pPr algn="ctr"/>
            <a:t> </a:t>
          </a:fld>
          <a:endParaRPr lang="en-GB" sz="1050" b="1">
            <a:solidFill>
              <a:sysClr val="windowText" lastClr="000000"/>
            </a:solidFill>
            <a:latin typeface="Avenir Next LT Pro"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51</xdr:row>
          <xdr:rowOff>0</xdr:rowOff>
        </xdr:to>
        <xdr:sp macro="" textlink="">
          <xdr:nvSpPr>
            <xdr:cNvPr id="5121" name="Scroll Bar 1" hidden="1">
              <a:extLst>
                <a:ext uri="{63B3BB69-23CF-44E3-9099-C40C66FF867C}">
                  <a14:compatExt spid="_x0000_s5121"/>
                </a:ext>
                <a:ext uri="{FF2B5EF4-FFF2-40B4-BE49-F238E27FC236}">
                  <a16:creationId xmlns:a16="http://schemas.microsoft.com/office/drawing/2014/main" id="{E68F96D5-00F3-470B-935F-708E433E09FC}"/>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50</xdr:row>
      <xdr:rowOff>152401</xdr:rowOff>
    </xdr:to>
    <xdr:graphicFrame macro="">
      <xdr:nvGraphicFramePr>
        <xdr:cNvPr id="2" name="Chart 1">
          <a:extLst>
            <a:ext uri="{FF2B5EF4-FFF2-40B4-BE49-F238E27FC236}">
              <a16:creationId xmlns:a16="http://schemas.microsoft.com/office/drawing/2014/main" id="{4600EAD7-B3E5-4CB0-8880-B36C5372E9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3" name="Text Box 53">
          <a:extLst>
            <a:ext uri="{FF2B5EF4-FFF2-40B4-BE49-F238E27FC236}">
              <a16:creationId xmlns:a16="http://schemas.microsoft.com/office/drawing/2014/main" id="{BA1ACEB2-431F-4DAD-B359-A7E475618BFC}"/>
            </a:ext>
          </a:extLst>
        </xdr:cNvPr>
        <xdr:cNvSpPr>
          <a:spLocks noChangeArrowheads="1"/>
        </xdr:cNvSpPr>
      </xdr:nvSpPr>
      <xdr:spPr bwMode="auto">
        <a:xfrm>
          <a:off x="8220075"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Select a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Theme</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and </a:t>
          </a:r>
          <a:r>
            <a:rPr kumimoji="0" lang="en-GB" sz="800" b="1" i="0" u="none" strike="noStrike" kern="0" cap="none" spc="0" normalizeH="0" baseline="0" noProof="0">
              <a:ln>
                <a:noFill/>
              </a:ln>
              <a:solidFill>
                <a:sysClr val="windowText" lastClr="000000"/>
              </a:solidFill>
              <a:effectLst/>
              <a:uLnTx/>
              <a:uFillTx/>
              <a:latin typeface="Avenir Next LT Pro" panose="020B0504020202020204" pitchFamily="34" charset="0"/>
            </a:rPr>
            <a:t>Category</a:t>
          </a:r>
          <a:r>
            <a:rPr kumimoji="0" lang="en-GB" sz="800" b="0" i="0" u="none" strike="noStrike" kern="0" cap="none" spc="0" normalizeH="0" baseline="0" noProof="0">
              <a:ln>
                <a:noFill/>
              </a:ln>
              <a:solidFill>
                <a:sysClr val="windowText" lastClr="000000"/>
              </a:solidFill>
              <a:effectLst/>
              <a:uLnTx/>
              <a:uFillTx/>
              <a:latin typeface="Avenir Next LT Pro" panose="020B0504020202020204" pitchFamily="34" charset="0"/>
            </a:rPr>
            <a:t> to view the likely characteristics that are based on the Wellbeing Acorn mix within the profilecaciuser</a:t>
          </a:r>
        </a:p>
      </xdr:txBody>
    </xdr:sp>
    <xdr:clientData/>
  </xdr:twoCellAnchor>
  <xdr:twoCellAnchor editAs="oneCell">
    <xdr:from>
      <xdr:col>20</xdr:col>
      <xdr:colOff>323850</xdr:colOff>
      <xdr:row>4</xdr:row>
      <xdr:rowOff>9525</xdr:rowOff>
    </xdr:from>
    <xdr:to>
      <xdr:col>22</xdr:col>
      <xdr:colOff>180975</xdr:colOff>
      <xdr:row>6</xdr:row>
      <xdr:rowOff>161925</xdr:rowOff>
    </xdr:to>
    <xdr:pic>
      <xdr:nvPicPr>
        <xdr:cNvPr id="4" name="Picture 3">
          <a:extLst>
            <a:ext uri="{FF2B5EF4-FFF2-40B4-BE49-F238E27FC236}">
              <a16:creationId xmlns:a16="http://schemas.microsoft.com/office/drawing/2014/main" id="{E015FE23-67A7-48E5-9D3E-2F45F8D25A37}"/>
            </a:ext>
          </a:extLst>
        </xdr:cNvPr>
        <xdr:cNvPicPr>
          <a:picLocks noChangeAspect="1"/>
        </xdr:cNvPicPr>
      </xdr:nvPicPr>
      <xdr:blipFill>
        <a:blip xmlns:r="http://schemas.openxmlformats.org/officeDocument/2006/relationships" r:embed="rId2"/>
        <a:stretch>
          <a:fillRect/>
        </a:stretch>
      </xdr:blipFill>
      <xdr:spPr>
        <a:xfrm>
          <a:off x="11887200" y="619125"/>
          <a:ext cx="885825" cy="342900"/>
        </a:xfrm>
        <a:prstGeom prst="rect">
          <a:avLst/>
        </a:prstGeom>
      </xdr:spPr>
    </xdr:pic>
    <xdr:clientData/>
  </xdr:twoCellAnchor>
  <xdr:twoCellAnchor editAs="oneCell">
    <xdr:from>
      <xdr:col>18</xdr:col>
      <xdr:colOff>132300</xdr:colOff>
      <xdr:row>1</xdr:row>
      <xdr:rowOff>38100</xdr:rowOff>
    </xdr:from>
    <xdr:to>
      <xdr:col>22</xdr:col>
      <xdr:colOff>180975</xdr:colOff>
      <xdr:row>3</xdr:row>
      <xdr:rowOff>122350</xdr:rowOff>
    </xdr:to>
    <xdr:sp macro="" textlink="">
      <xdr:nvSpPr>
        <xdr:cNvPr id="5" name="Rounded Rectangle 22">
          <a:hlinkClick xmlns:r="http://schemas.openxmlformats.org/officeDocument/2006/relationships" r:id="rId3" tooltip="What is Acorn?"/>
          <a:extLst>
            <a:ext uri="{FF2B5EF4-FFF2-40B4-BE49-F238E27FC236}">
              <a16:creationId xmlns:a16="http://schemas.microsoft.com/office/drawing/2014/main" id="{9E2F0519-0F68-4C00-9780-34EB511B9ADA}"/>
            </a:ext>
          </a:extLst>
        </xdr:cNvPr>
        <xdr:cNvSpPr>
          <a:spLocks/>
        </xdr:cNvSpPr>
      </xdr:nvSpPr>
      <xdr:spPr>
        <a:xfrm>
          <a:off x="10505025" y="76200"/>
          <a:ext cx="2268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10</xdr:col>
      <xdr:colOff>46575</xdr:colOff>
      <xdr:row>1</xdr:row>
      <xdr:rowOff>38100</xdr:rowOff>
    </xdr:from>
    <xdr:to>
      <xdr:col>12</xdr:col>
      <xdr:colOff>788475</xdr:colOff>
      <xdr:row>3</xdr:row>
      <xdr:rowOff>122350</xdr:rowOff>
    </xdr:to>
    <xdr:sp macro="" textlink="">
      <xdr:nvSpPr>
        <xdr:cNvPr id="6" name="Rounded Rectangle 28">
          <a:hlinkClick xmlns:r="http://schemas.openxmlformats.org/officeDocument/2006/relationships" r:id="rId4" tooltip="Customer View Chart"/>
          <a:extLst>
            <a:ext uri="{FF2B5EF4-FFF2-40B4-BE49-F238E27FC236}">
              <a16:creationId xmlns:a16="http://schemas.microsoft.com/office/drawing/2014/main" id="{97FF54FC-CB9A-4759-AF31-2BC92F502E89}"/>
            </a:ext>
          </a:extLst>
        </xdr:cNvPr>
        <xdr:cNvSpPr>
          <a:spLocks/>
        </xdr:cNvSpPr>
      </xdr:nvSpPr>
      <xdr:spPr>
        <a:xfrm>
          <a:off x="56187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27525</xdr:colOff>
      <xdr:row>1</xdr:row>
      <xdr:rowOff>28575</xdr:rowOff>
    </xdr:from>
    <xdr:to>
      <xdr:col>6</xdr:col>
      <xdr:colOff>188400</xdr:colOff>
      <xdr:row>3</xdr:row>
      <xdr:rowOff>125525</xdr:rowOff>
    </xdr:to>
    <xdr:sp macro="" textlink="">
      <xdr:nvSpPr>
        <xdr:cNvPr id="7" name="Rounded Rectangle 131">
          <a:hlinkClick xmlns:r="http://schemas.openxmlformats.org/officeDocument/2006/relationships" r:id="rId5" tooltip="Acorn Group"/>
          <a:extLst>
            <a:ext uri="{FF2B5EF4-FFF2-40B4-BE49-F238E27FC236}">
              <a16:creationId xmlns:a16="http://schemas.microsoft.com/office/drawing/2014/main" id="{6126BFB3-C160-4240-916F-B73255A5EE6B}"/>
            </a:ext>
          </a:extLst>
        </xdr:cNvPr>
        <xdr:cNvSpPr>
          <a:spLocks/>
        </xdr:cNvSpPr>
      </xdr:nvSpPr>
      <xdr:spPr>
        <a:xfrm>
          <a:off x="694275" y="66675"/>
          <a:ext cx="2304000" cy="4779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6</xdr:col>
      <xdr:colOff>352425</xdr:colOff>
      <xdr:row>1</xdr:row>
      <xdr:rowOff>38100</xdr:rowOff>
    </xdr:from>
    <xdr:to>
      <xdr:col>9</xdr:col>
      <xdr:colOff>713325</xdr:colOff>
      <xdr:row>3</xdr:row>
      <xdr:rowOff>122350</xdr:rowOff>
    </xdr:to>
    <xdr:sp macro="" textlink="">
      <xdr:nvSpPr>
        <xdr:cNvPr id="8" name="Rounded Rectangle 131">
          <a:hlinkClick xmlns:r="http://schemas.openxmlformats.org/officeDocument/2006/relationships" r:id="rId6" tooltip="Acorn Type"/>
          <a:extLst>
            <a:ext uri="{FF2B5EF4-FFF2-40B4-BE49-F238E27FC236}">
              <a16:creationId xmlns:a16="http://schemas.microsoft.com/office/drawing/2014/main" id="{95166EF5-42EB-4D7A-8796-AA1C8A137308}"/>
            </a:ext>
          </a:extLst>
        </xdr:cNvPr>
        <xdr:cNvSpPr>
          <a:spLocks/>
        </xdr:cNvSpPr>
      </xdr:nvSpPr>
      <xdr:spPr>
        <a:xfrm>
          <a:off x="3162300" y="76200"/>
          <a:ext cx="2304000" cy="46525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13</xdr:col>
      <xdr:colOff>85725</xdr:colOff>
      <xdr:row>1</xdr:row>
      <xdr:rowOff>28575</xdr:rowOff>
    </xdr:from>
    <xdr:to>
      <xdr:col>17</xdr:col>
      <xdr:colOff>846675</xdr:colOff>
      <xdr:row>3</xdr:row>
      <xdr:rowOff>125525</xdr:rowOff>
    </xdr:to>
    <xdr:sp macro="" textlink="">
      <xdr:nvSpPr>
        <xdr:cNvPr id="9" name="Rounded Rectangle 28">
          <a:hlinkClick xmlns:r="http://schemas.openxmlformats.org/officeDocument/2006/relationships" r:id="rId7" tooltip="Profile Features"/>
          <a:extLst>
            <a:ext uri="{FF2B5EF4-FFF2-40B4-BE49-F238E27FC236}">
              <a16:creationId xmlns:a16="http://schemas.microsoft.com/office/drawing/2014/main" id="{7D255C96-BAD3-4DD5-8A7E-8B69B6BAF8BB}"/>
            </a:ext>
          </a:extLst>
        </xdr:cNvPr>
        <xdr:cNvSpPr>
          <a:spLocks/>
        </xdr:cNvSpPr>
      </xdr:nvSpPr>
      <xdr:spPr>
        <a:xfrm>
          <a:off x="8067675" y="66675"/>
          <a:ext cx="2304000" cy="47795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16</xdr:col>
      <xdr:colOff>533354</xdr:colOff>
      <xdr:row>18</xdr:row>
      <xdr:rowOff>131990</xdr:rowOff>
    </xdr:from>
    <xdr:to>
      <xdr:col>20</xdr:col>
      <xdr:colOff>73024</xdr:colOff>
      <xdr:row>26</xdr:row>
      <xdr:rowOff>59418</xdr:rowOff>
    </xdr:to>
    <xdr:grpSp>
      <xdr:nvGrpSpPr>
        <xdr:cNvPr id="2" name="Group 1">
          <a:extLst>
            <a:ext uri="{FF2B5EF4-FFF2-40B4-BE49-F238E27FC236}">
              <a16:creationId xmlns:a16="http://schemas.microsoft.com/office/drawing/2014/main" id="{D17345CE-7607-45F1-923B-DFF6532ACFC1}"/>
            </a:ext>
          </a:extLst>
        </xdr:cNvPr>
        <xdr:cNvGrpSpPr/>
      </xdr:nvGrpSpPr>
      <xdr:grpSpPr>
        <a:xfrm>
          <a:off x="8524829" y="2789465"/>
          <a:ext cx="3663995" cy="1137103"/>
          <a:chOff x="6105525" y="3486150"/>
          <a:chExt cx="3895856" cy="981075"/>
        </a:xfrm>
      </xdr:grpSpPr>
      <xdr:sp macro="" textlink="">
        <xdr:nvSpPr>
          <xdr:cNvPr id="3" name="Rounded Rectangle 13">
            <a:extLst>
              <a:ext uri="{FF2B5EF4-FFF2-40B4-BE49-F238E27FC236}">
                <a16:creationId xmlns:a16="http://schemas.microsoft.com/office/drawing/2014/main" id="{3868660A-3253-3374-D4AD-4FC30BE763C6}"/>
              </a:ext>
            </a:extLst>
          </xdr:cNvPr>
          <xdr:cNvSpPr/>
        </xdr:nvSpPr>
        <xdr:spPr>
          <a:xfrm>
            <a:off x="6105525" y="3486150"/>
            <a:ext cx="3895856" cy="98107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4" name="TextBox 3">
            <a:extLst>
              <a:ext uri="{FF2B5EF4-FFF2-40B4-BE49-F238E27FC236}">
                <a16:creationId xmlns:a16="http://schemas.microsoft.com/office/drawing/2014/main" id="{AB2F5269-7F48-1795-465B-21B60612FEC3}"/>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100</a:t>
            </a:r>
          </a:p>
        </xdr:txBody>
      </xdr:sp>
      <xdr:grpSp>
        <xdr:nvGrpSpPr>
          <xdr:cNvPr id="5" name="Group 4">
            <a:extLst>
              <a:ext uri="{FF2B5EF4-FFF2-40B4-BE49-F238E27FC236}">
                <a16:creationId xmlns:a16="http://schemas.microsoft.com/office/drawing/2014/main" id="{CEBC0AAD-FDEE-D94F-201F-1B249B62804B}"/>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E74FA962-AAD1-37E5-99B4-0FF99B8F7C74}"/>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635296B7-B2EF-C0DD-7541-B2DB2259111D}"/>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5CA75ED7-555F-05BF-1577-76880457187E}"/>
              </a:ext>
            </a:extLst>
          </xdr:cNvPr>
          <xdr:cNvSpPr txBox="1"/>
        </xdr:nvSpPr>
        <xdr:spPr>
          <a:xfrm>
            <a:off x="6211104" y="3847952"/>
            <a:ext cx="1122056"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under 100 shows below average representation.  </a:t>
            </a:r>
          </a:p>
        </xdr:txBody>
      </xdr:sp>
      <xdr:sp macro="" textlink="">
        <xdr:nvSpPr>
          <xdr:cNvPr id="7" name="TextBox 6">
            <a:extLst>
              <a:ext uri="{FF2B5EF4-FFF2-40B4-BE49-F238E27FC236}">
                <a16:creationId xmlns:a16="http://schemas.microsoft.com/office/drawing/2014/main" id="{C573DB4D-2416-67F8-C5F7-6FBEA2769F74}"/>
              </a:ext>
            </a:extLst>
          </xdr:cNvPr>
          <xdr:cNvSpPr txBox="1"/>
        </xdr:nvSpPr>
        <xdr:spPr>
          <a:xfrm>
            <a:off x="8774029" y="3839776"/>
            <a:ext cx="1075173" cy="562043"/>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over 100 shows above average representation. </a:t>
            </a:r>
          </a:p>
        </xdr:txBody>
      </xdr:sp>
      <xdr:sp macro="" textlink="">
        <xdr:nvSpPr>
          <xdr:cNvPr id="8" name="TextBox 7">
            <a:extLst>
              <a:ext uri="{FF2B5EF4-FFF2-40B4-BE49-F238E27FC236}">
                <a16:creationId xmlns:a16="http://schemas.microsoft.com/office/drawing/2014/main" id="{3CAB0ADB-C8D6-8A07-3415-919402153064}"/>
              </a:ext>
            </a:extLst>
          </xdr:cNvPr>
          <xdr:cNvSpPr txBox="1"/>
        </xdr:nvSpPr>
        <xdr:spPr>
          <a:xfrm>
            <a:off x="7426623" y="3847952"/>
            <a:ext cx="1265151" cy="611097"/>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An index of 100 shows that the proportion of customers is the same as the base.</a:t>
            </a:r>
          </a:p>
        </xdr:txBody>
      </xdr:sp>
    </xdr:grpSp>
    <xdr:clientData/>
  </xdr:twoCellAnchor>
  <xdr:twoCellAnchor editAs="absolute">
    <xdr:from>
      <xdr:col>16</xdr:col>
      <xdr:colOff>536357</xdr:colOff>
      <xdr:row>28</xdr:row>
      <xdr:rowOff>94341</xdr:rowOff>
    </xdr:from>
    <xdr:to>
      <xdr:col>20</xdr:col>
      <xdr:colOff>76199</xdr:colOff>
      <xdr:row>35</xdr:row>
      <xdr:rowOff>54654</xdr:rowOff>
    </xdr:to>
    <xdr:grpSp>
      <xdr:nvGrpSpPr>
        <xdr:cNvPr id="11" name="Group 10">
          <a:extLst>
            <a:ext uri="{FF2B5EF4-FFF2-40B4-BE49-F238E27FC236}">
              <a16:creationId xmlns:a16="http://schemas.microsoft.com/office/drawing/2014/main" id="{D35D0AFA-C711-4940-BE19-8661A9188E04}"/>
            </a:ext>
          </a:extLst>
        </xdr:cNvPr>
        <xdr:cNvGrpSpPr/>
      </xdr:nvGrpSpPr>
      <xdr:grpSpPr>
        <a:xfrm>
          <a:off x="8527832" y="4304391"/>
          <a:ext cx="3664167" cy="1160463"/>
          <a:chOff x="6107449" y="5915025"/>
          <a:chExt cx="3970001" cy="952502"/>
        </a:xfrm>
      </xdr:grpSpPr>
      <xdr:sp macro="" textlink="">
        <xdr:nvSpPr>
          <xdr:cNvPr id="12" name="Rounded Rectangle 23">
            <a:extLst>
              <a:ext uri="{FF2B5EF4-FFF2-40B4-BE49-F238E27FC236}">
                <a16:creationId xmlns:a16="http://schemas.microsoft.com/office/drawing/2014/main" id="{B54C9D5E-EADD-A8F6-7F59-9EEFD58EBE99}"/>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latin typeface="Avenir Next LT Pro" panose="020B0504020202020204" pitchFamily="34" charset="0"/>
            </a:endParaRPr>
          </a:p>
        </xdr:txBody>
      </xdr:sp>
      <xdr:sp macro="" textlink="">
        <xdr:nvSpPr>
          <xdr:cNvPr id="13" name="TextBox 12">
            <a:extLst>
              <a:ext uri="{FF2B5EF4-FFF2-40B4-BE49-F238E27FC236}">
                <a16:creationId xmlns:a16="http://schemas.microsoft.com/office/drawing/2014/main" id="{694E08BC-C7ED-533E-E33B-0552EAC4AF87}"/>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0</a:t>
            </a:r>
          </a:p>
        </xdr:txBody>
      </xdr:sp>
      <xdr:grpSp>
        <xdr:nvGrpSpPr>
          <xdr:cNvPr id="14" name="Group 13">
            <a:extLst>
              <a:ext uri="{FF2B5EF4-FFF2-40B4-BE49-F238E27FC236}">
                <a16:creationId xmlns:a16="http://schemas.microsoft.com/office/drawing/2014/main" id="{B32C3F83-D6F5-97A7-6B0D-BEECAB71EA86}"/>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A6D597FD-21BB-2F8D-A119-1CAC13E45B47}"/>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5AAC2BAA-A588-204E-FC8E-8AF84C4D2934}"/>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C92F7EF3-BB3D-36D0-CD55-011639378A82}"/>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0 indicates that the penetration of the Wellbeing Acorn Type is not significantly different between profile and base.</a:t>
            </a:r>
          </a:p>
        </xdr:txBody>
      </xdr:sp>
      <xdr:sp macro="" textlink="">
        <xdr:nvSpPr>
          <xdr:cNvPr id="16" name="TextBox 15">
            <a:extLst>
              <a:ext uri="{FF2B5EF4-FFF2-40B4-BE49-F238E27FC236}">
                <a16:creationId xmlns:a16="http://schemas.microsoft.com/office/drawing/2014/main" id="{80988DBE-D98D-4D68-D165-4D6FA514F01A}"/>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less indicates the Wellbeing Acorn Type is </a:t>
            </a:r>
            <a:r>
              <a:rPr kumimoji="0" lang="en-GB" sz="800" b="1"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not</a:t>
            </a: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 a key type.</a:t>
            </a:r>
          </a:p>
        </xdr:txBody>
      </xdr:sp>
      <xdr:sp macro="" textlink="">
        <xdr:nvSpPr>
          <xdr:cNvPr id="17" name="TextBox 16">
            <a:extLst>
              <a:ext uri="{FF2B5EF4-FFF2-40B4-BE49-F238E27FC236}">
                <a16:creationId xmlns:a16="http://schemas.microsoft.com/office/drawing/2014/main" id="{089741ED-ACBD-CF1E-ED0C-236C7AB228F1}"/>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Avenir Next LT Pro" panose="020B0504020202020204" pitchFamily="34" charset="0"/>
                <a:ea typeface="+mn-ea"/>
                <a:cs typeface="+mn-cs"/>
              </a:rPr>
              <a:t>A Z-score of +2 or greater indicates the Wellbeing Acorn Type is a key type.</a:t>
            </a:r>
          </a:p>
        </xdr:txBody>
      </xdr:sp>
      <xdr:sp macro="" textlink="">
        <xdr:nvSpPr>
          <xdr:cNvPr id="18" name="TextBox 17">
            <a:extLst>
              <a:ext uri="{FF2B5EF4-FFF2-40B4-BE49-F238E27FC236}">
                <a16:creationId xmlns:a16="http://schemas.microsoft.com/office/drawing/2014/main" id="{8E75A841-F243-0516-4549-36A9E4774489}"/>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sp macro="" textlink="">
        <xdr:nvSpPr>
          <xdr:cNvPr id="19" name="TextBox 18">
            <a:extLst>
              <a:ext uri="{FF2B5EF4-FFF2-40B4-BE49-F238E27FC236}">
                <a16:creationId xmlns:a16="http://schemas.microsoft.com/office/drawing/2014/main" id="{F0A0DC6E-C75E-4E1B-6010-16A7AA71F369}"/>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1B8E82"/>
                </a:solidFill>
                <a:latin typeface="Avenir Next LT Pro" panose="020B0504020202020204" pitchFamily="34" charset="0"/>
              </a:rPr>
              <a:t>+ve</a:t>
            </a:r>
          </a:p>
        </xdr:txBody>
      </xdr:sp>
    </xdr:grpSp>
    <xdr:clientData/>
  </xdr:twoCellAnchor>
  <xdr:twoCellAnchor editAs="oneCell">
    <xdr:from>
      <xdr:col>18</xdr:col>
      <xdr:colOff>245897</xdr:colOff>
      <xdr:row>1</xdr:row>
      <xdr:rowOff>42752</xdr:rowOff>
    </xdr:from>
    <xdr:to>
      <xdr:col>20</xdr:col>
      <xdr:colOff>170747</xdr:colOff>
      <xdr:row>3</xdr:row>
      <xdr:rowOff>133352</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EC3C9BA5-AE26-41AE-87B2-65F665ACD5B5}"/>
            </a:ext>
          </a:extLst>
        </xdr:cNvPr>
        <xdr:cNvSpPr>
          <a:spLocks/>
        </xdr:cNvSpPr>
      </xdr:nvSpPr>
      <xdr:spPr>
        <a:xfrm>
          <a:off x="10018547" y="80852"/>
          <a:ext cx="2268000" cy="471600"/>
        </a:xfrm>
        <a:prstGeom prst="roundRect">
          <a:avLst/>
        </a:prstGeom>
        <a:solidFill>
          <a:srgbClr val="25B9AB"/>
        </a:solidFill>
        <a:ln w="12700" cap="flat" cmpd="sng" algn="ctr">
          <a:solidFill>
            <a:srgbClr val="146A62"/>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WHAT IS WELLBEING ACORN?</a:t>
          </a:r>
        </a:p>
      </xdr:txBody>
    </xdr:sp>
    <xdr:clientData/>
  </xdr:twoCellAnchor>
  <xdr:twoCellAnchor editAs="oneCell">
    <xdr:from>
      <xdr:col>11</xdr:col>
      <xdr:colOff>47625</xdr:colOff>
      <xdr:row>1</xdr:row>
      <xdr:rowOff>47625</xdr:rowOff>
    </xdr:from>
    <xdr:to>
      <xdr:col>14</xdr:col>
      <xdr:colOff>569375</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DBBF1FC7-0938-437C-9433-9B19D96174BD}"/>
            </a:ext>
          </a:extLst>
        </xdr:cNvPr>
        <xdr:cNvSpPr>
          <a:spLocks/>
        </xdr:cNvSpPr>
      </xdr:nvSpPr>
      <xdr:spPr>
        <a:xfrm>
          <a:off x="5372100" y="85725"/>
          <a:ext cx="227435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CUSTOMER VIEW</a:t>
          </a:r>
        </a:p>
      </xdr:txBody>
    </xdr:sp>
    <xdr:clientData/>
  </xdr:twoCellAnchor>
  <xdr:twoCellAnchor editAs="absolute">
    <xdr:from>
      <xdr:col>2</xdr:col>
      <xdr:colOff>53975</xdr:colOff>
      <xdr:row>1</xdr:row>
      <xdr:rowOff>38100</xdr:rowOff>
    </xdr:from>
    <xdr:to>
      <xdr:col>7</xdr:col>
      <xdr:colOff>169325</xdr:colOff>
      <xdr:row>3</xdr:row>
      <xdr:rowOff>128700</xdr:rowOff>
    </xdr:to>
    <xdr:sp macro="" textlink="">
      <xdr:nvSpPr>
        <xdr:cNvPr id="24" name="Rounded Rectangle 131">
          <a:hlinkClick xmlns:r="http://schemas.openxmlformats.org/officeDocument/2006/relationships" r:id="rId3" tooltip="Acorn Group"/>
          <a:extLst>
            <a:ext uri="{FF2B5EF4-FFF2-40B4-BE49-F238E27FC236}">
              <a16:creationId xmlns:a16="http://schemas.microsoft.com/office/drawing/2014/main" id="{2F13E3EE-5D4B-44E9-BA9C-CA3D346F2B5A}"/>
            </a:ext>
          </a:extLst>
        </xdr:cNvPr>
        <xdr:cNvSpPr>
          <a:spLocks/>
        </xdr:cNvSpPr>
      </xdr:nvSpPr>
      <xdr:spPr>
        <a:xfrm>
          <a:off x="720725" y="76200"/>
          <a:ext cx="2268000" cy="471600"/>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GROUP</a:t>
          </a:r>
        </a:p>
      </xdr:txBody>
    </xdr:sp>
    <xdr:clientData/>
  </xdr:twoCellAnchor>
  <xdr:twoCellAnchor editAs="absolute">
    <xdr:from>
      <xdr:col>7</xdr:col>
      <xdr:colOff>243425</xdr:colOff>
      <xdr:row>1</xdr:row>
      <xdr:rowOff>53975</xdr:rowOff>
    </xdr:from>
    <xdr:to>
      <xdr:col>11</xdr:col>
      <xdr:colOff>0</xdr:colOff>
      <xdr:row>3</xdr:row>
      <xdr:rowOff>147750</xdr:rowOff>
    </xdr:to>
    <xdr:sp macro="" textlink="">
      <xdr:nvSpPr>
        <xdr:cNvPr id="25" name="Rounded Rectangle 131">
          <a:hlinkClick xmlns:r="http://schemas.openxmlformats.org/officeDocument/2006/relationships" r:id="rId4" tooltip="Acorn Type"/>
          <a:extLst>
            <a:ext uri="{FF2B5EF4-FFF2-40B4-BE49-F238E27FC236}">
              <a16:creationId xmlns:a16="http://schemas.microsoft.com/office/drawing/2014/main" id="{8502DF3A-F898-4034-AD16-CF8A6BC973CF}"/>
            </a:ext>
          </a:extLst>
        </xdr:cNvPr>
        <xdr:cNvSpPr>
          <a:spLocks/>
        </xdr:cNvSpPr>
      </xdr:nvSpPr>
      <xdr:spPr>
        <a:xfrm>
          <a:off x="3062825" y="92075"/>
          <a:ext cx="2261650" cy="47477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TYPE</a:t>
          </a:r>
        </a:p>
      </xdr:txBody>
    </xdr:sp>
    <xdr:clientData/>
  </xdr:twoCellAnchor>
  <xdr:twoCellAnchor editAs="oneCell">
    <xdr:from>
      <xdr:col>15</xdr:col>
      <xdr:colOff>25400</xdr:colOff>
      <xdr:row>1</xdr:row>
      <xdr:rowOff>47625</xdr:rowOff>
    </xdr:from>
    <xdr:to>
      <xdr:col>18</xdr:col>
      <xdr:colOff>188375</xdr:colOff>
      <xdr:row>3</xdr:row>
      <xdr:rowOff>147750</xdr:rowOff>
    </xdr:to>
    <xdr:sp macro="" textlink="">
      <xdr:nvSpPr>
        <xdr:cNvPr id="26" name="Rounded Rectangle 28">
          <a:hlinkClick xmlns:r="http://schemas.openxmlformats.org/officeDocument/2006/relationships" r:id="rId5" tooltip="Profile Features"/>
          <a:extLst>
            <a:ext uri="{FF2B5EF4-FFF2-40B4-BE49-F238E27FC236}">
              <a16:creationId xmlns:a16="http://schemas.microsoft.com/office/drawing/2014/main" id="{AEFC0E52-6FFD-4DBD-A08B-7A2854BD2D6C}"/>
            </a:ext>
          </a:extLst>
        </xdr:cNvPr>
        <xdr:cNvSpPr>
          <a:spLocks/>
        </xdr:cNvSpPr>
      </xdr:nvSpPr>
      <xdr:spPr>
        <a:xfrm>
          <a:off x="7693025" y="85725"/>
          <a:ext cx="2268000" cy="481125"/>
        </a:xfrm>
        <a:prstGeom prst="roundRect">
          <a:avLst/>
        </a:prstGeom>
        <a:solidFill>
          <a:srgbClr val="1C8F83"/>
        </a:solidFill>
        <a:ln w="12700" cap="flat" cmpd="sng" algn="ctr">
          <a:solidFill>
            <a:srgbClr val="146A62"/>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00" b="1" i="0" u="none" strike="noStrike" kern="0" cap="none" spc="0" normalizeH="0" baseline="0" noProof="0">
              <a:ln>
                <a:noFill/>
              </a:ln>
              <a:solidFill>
                <a:sysClr val="window" lastClr="FFFFFF"/>
              </a:solidFill>
              <a:effectLst/>
              <a:uLnTx/>
              <a:uFillTx/>
              <a:latin typeface="Avenir Next LT Pro" panose="020B0504020202020204" pitchFamily="34" charset="0"/>
              <a:ea typeface="+mn-ea"/>
              <a:cs typeface="+mn-cs"/>
            </a:rPr>
            <a:t>PROFILE FEATURES</a:t>
          </a:r>
        </a:p>
      </xdr:txBody>
    </xdr:sp>
    <xdr:clientData/>
  </xdr:twoCellAnchor>
  <xdr:twoCellAnchor>
    <xdr:from>
      <xdr:col>16</xdr:col>
      <xdr:colOff>533356</xdr:colOff>
      <xdr:row>15</xdr:row>
      <xdr:rowOff>104774</xdr:rowOff>
    </xdr:from>
    <xdr:to>
      <xdr:col>20</xdr:col>
      <xdr:colOff>57150</xdr:colOff>
      <xdr:row>16</xdr:row>
      <xdr:rowOff>152399</xdr:rowOff>
    </xdr:to>
    <xdr:sp macro="" textlink="">
      <xdr:nvSpPr>
        <xdr:cNvPr id="27" name="Rounded Rectangle 13">
          <a:extLst>
            <a:ext uri="{FF2B5EF4-FFF2-40B4-BE49-F238E27FC236}">
              <a16:creationId xmlns:a16="http://schemas.microsoft.com/office/drawing/2014/main" id="{172A13BC-0CE1-48EC-AF22-FD73FB534A51}"/>
            </a:ext>
          </a:extLst>
        </xdr:cNvPr>
        <xdr:cNvSpPr/>
      </xdr:nvSpPr>
      <xdr:spPr>
        <a:xfrm>
          <a:off x="8524831" y="2400299"/>
          <a:ext cx="3648119"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latin typeface="Avenir Next LT Pro" panose="020B0504020202020204" pitchFamily="34" charset="0"/>
            </a:rPr>
            <a:t>Total</a:t>
          </a:r>
          <a:r>
            <a:rPr lang="en-GB" sz="800">
              <a:solidFill>
                <a:sysClr val="windowText" lastClr="000000"/>
              </a:solidFill>
              <a:latin typeface="Avenir Next LT Pro" panose="020B0504020202020204" pitchFamily="34" charset="0"/>
            </a:rPr>
            <a:t> figures exclude business addresses without residential population</a:t>
          </a:r>
        </a:p>
      </xdr:txBody>
    </xdr:sp>
    <xdr:clientData/>
  </xdr:twoCellAnchor>
  <xdr:twoCellAnchor>
    <xdr:from>
      <xdr:col>6</xdr:col>
      <xdr:colOff>19050</xdr:colOff>
      <xdr:row>54</xdr:row>
      <xdr:rowOff>9525</xdr:rowOff>
    </xdr:from>
    <xdr:to>
      <xdr:col>10</xdr:col>
      <xdr:colOff>28575</xdr:colOff>
      <xdr:row>60</xdr:row>
      <xdr:rowOff>0</xdr:rowOff>
    </xdr:to>
    <xdr:sp macro="" textlink="">
      <xdr:nvSpPr>
        <xdr:cNvPr id="28" name="Rectangle 27">
          <a:hlinkClick xmlns:r="http://schemas.openxmlformats.org/officeDocument/2006/relationships" r:id="rId6" tooltip="CACI Acorn"/>
          <a:extLst>
            <a:ext uri="{FF2B5EF4-FFF2-40B4-BE49-F238E27FC236}">
              <a16:creationId xmlns:a16="http://schemas.microsoft.com/office/drawing/2014/main" id="{7308BB41-1E43-492D-A697-50B08A35D2C5}"/>
            </a:ext>
          </a:extLst>
        </xdr:cNvPr>
        <xdr:cNvSpPr/>
      </xdr:nvSpPr>
      <xdr:spPr>
        <a:xfrm>
          <a:off x="2409825" y="855345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latin typeface="Avenir Next LT Pro" panose="020B0504020202020204" pitchFamily="34" charset="0"/>
            </a:rPr>
            <a:t>For more information, click here to visit the website:</a:t>
          </a:r>
          <a:br>
            <a:rPr lang="en-GB" sz="1000">
              <a:solidFill>
                <a:sysClr val="windowText" lastClr="000000"/>
              </a:solidFill>
              <a:latin typeface="Avenir Next LT Pro" panose="020B0504020202020204" pitchFamily="34" charset="0"/>
            </a:rPr>
          </a:br>
          <a:br>
            <a:rPr lang="en-GB" sz="1000">
              <a:solidFill>
                <a:sysClr val="windowText" lastClr="000000"/>
              </a:solidFill>
            </a:rPr>
          </a:br>
          <a:r>
            <a:rPr lang="en-GB" sz="1400" b="1">
              <a:solidFill>
                <a:srgbClr val="1C8F83"/>
              </a:solidFill>
              <a:latin typeface="Avenir Next LT Pro" panose="020B0504020202020204" pitchFamily="34" charset="0"/>
            </a:rPr>
            <a:t>Wellbeing</a:t>
          </a:r>
          <a:r>
            <a:rPr lang="en-GB" sz="1400" b="1" baseline="0">
              <a:solidFill>
                <a:srgbClr val="1C8F83"/>
              </a:solidFill>
              <a:latin typeface="Avenir Next LT Pro" panose="020B0504020202020204" pitchFamily="34" charset="0"/>
            </a:rPr>
            <a:t> Acorn</a:t>
          </a:r>
          <a:endParaRPr lang="en-GB" sz="1400" b="1">
            <a:solidFill>
              <a:srgbClr val="1C8F83"/>
            </a:solidFill>
            <a:latin typeface="Avenir Next LT Pro" panose="020B0504020202020204" pitchFamily="34" charset="0"/>
          </a:endParaRPr>
        </a:p>
        <a:p>
          <a:pPr algn="ctr"/>
          <a:endParaRPr lang="en-GB" sz="1600" b="1">
            <a:solidFill>
              <a:srgbClr val="001EFF"/>
            </a:solidFill>
          </a:endParaRPr>
        </a:p>
      </xdr:txBody>
    </xdr:sp>
    <xdr:clientData/>
  </xdr:twoCellAnchor>
  <xdr:twoCellAnchor editAs="oneCell">
    <xdr:from>
      <xdr:col>18</xdr:col>
      <xdr:colOff>1628775</xdr:colOff>
      <xdr:row>4</xdr:row>
      <xdr:rowOff>9525</xdr:rowOff>
    </xdr:from>
    <xdr:to>
      <xdr:col>20</xdr:col>
      <xdr:colOff>171450</xdr:colOff>
      <xdr:row>6</xdr:row>
      <xdr:rowOff>168275</xdr:rowOff>
    </xdr:to>
    <xdr:pic>
      <xdr:nvPicPr>
        <xdr:cNvPr id="29" name="Picture 28">
          <a:extLst>
            <a:ext uri="{FF2B5EF4-FFF2-40B4-BE49-F238E27FC236}">
              <a16:creationId xmlns:a16="http://schemas.microsoft.com/office/drawing/2014/main" id="{63FFA579-BEDA-4433-8200-066AFA9221EF}"/>
            </a:ext>
          </a:extLst>
        </xdr:cNvPr>
        <xdr:cNvPicPr>
          <a:picLocks noChangeAspect="1"/>
        </xdr:cNvPicPr>
      </xdr:nvPicPr>
      <xdr:blipFill>
        <a:blip xmlns:r="http://schemas.openxmlformats.org/officeDocument/2006/relationships" r:embed="rId7"/>
        <a:stretch>
          <a:fillRect/>
        </a:stretch>
      </xdr:blipFill>
      <xdr:spPr>
        <a:xfrm>
          <a:off x="11401425" y="619125"/>
          <a:ext cx="885825" cy="349250"/>
        </a:xfrm>
        <a:prstGeom prst="rect">
          <a:avLst/>
        </a:prstGeom>
      </xdr:spPr>
    </xdr:pic>
    <xdr:clientData/>
  </xdr:twoCellAnchor>
  <xdr:twoCellAnchor editAs="oneCell">
    <xdr:from>
      <xdr:col>3</xdr:col>
      <xdr:colOff>57151</xdr:colOff>
      <xdr:row>53</xdr:row>
      <xdr:rowOff>142876</xdr:rowOff>
    </xdr:from>
    <xdr:to>
      <xdr:col>6</xdr:col>
      <xdr:colOff>19050</xdr:colOff>
      <xdr:row>59</xdr:row>
      <xdr:rowOff>149224</xdr:rowOff>
    </xdr:to>
    <xdr:pic>
      <xdr:nvPicPr>
        <xdr:cNvPr id="30" name="Picture 29">
          <a:extLst>
            <a:ext uri="{FF2B5EF4-FFF2-40B4-BE49-F238E27FC236}">
              <a16:creationId xmlns:a16="http://schemas.microsoft.com/office/drawing/2014/main" id="{1232B294-362B-48F6-B9C3-1EA0E7202C95}"/>
            </a:ext>
          </a:extLst>
        </xdr:cNvPr>
        <xdr:cNvPicPr>
          <a:picLocks noChangeAspect="1"/>
        </xdr:cNvPicPr>
      </xdr:nvPicPr>
      <xdr:blipFill>
        <a:blip xmlns:r="http://schemas.openxmlformats.org/officeDocument/2006/relationships" r:embed="rId8"/>
        <a:stretch>
          <a:fillRect/>
        </a:stretch>
      </xdr:blipFill>
      <xdr:spPr>
        <a:xfrm>
          <a:off x="952501" y="8534401"/>
          <a:ext cx="1457324" cy="796923"/>
        </a:xfrm>
        <a:prstGeom prst="rect">
          <a:avLst/>
        </a:prstGeom>
      </xdr:spPr>
    </xdr:pic>
    <xdr:clientData/>
  </xdr:twoCellAnchor>
  <xdr:twoCellAnchor>
    <xdr:from>
      <xdr:col>16</xdr:col>
      <xdr:colOff>11906</xdr:colOff>
      <xdr:row>37</xdr:row>
      <xdr:rowOff>71438</xdr:rowOff>
    </xdr:from>
    <xdr:to>
      <xdr:col>18</xdr:col>
      <xdr:colOff>1639875</xdr:colOff>
      <xdr:row>53</xdr:row>
      <xdr:rowOff>3503</xdr:rowOff>
    </xdr:to>
    <xdr:grpSp>
      <xdr:nvGrpSpPr>
        <xdr:cNvPr id="31" name="Group 67">
          <a:extLst>
            <a:ext uri="{FF2B5EF4-FFF2-40B4-BE49-F238E27FC236}">
              <a16:creationId xmlns:a16="http://schemas.microsoft.com/office/drawing/2014/main" id="{229F5285-936B-4AF6-BD33-BF4C5D2BEF15}"/>
            </a:ext>
            <a:ext uri="{147F2762-F138-4A5C-976F-8EAC2B608ADB}">
              <a16:predDERef xmlns:a16="http://schemas.microsoft.com/office/drawing/2014/main" pred="{00000000-0008-0000-0700-000002000000}"/>
            </a:ext>
          </a:extLst>
        </xdr:cNvPr>
        <xdr:cNvGrpSpPr/>
      </xdr:nvGrpSpPr>
      <xdr:grpSpPr>
        <a:xfrm>
          <a:off x="8003381" y="5824538"/>
          <a:ext cx="3409144" cy="2570490"/>
          <a:chOff x="8521512" y="5842320"/>
          <a:chExt cx="3402000" cy="2178077"/>
        </a:xfrm>
      </xdr:grpSpPr>
      <xdr:sp macro="" textlink="">
        <xdr:nvSpPr>
          <xdr:cNvPr id="32" name="Rectangle 6">
            <a:extLst>
              <a:ext uri="{FF2B5EF4-FFF2-40B4-BE49-F238E27FC236}">
                <a16:creationId xmlns:a16="http://schemas.microsoft.com/office/drawing/2014/main" id="{CA7DD977-D873-E6A0-5227-4E716997E1A0}"/>
              </a:ext>
            </a:extLst>
          </xdr:cNvPr>
          <xdr:cNvSpPr/>
        </xdr:nvSpPr>
        <xdr:spPr>
          <a:xfrm>
            <a:off x="8521512" y="7690170"/>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What is Wellbeing Acorn: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find out more detail about Wellbeing Acorn and what this report shows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3" name="Rectangle 7">
            <a:extLst>
              <a:ext uri="{FF2B5EF4-FFF2-40B4-BE49-F238E27FC236}">
                <a16:creationId xmlns:a16="http://schemas.microsoft.com/office/drawing/2014/main" id="{3C18C57D-648F-E125-99FD-65E35A9F498A}"/>
              </a:ext>
            </a:extLst>
          </xdr:cNvPr>
          <xdr:cNvSpPr/>
        </xdr:nvSpPr>
        <xdr:spPr>
          <a:xfrm>
            <a:off x="8521512" y="6270764"/>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Group &amp; Type: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these tabs to look up the Profile breakdown at the different levels of Wellbeing Acorn</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4" name="Rectangle 10">
            <a:extLst>
              <a:ext uri="{FF2B5EF4-FFF2-40B4-BE49-F238E27FC236}">
                <a16:creationId xmlns:a16="http://schemas.microsoft.com/office/drawing/2014/main" id="{86ECA624-CF12-C856-33D4-98CD7709F79D}"/>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Profile Features: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provide more in depth information across the full range of variables</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5" name="Rectangle 28">
            <a:extLst>
              <a:ext uri="{FF2B5EF4-FFF2-40B4-BE49-F238E27FC236}">
                <a16:creationId xmlns:a16="http://schemas.microsoft.com/office/drawing/2014/main" id="{CCFD7596-A3A6-58CE-048C-2D00D4BC0026}"/>
              </a:ext>
            </a:extLst>
          </xdr:cNvPr>
          <xdr:cNvSpPr/>
        </xdr:nvSpPr>
        <xdr:spPr>
          <a:xfrm>
            <a:off x="8521512" y="6776787"/>
            <a:ext cx="3402000" cy="33022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0" lang="en-GB" sz="1000" b="1" i="0" u="none" strike="noStrike" kern="1200" cap="none" spc="0" normalizeH="0" baseline="0" noProof="0">
                <a:ln>
                  <a:noFill/>
                </a:ln>
                <a:solidFill>
                  <a:srgbClr val="333333"/>
                </a:solidFill>
                <a:effectLst/>
                <a:uLnTx/>
                <a:uFillTx/>
                <a:latin typeface="Calibri" panose="020F0502020204030204"/>
                <a:ea typeface="+mn-ea"/>
                <a:cs typeface="+mn-cs"/>
              </a:rPr>
              <a:t>Customer View Chart: </a:t>
            </a:r>
            <a:r>
              <a:rPr kumimoji="0" lang="en-GB" sz="900" b="0" i="0" u="none" strike="noStrike" kern="1200" cap="none" spc="0" normalizeH="0" baseline="0" noProof="0">
                <a:ln>
                  <a:noFill/>
                </a:ln>
                <a:solidFill>
                  <a:sysClr val="windowText" lastClr="000000"/>
                </a:solidFill>
                <a:effectLst/>
                <a:uLnTx/>
                <a:uFillTx/>
                <a:latin typeface="Calibri" panose="020F0502020204030204"/>
                <a:ea typeface="+mn-ea"/>
                <a:cs typeface="+mn-cs"/>
              </a:rPr>
              <a:t>Use this tab to discover the different levels of engagement each Wellbeing Acorn Type has with your Profile</a:t>
            </a: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sp macro="" textlink="">
        <xdr:nvSpPr>
          <xdr:cNvPr id="36" name="Rectangle 29">
            <a:extLst>
              <a:ext uri="{FF2B5EF4-FFF2-40B4-BE49-F238E27FC236}">
                <a16:creationId xmlns:a16="http://schemas.microsoft.com/office/drawing/2014/main" id="{1E22E8E7-CEE1-D529-76CA-079EE2565D4F}"/>
              </a:ext>
            </a:extLst>
          </xdr:cNvPr>
          <xdr:cNvSpPr/>
        </xdr:nvSpPr>
        <xdr:spPr>
          <a:xfrm>
            <a:off x="8521512" y="5842320"/>
            <a:ext cx="3402000" cy="217543"/>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lang="en-GB" sz="1050" b="0" i="0" u="none" strike="noStrike" kern="1200" cap="none" spc="0" normalizeH="0" baseline="0" noProof="0">
              <a:ln>
                <a:noFill/>
              </a:ln>
              <a:solidFill>
                <a:sysClr val="windowText" lastClr="000000"/>
              </a:solidFill>
              <a:effectLst/>
              <a:uLnTx/>
              <a:uFillTx/>
              <a:latin typeface="Calibri" panose="020F0502020204030204"/>
              <a:ea typeface="+mn-ea"/>
              <a:cs typeface="+mn-cs"/>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65</xdr:col>
      <xdr:colOff>14007</xdr:colOff>
      <xdr:row>99</xdr:row>
      <xdr:rowOff>9525</xdr:rowOff>
    </xdr:from>
    <xdr:to>
      <xdr:col>65</xdr:col>
      <xdr:colOff>1817407</xdr:colOff>
      <xdr:row>100</xdr:row>
      <xdr:rowOff>0</xdr:rowOff>
    </xdr:to>
    <xdr:pic>
      <xdr:nvPicPr>
        <xdr:cNvPr id="2" name="Picture 1">
          <a:extLst>
            <a:ext uri="{FF2B5EF4-FFF2-40B4-BE49-F238E27FC236}">
              <a16:creationId xmlns:a16="http://schemas.microsoft.com/office/drawing/2014/main" id="{21229322-0E10-4D13-9333-D6335BDEEA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363032" y="19812000"/>
          <a:ext cx="1803400" cy="1809750"/>
        </a:xfrm>
        <a:prstGeom prst="flowChartConnector">
          <a:avLst/>
        </a:prstGeom>
      </xdr:spPr>
    </xdr:pic>
    <xdr:clientData/>
  </xdr:twoCellAnchor>
  <xdr:twoCellAnchor editAs="oneCell">
    <xdr:from>
      <xdr:col>65</xdr:col>
      <xdr:colOff>13482</xdr:colOff>
      <xdr:row>100</xdr:row>
      <xdr:rowOff>19050</xdr:rowOff>
    </xdr:from>
    <xdr:to>
      <xdr:col>65</xdr:col>
      <xdr:colOff>1817932</xdr:colOff>
      <xdr:row>101</xdr:row>
      <xdr:rowOff>10575</xdr:rowOff>
    </xdr:to>
    <xdr:pic>
      <xdr:nvPicPr>
        <xdr:cNvPr id="3" name="Picture 2">
          <a:extLst>
            <a:ext uri="{FF2B5EF4-FFF2-40B4-BE49-F238E27FC236}">
              <a16:creationId xmlns:a16="http://schemas.microsoft.com/office/drawing/2014/main" id="{FE1B3989-36AE-4B4E-9238-A5190F749F9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362507" y="21640800"/>
          <a:ext cx="1804450" cy="1810800"/>
        </a:xfrm>
        <a:prstGeom prst="flowChartConnector">
          <a:avLst/>
        </a:prstGeom>
      </xdr:spPr>
    </xdr:pic>
    <xdr:clientData/>
  </xdr:twoCellAnchor>
  <xdr:twoCellAnchor editAs="oneCell">
    <xdr:from>
      <xdr:col>65</xdr:col>
      <xdr:colOff>13482</xdr:colOff>
      <xdr:row>101</xdr:row>
      <xdr:rowOff>19050</xdr:rowOff>
    </xdr:from>
    <xdr:to>
      <xdr:col>65</xdr:col>
      <xdr:colOff>1817932</xdr:colOff>
      <xdr:row>102</xdr:row>
      <xdr:rowOff>10575</xdr:rowOff>
    </xdr:to>
    <xdr:pic>
      <xdr:nvPicPr>
        <xdr:cNvPr id="4" name="Picture 3">
          <a:extLst>
            <a:ext uri="{FF2B5EF4-FFF2-40B4-BE49-F238E27FC236}">
              <a16:creationId xmlns:a16="http://schemas.microsoft.com/office/drawing/2014/main" id="{2FA93846-064B-4908-8B4B-9CA1DDD8841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362507" y="23460075"/>
          <a:ext cx="1804450" cy="1810800"/>
        </a:xfrm>
        <a:prstGeom prst="flowChartConnector">
          <a:avLst/>
        </a:prstGeom>
      </xdr:spPr>
    </xdr:pic>
    <xdr:clientData/>
  </xdr:twoCellAnchor>
  <xdr:twoCellAnchor editAs="oneCell">
    <xdr:from>
      <xdr:col>65</xdr:col>
      <xdr:colOff>13743</xdr:colOff>
      <xdr:row>104</xdr:row>
      <xdr:rowOff>18000</xdr:rowOff>
    </xdr:from>
    <xdr:to>
      <xdr:col>65</xdr:col>
      <xdr:colOff>1817671</xdr:colOff>
      <xdr:row>105</xdr:row>
      <xdr:rowOff>9526</xdr:rowOff>
    </xdr:to>
    <xdr:pic>
      <xdr:nvPicPr>
        <xdr:cNvPr id="5" name="Picture 4">
          <a:extLst>
            <a:ext uri="{FF2B5EF4-FFF2-40B4-BE49-F238E27FC236}">
              <a16:creationId xmlns:a16="http://schemas.microsoft.com/office/drawing/2014/main" id="{4768F070-6E0A-4450-B2D3-FED2D966889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9362768" y="28916850"/>
          <a:ext cx="1803928" cy="1810801"/>
        </a:xfrm>
        <a:prstGeom prst="flowChartConnector">
          <a:avLst/>
        </a:prstGeom>
      </xdr:spPr>
    </xdr:pic>
    <xdr:clientData/>
  </xdr:twoCellAnchor>
  <xdr:twoCellAnchor editAs="oneCell">
    <xdr:from>
      <xdr:col>65</xdr:col>
      <xdr:colOff>13482</xdr:colOff>
      <xdr:row>103</xdr:row>
      <xdr:rowOff>9525</xdr:rowOff>
    </xdr:from>
    <xdr:to>
      <xdr:col>65</xdr:col>
      <xdr:colOff>1817932</xdr:colOff>
      <xdr:row>104</xdr:row>
      <xdr:rowOff>1050</xdr:rowOff>
    </xdr:to>
    <xdr:pic>
      <xdr:nvPicPr>
        <xdr:cNvPr id="6" name="Picture 5">
          <a:extLst>
            <a:ext uri="{FF2B5EF4-FFF2-40B4-BE49-F238E27FC236}">
              <a16:creationId xmlns:a16="http://schemas.microsoft.com/office/drawing/2014/main" id="{519014CF-9DB7-41B3-9EA2-8B60FF17CD4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9362507" y="27089100"/>
          <a:ext cx="1804450" cy="1810800"/>
        </a:xfrm>
        <a:prstGeom prst="flowChartConnector">
          <a:avLst/>
        </a:prstGeom>
      </xdr:spPr>
    </xdr:pic>
    <xdr:clientData/>
  </xdr:twoCellAnchor>
  <xdr:twoCellAnchor editAs="oneCell">
    <xdr:from>
      <xdr:col>65</xdr:col>
      <xdr:colOff>13482</xdr:colOff>
      <xdr:row>102</xdr:row>
      <xdr:rowOff>9525</xdr:rowOff>
    </xdr:from>
    <xdr:to>
      <xdr:col>65</xdr:col>
      <xdr:colOff>1817932</xdr:colOff>
      <xdr:row>103</xdr:row>
      <xdr:rowOff>1050</xdr:rowOff>
    </xdr:to>
    <xdr:pic>
      <xdr:nvPicPr>
        <xdr:cNvPr id="7" name="Picture 6">
          <a:extLst>
            <a:ext uri="{FF2B5EF4-FFF2-40B4-BE49-F238E27FC236}">
              <a16:creationId xmlns:a16="http://schemas.microsoft.com/office/drawing/2014/main" id="{A3119724-E14D-419C-ABD4-09A5E171586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9362507" y="25269825"/>
          <a:ext cx="1804450" cy="1810800"/>
        </a:xfrm>
        <a:prstGeom prst="flowChartConnector">
          <a:avLst/>
        </a:prstGeom>
      </xdr:spPr>
    </xdr:pic>
    <xdr:clientData/>
  </xdr:twoCellAnchor>
  <xdr:twoCellAnchor editAs="oneCell">
    <xdr:from>
      <xdr:col>65</xdr:col>
      <xdr:colOff>13482</xdr:colOff>
      <xdr:row>108</xdr:row>
      <xdr:rowOff>18000</xdr:rowOff>
    </xdr:from>
    <xdr:to>
      <xdr:col>65</xdr:col>
      <xdr:colOff>1817932</xdr:colOff>
      <xdr:row>109</xdr:row>
      <xdr:rowOff>9525</xdr:rowOff>
    </xdr:to>
    <xdr:pic>
      <xdr:nvPicPr>
        <xdr:cNvPr id="8" name="Picture 7">
          <a:extLst>
            <a:ext uri="{FF2B5EF4-FFF2-40B4-BE49-F238E27FC236}">
              <a16:creationId xmlns:a16="http://schemas.microsoft.com/office/drawing/2014/main" id="{8ADC7F5D-3EA9-4B74-99A6-2944ABDADAD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362507" y="36193950"/>
          <a:ext cx="1804450" cy="1810800"/>
        </a:xfrm>
        <a:prstGeom prst="flowChartConnector">
          <a:avLst/>
        </a:prstGeom>
      </xdr:spPr>
    </xdr:pic>
    <xdr:clientData/>
  </xdr:twoCellAnchor>
  <xdr:twoCellAnchor editAs="oneCell">
    <xdr:from>
      <xdr:col>65</xdr:col>
      <xdr:colOff>13482</xdr:colOff>
      <xdr:row>107</xdr:row>
      <xdr:rowOff>18000</xdr:rowOff>
    </xdr:from>
    <xdr:to>
      <xdr:col>65</xdr:col>
      <xdr:colOff>1817932</xdr:colOff>
      <xdr:row>108</xdr:row>
      <xdr:rowOff>9525</xdr:rowOff>
    </xdr:to>
    <xdr:pic>
      <xdr:nvPicPr>
        <xdr:cNvPr id="9" name="Picture 8">
          <a:extLst>
            <a:ext uri="{FF2B5EF4-FFF2-40B4-BE49-F238E27FC236}">
              <a16:creationId xmlns:a16="http://schemas.microsoft.com/office/drawing/2014/main" id="{C902E8AD-1F2E-4B92-B9A1-F7A08DB9FA5C}"/>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9362507" y="34374675"/>
          <a:ext cx="1804450" cy="1810800"/>
        </a:xfrm>
        <a:prstGeom prst="flowChartConnector">
          <a:avLst/>
        </a:prstGeom>
      </xdr:spPr>
    </xdr:pic>
    <xdr:clientData/>
  </xdr:twoCellAnchor>
  <xdr:twoCellAnchor editAs="oneCell">
    <xdr:from>
      <xdr:col>65</xdr:col>
      <xdr:colOff>13482</xdr:colOff>
      <xdr:row>106</xdr:row>
      <xdr:rowOff>18000</xdr:rowOff>
    </xdr:from>
    <xdr:to>
      <xdr:col>65</xdr:col>
      <xdr:colOff>1817932</xdr:colOff>
      <xdr:row>107</xdr:row>
      <xdr:rowOff>9524</xdr:rowOff>
    </xdr:to>
    <xdr:pic>
      <xdr:nvPicPr>
        <xdr:cNvPr id="10" name="Picture 9">
          <a:extLst>
            <a:ext uri="{FF2B5EF4-FFF2-40B4-BE49-F238E27FC236}">
              <a16:creationId xmlns:a16="http://schemas.microsoft.com/office/drawing/2014/main" id="{61AB1F25-0415-4622-8424-E762E5BD06E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9362507" y="32555400"/>
          <a:ext cx="1804450" cy="1810799"/>
        </a:xfrm>
        <a:prstGeom prst="flowChartConnector">
          <a:avLst/>
        </a:prstGeom>
      </xdr:spPr>
    </xdr:pic>
    <xdr:clientData/>
  </xdr:twoCellAnchor>
  <xdr:twoCellAnchor editAs="oneCell">
    <xdr:from>
      <xdr:col>65</xdr:col>
      <xdr:colOff>13482</xdr:colOff>
      <xdr:row>105</xdr:row>
      <xdr:rowOff>18000</xdr:rowOff>
    </xdr:from>
    <xdr:to>
      <xdr:col>65</xdr:col>
      <xdr:colOff>1817932</xdr:colOff>
      <xdr:row>106</xdr:row>
      <xdr:rowOff>9525</xdr:rowOff>
    </xdr:to>
    <xdr:pic>
      <xdr:nvPicPr>
        <xdr:cNvPr id="11" name="Picture 10">
          <a:extLst>
            <a:ext uri="{FF2B5EF4-FFF2-40B4-BE49-F238E27FC236}">
              <a16:creationId xmlns:a16="http://schemas.microsoft.com/office/drawing/2014/main" id="{0541EA42-8211-4CD2-9ABE-161D0A9C69E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362507" y="30736125"/>
          <a:ext cx="1804450" cy="1810800"/>
        </a:xfrm>
        <a:prstGeom prst="flowChartConnector">
          <a:avLst/>
        </a:prstGeom>
      </xdr:spPr>
    </xdr:pic>
    <xdr:clientData/>
  </xdr:twoCellAnchor>
  <xdr:twoCellAnchor editAs="oneCell">
    <xdr:from>
      <xdr:col>65</xdr:col>
      <xdr:colOff>13482</xdr:colOff>
      <xdr:row>109</xdr:row>
      <xdr:rowOff>9525</xdr:rowOff>
    </xdr:from>
    <xdr:to>
      <xdr:col>65</xdr:col>
      <xdr:colOff>1817932</xdr:colOff>
      <xdr:row>110</xdr:row>
      <xdr:rowOff>1050</xdr:rowOff>
    </xdr:to>
    <xdr:pic>
      <xdr:nvPicPr>
        <xdr:cNvPr id="12" name="Picture 11">
          <a:extLst>
            <a:ext uri="{FF2B5EF4-FFF2-40B4-BE49-F238E27FC236}">
              <a16:creationId xmlns:a16="http://schemas.microsoft.com/office/drawing/2014/main" id="{112C129D-1695-409A-BB1A-30B97D5D99E8}"/>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9362507" y="38004750"/>
          <a:ext cx="1804450" cy="1810800"/>
        </a:xfrm>
        <a:prstGeom prst="flowChartConnector">
          <a:avLst/>
        </a:prstGeom>
      </xdr:spPr>
    </xdr:pic>
    <xdr:clientData/>
  </xdr:twoCellAnchor>
  <xdr:twoCellAnchor editAs="oneCell">
    <xdr:from>
      <xdr:col>65</xdr:col>
      <xdr:colOff>13482</xdr:colOff>
      <xdr:row>110</xdr:row>
      <xdr:rowOff>9525</xdr:rowOff>
    </xdr:from>
    <xdr:to>
      <xdr:col>65</xdr:col>
      <xdr:colOff>1817932</xdr:colOff>
      <xdr:row>111</xdr:row>
      <xdr:rowOff>1050</xdr:rowOff>
    </xdr:to>
    <xdr:pic>
      <xdr:nvPicPr>
        <xdr:cNvPr id="13" name="Picture 12">
          <a:extLst>
            <a:ext uri="{FF2B5EF4-FFF2-40B4-BE49-F238E27FC236}">
              <a16:creationId xmlns:a16="http://schemas.microsoft.com/office/drawing/2014/main" id="{5349F4E8-6023-4922-B06E-8C31E34590C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9362507" y="39824025"/>
          <a:ext cx="1804450" cy="1810800"/>
        </a:xfrm>
        <a:prstGeom prst="flowChartConnector">
          <a:avLst/>
        </a:prstGeom>
      </xdr:spPr>
    </xdr:pic>
    <xdr:clientData/>
  </xdr:twoCellAnchor>
  <xdr:twoCellAnchor editAs="oneCell">
    <xdr:from>
      <xdr:col>65</xdr:col>
      <xdr:colOff>13482</xdr:colOff>
      <xdr:row>111</xdr:row>
      <xdr:rowOff>9525</xdr:rowOff>
    </xdr:from>
    <xdr:to>
      <xdr:col>65</xdr:col>
      <xdr:colOff>1817932</xdr:colOff>
      <xdr:row>112</xdr:row>
      <xdr:rowOff>1050</xdr:rowOff>
    </xdr:to>
    <xdr:pic>
      <xdr:nvPicPr>
        <xdr:cNvPr id="14" name="Picture 13">
          <a:extLst>
            <a:ext uri="{FF2B5EF4-FFF2-40B4-BE49-F238E27FC236}">
              <a16:creationId xmlns:a16="http://schemas.microsoft.com/office/drawing/2014/main" id="{F7FD7C6D-9766-43B5-AAE3-89C4A589433C}"/>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9362507" y="41643300"/>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15" name="Picture 14">
          <a:extLst>
            <a:ext uri="{FF2B5EF4-FFF2-40B4-BE49-F238E27FC236}">
              <a16:creationId xmlns:a16="http://schemas.microsoft.com/office/drawing/2014/main" id="{15F1A8B1-C960-413D-B5D8-118100293F85}"/>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9362507" y="43462575"/>
          <a:ext cx="1804450"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16" name="Picture 15">
          <a:extLst>
            <a:ext uri="{FF2B5EF4-FFF2-40B4-BE49-F238E27FC236}">
              <a16:creationId xmlns:a16="http://schemas.microsoft.com/office/drawing/2014/main" id="{F9332884-5567-4DE3-B76A-B999026B00D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9362507" y="45281850"/>
          <a:ext cx="1804450" cy="1810800"/>
        </a:xfrm>
        <a:prstGeom prst="flowChartConnector">
          <a:avLst/>
        </a:prstGeom>
      </xdr:spPr>
    </xdr:pic>
    <xdr:clientData/>
  </xdr:twoCellAnchor>
  <xdr:twoCellAnchor editAs="oneCell">
    <xdr:from>
      <xdr:col>65</xdr:col>
      <xdr:colOff>13482</xdr:colOff>
      <xdr:row>114</xdr:row>
      <xdr:rowOff>9525</xdr:rowOff>
    </xdr:from>
    <xdr:to>
      <xdr:col>65</xdr:col>
      <xdr:colOff>1817932</xdr:colOff>
      <xdr:row>115</xdr:row>
      <xdr:rowOff>1050</xdr:rowOff>
    </xdr:to>
    <xdr:pic>
      <xdr:nvPicPr>
        <xdr:cNvPr id="17" name="Picture 16">
          <a:extLst>
            <a:ext uri="{FF2B5EF4-FFF2-40B4-BE49-F238E27FC236}">
              <a16:creationId xmlns:a16="http://schemas.microsoft.com/office/drawing/2014/main" id="{91E59EEA-B114-4677-BDE2-5E74F409827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9362507" y="47101125"/>
          <a:ext cx="1804450" cy="1810800"/>
        </a:xfrm>
        <a:prstGeom prst="flowChartConnector">
          <a:avLst/>
        </a:prstGeom>
      </xdr:spPr>
    </xdr:pic>
    <xdr:clientData/>
  </xdr:twoCellAnchor>
  <xdr:twoCellAnchor editAs="oneCell">
    <xdr:from>
      <xdr:col>65</xdr:col>
      <xdr:colOff>13482</xdr:colOff>
      <xdr:row>115</xdr:row>
      <xdr:rowOff>9525</xdr:rowOff>
    </xdr:from>
    <xdr:to>
      <xdr:col>65</xdr:col>
      <xdr:colOff>1817932</xdr:colOff>
      <xdr:row>116</xdr:row>
      <xdr:rowOff>1050</xdr:rowOff>
    </xdr:to>
    <xdr:pic>
      <xdr:nvPicPr>
        <xdr:cNvPr id="18" name="Picture 17">
          <a:extLst>
            <a:ext uri="{FF2B5EF4-FFF2-40B4-BE49-F238E27FC236}">
              <a16:creationId xmlns:a16="http://schemas.microsoft.com/office/drawing/2014/main" id="{10615120-61DA-4A79-998C-D3E707891BE9}"/>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9362507" y="48920400"/>
          <a:ext cx="1804450" cy="1810800"/>
        </a:xfrm>
        <a:prstGeom prst="flowChartConnector">
          <a:avLst/>
        </a:prstGeom>
      </xdr:spPr>
    </xdr:pic>
    <xdr:clientData/>
  </xdr:twoCellAnchor>
  <xdr:twoCellAnchor editAs="oneCell">
    <xdr:from>
      <xdr:col>65</xdr:col>
      <xdr:colOff>13482</xdr:colOff>
      <xdr:row>116</xdr:row>
      <xdr:rowOff>9525</xdr:rowOff>
    </xdr:from>
    <xdr:to>
      <xdr:col>65</xdr:col>
      <xdr:colOff>1817932</xdr:colOff>
      <xdr:row>117</xdr:row>
      <xdr:rowOff>1620</xdr:rowOff>
    </xdr:to>
    <xdr:pic>
      <xdr:nvPicPr>
        <xdr:cNvPr id="19" name="Picture 18">
          <a:extLst>
            <a:ext uri="{FF2B5EF4-FFF2-40B4-BE49-F238E27FC236}">
              <a16:creationId xmlns:a16="http://schemas.microsoft.com/office/drawing/2014/main" id="{91DD6024-F2E2-416C-A22F-954D06DA747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9362507" y="50739675"/>
          <a:ext cx="1804450" cy="1811370"/>
        </a:xfrm>
        <a:prstGeom prst="flowChartConnector">
          <a:avLst/>
        </a:prstGeom>
      </xdr:spPr>
    </xdr:pic>
    <xdr:clientData/>
  </xdr:twoCellAnchor>
  <xdr:twoCellAnchor editAs="oneCell">
    <xdr:from>
      <xdr:col>65</xdr:col>
      <xdr:colOff>13482</xdr:colOff>
      <xdr:row>117</xdr:row>
      <xdr:rowOff>9525</xdr:rowOff>
    </xdr:from>
    <xdr:to>
      <xdr:col>65</xdr:col>
      <xdr:colOff>1817932</xdr:colOff>
      <xdr:row>118</xdr:row>
      <xdr:rowOff>1050</xdr:rowOff>
    </xdr:to>
    <xdr:pic>
      <xdr:nvPicPr>
        <xdr:cNvPr id="20" name="Picture 19">
          <a:extLst>
            <a:ext uri="{FF2B5EF4-FFF2-40B4-BE49-F238E27FC236}">
              <a16:creationId xmlns:a16="http://schemas.microsoft.com/office/drawing/2014/main" id="{ED8F67A5-B108-46FA-BE9F-594A1ADD5747}"/>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9362507" y="52558950"/>
          <a:ext cx="1804450" cy="1810800"/>
        </a:xfrm>
        <a:prstGeom prst="flowChartConnector">
          <a:avLst/>
        </a:prstGeom>
      </xdr:spPr>
    </xdr:pic>
    <xdr:clientData/>
  </xdr:twoCellAnchor>
  <xdr:twoCellAnchor editAs="oneCell">
    <xdr:from>
      <xdr:col>65</xdr:col>
      <xdr:colOff>13482</xdr:colOff>
      <xdr:row>118</xdr:row>
      <xdr:rowOff>9525</xdr:rowOff>
    </xdr:from>
    <xdr:to>
      <xdr:col>65</xdr:col>
      <xdr:colOff>1817932</xdr:colOff>
      <xdr:row>119</xdr:row>
      <xdr:rowOff>1050</xdr:rowOff>
    </xdr:to>
    <xdr:pic>
      <xdr:nvPicPr>
        <xdr:cNvPr id="21" name="Picture 20">
          <a:extLst>
            <a:ext uri="{FF2B5EF4-FFF2-40B4-BE49-F238E27FC236}">
              <a16:creationId xmlns:a16="http://schemas.microsoft.com/office/drawing/2014/main" id="{BC484CDC-9D07-4C7C-9587-7C77D1F0AF06}"/>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9362507" y="54378225"/>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22" name="Picture 21">
          <a:extLst>
            <a:ext uri="{FF2B5EF4-FFF2-40B4-BE49-F238E27FC236}">
              <a16:creationId xmlns:a16="http://schemas.microsoft.com/office/drawing/2014/main" id="{B31659FA-3602-474D-965D-1FBE83D5C011}"/>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9362507" y="56197500"/>
          <a:ext cx="1804450" cy="1810800"/>
        </a:xfrm>
        <a:prstGeom prst="flowChartConnector">
          <a:avLst/>
        </a:prstGeom>
      </xdr:spPr>
    </xdr:pic>
    <xdr:clientData/>
  </xdr:twoCellAnchor>
  <xdr:twoCellAnchor>
    <xdr:from>
      <xdr:col>65</xdr:col>
      <xdr:colOff>33616</xdr:colOff>
      <xdr:row>120</xdr:row>
      <xdr:rowOff>11205</xdr:rowOff>
    </xdr:from>
    <xdr:to>
      <xdr:col>65</xdr:col>
      <xdr:colOff>1844416</xdr:colOff>
      <xdr:row>121</xdr:row>
      <xdr:rowOff>3052</xdr:rowOff>
    </xdr:to>
    <xdr:sp macro="" textlink="">
      <xdr:nvSpPr>
        <xdr:cNvPr id="23" name="Flowchart: Connector 22">
          <a:extLst>
            <a:ext uri="{FF2B5EF4-FFF2-40B4-BE49-F238E27FC236}">
              <a16:creationId xmlns:a16="http://schemas.microsoft.com/office/drawing/2014/main" id="{58015880-23C9-4FC8-AAA9-3B9E1C9CE043}"/>
            </a:ext>
          </a:extLst>
        </xdr:cNvPr>
        <xdr:cNvSpPr/>
      </xdr:nvSpPr>
      <xdr:spPr>
        <a:xfrm>
          <a:off x="49382641" y="58018455"/>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13</xdr:col>
      <xdr:colOff>336178</xdr:colOff>
      <xdr:row>75</xdr:row>
      <xdr:rowOff>22411</xdr:rowOff>
    </xdr:from>
    <xdr:to>
      <xdr:col>14</xdr:col>
      <xdr:colOff>235324</xdr:colOff>
      <xdr:row>81</xdr:row>
      <xdr:rowOff>156882</xdr:rowOff>
    </xdr:to>
    <xdr:sp macro="" textlink="">
      <xdr:nvSpPr>
        <xdr:cNvPr id="24" name="TextBox 23">
          <a:extLst>
            <a:ext uri="{FF2B5EF4-FFF2-40B4-BE49-F238E27FC236}">
              <a16:creationId xmlns:a16="http://schemas.microsoft.com/office/drawing/2014/main" id="{FD052009-EA8E-41BC-87EE-1530F8B6C82E}"/>
            </a:ext>
          </a:extLst>
        </xdr:cNvPr>
        <xdr:cNvSpPr txBox="1"/>
      </xdr:nvSpPr>
      <xdr:spPr>
        <a:xfrm>
          <a:off x="10689853" y="14748061"/>
          <a:ext cx="1280271" cy="1782296"/>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All the group level counts are aggregated from the type level counts - if you look at</a:t>
          </a:r>
          <a:r>
            <a:rPr lang="en-GB" sz="1100" baseline="0"/>
            <a:t> the </a:t>
          </a:r>
          <a:r>
            <a:rPr lang="en-GB" sz="1100" b="1" baseline="0"/>
            <a:t>Profile </a:t>
          </a:r>
          <a:endParaRPr lang="en-GB" sz="1100" b="1"/>
        </a:p>
      </xdr:txBody>
    </xdr:sp>
    <xdr:clientData/>
  </xdr:twoCellAnchor>
  <xdr:twoCellAnchor>
    <xdr:from>
      <xdr:col>13</xdr:col>
      <xdr:colOff>1277470</xdr:colOff>
      <xdr:row>1</xdr:row>
      <xdr:rowOff>112059</xdr:rowOff>
    </xdr:from>
    <xdr:to>
      <xdr:col>17</xdr:col>
      <xdr:colOff>593911</xdr:colOff>
      <xdr:row>3</xdr:row>
      <xdr:rowOff>257736</xdr:rowOff>
    </xdr:to>
    <xdr:sp macro="" textlink="">
      <xdr:nvSpPr>
        <xdr:cNvPr id="25" name="TextBox 24">
          <a:extLst>
            <a:ext uri="{FF2B5EF4-FFF2-40B4-BE49-F238E27FC236}">
              <a16:creationId xmlns:a16="http://schemas.microsoft.com/office/drawing/2014/main" id="{ACF24F65-C83F-457E-B795-447423D40F9F}"/>
            </a:ext>
          </a:extLst>
        </xdr:cNvPr>
        <xdr:cNvSpPr txBox="1"/>
      </xdr:nvSpPr>
      <xdr:spPr>
        <a:xfrm>
          <a:off x="11631145" y="302559"/>
          <a:ext cx="2335866" cy="536202"/>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unhidden</a:t>
          </a:r>
          <a:r>
            <a:rPr lang="en-GB" sz="1100" baseline="0"/>
            <a:t> columns</a:t>
          </a:r>
          <a:endParaRPr lang="en-GB"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721484</xdr:colOff>
      <xdr:row>0</xdr:row>
      <xdr:rowOff>130422</xdr:rowOff>
    </xdr:from>
    <xdr:to>
      <xdr:col>1</xdr:col>
      <xdr:colOff>828240</xdr:colOff>
      <xdr:row>3</xdr:row>
      <xdr:rowOff>130422</xdr:rowOff>
    </xdr:to>
    <xdr:pic>
      <xdr:nvPicPr>
        <xdr:cNvPr id="2" name="Picture 1">
          <a:extLst>
            <a:ext uri="{FF2B5EF4-FFF2-40B4-BE49-F238E27FC236}">
              <a16:creationId xmlns:a16="http://schemas.microsoft.com/office/drawing/2014/main" id="{37495EFE-8682-45D6-87F1-2214F0A75FAA}"/>
            </a:ext>
          </a:extLst>
        </xdr:cNvPr>
        <xdr:cNvPicPr>
          <a:picLocks noChangeAspect="1"/>
        </xdr:cNvPicPr>
      </xdr:nvPicPr>
      <xdr:blipFill>
        <a:blip xmlns:r="http://schemas.openxmlformats.org/officeDocument/2006/relationships" r:embed="rId1"/>
        <a:stretch>
          <a:fillRect/>
        </a:stretch>
      </xdr:blipFill>
      <xdr:spPr>
        <a:xfrm>
          <a:off x="721484" y="130422"/>
          <a:ext cx="1611706" cy="6191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362565</xdr:colOff>
      <xdr:row>15</xdr:row>
      <xdr:rowOff>66061</xdr:rowOff>
    </xdr:from>
    <xdr:to>
      <xdr:col>8</xdr:col>
      <xdr:colOff>550299</xdr:colOff>
      <xdr:row>24</xdr:row>
      <xdr:rowOff>172372</xdr:rowOff>
    </xdr:to>
    <xdr:pic>
      <xdr:nvPicPr>
        <xdr:cNvPr id="2" name="Picture 1">
          <a:extLst>
            <a:ext uri="{FF2B5EF4-FFF2-40B4-BE49-F238E27FC236}">
              <a16:creationId xmlns:a16="http://schemas.microsoft.com/office/drawing/2014/main" id="{04875657-136C-45F4-AA33-C09706F9AB7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2800965" y="2923561"/>
          <a:ext cx="2626134" cy="1820811"/>
        </a:xfrm>
        <a:prstGeom prst="rect">
          <a:avLst/>
        </a:prstGeom>
      </xdr:spPr>
    </xdr:pic>
    <xdr:clientData/>
  </xdr:twoCellAnchor>
  <xdr:twoCellAnchor>
    <xdr:from>
      <xdr:col>3</xdr:col>
      <xdr:colOff>327847</xdr:colOff>
      <xdr:row>5</xdr:row>
      <xdr:rowOff>49773</xdr:rowOff>
    </xdr:from>
    <xdr:to>
      <xdr:col>7</xdr:col>
      <xdr:colOff>361029</xdr:colOff>
      <xdr:row>12</xdr:row>
      <xdr:rowOff>132120</xdr:rowOff>
    </xdr:to>
    <xdr:grpSp>
      <xdr:nvGrpSpPr>
        <xdr:cNvPr id="3" name="Group 2">
          <a:extLst>
            <a:ext uri="{FF2B5EF4-FFF2-40B4-BE49-F238E27FC236}">
              <a16:creationId xmlns:a16="http://schemas.microsoft.com/office/drawing/2014/main" id="{671388F8-AE92-478C-996C-20F893215907}"/>
            </a:ext>
          </a:extLst>
        </xdr:cNvPr>
        <xdr:cNvGrpSpPr/>
      </xdr:nvGrpSpPr>
      <xdr:grpSpPr>
        <a:xfrm>
          <a:off x="2156647" y="1002273"/>
          <a:ext cx="2471582" cy="1415847"/>
          <a:chOff x="2924177" y="1232716"/>
          <a:chExt cx="2460521" cy="1426601"/>
        </a:xfrm>
      </xdr:grpSpPr>
      <xdr:sp macro="" textlink="">
        <xdr:nvSpPr>
          <xdr:cNvPr id="4" name="Flowchart: Process 3">
            <a:extLst>
              <a:ext uri="{FF2B5EF4-FFF2-40B4-BE49-F238E27FC236}">
                <a16:creationId xmlns:a16="http://schemas.microsoft.com/office/drawing/2014/main" id="{A68688FB-3A4D-C216-5F7F-908402414C57}"/>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5" name="Flowchart: Process 4">
            <a:extLst>
              <a:ext uri="{FF2B5EF4-FFF2-40B4-BE49-F238E27FC236}">
                <a16:creationId xmlns:a16="http://schemas.microsoft.com/office/drawing/2014/main" id="{35835AB4-F2CB-9A4D-38E9-C7F58C54815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6" name="Flowchart: Process 5">
            <a:extLst>
              <a:ext uri="{FF2B5EF4-FFF2-40B4-BE49-F238E27FC236}">
                <a16:creationId xmlns:a16="http://schemas.microsoft.com/office/drawing/2014/main" id="{34EF828A-6C47-493E-0C53-8175720B046E}"/>
              </a:ext>
            </a:extLst>
          </xdr:cNvPr>
          <xdr:cNvSpPr/>
        </xdr:nvSpPr>
        <xdr:spPr>
          <a:xfrm>
            <a:off x="2929399" y="1692683"/>
            <a:ext cx="1763969"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7" name="Flowchart: Process 6">
            <a:extLst>
              <a:ext uri="{FF2B5EF4-FFF2-40B4-BE49-F238E27FC236}">
                <a16:creationId xmlns:a16="http://schemas.microsoft.com/office/drawing/2014/main" id="{21D547C8-CEDC-886F-2449-060CB3B9DA00}"/>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8" name="Flowchart: Process 7">
            <a:extLst>
              <a:ext uri="{FF2B5EF4-FFF2-40B4-BE49-F238E27FC236}">
                <a16:creationId xmlns:a16="http://schemas.microsoft.com/office/drawing/2014/main" id="{0E9870C2-A3E1-3D9C-3CA5-337CDE61FBB0}"/>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9" name="Flowchart: Process 8">
            <a:extLst>
              <a:ext uri="{FF2B5EF4-FFF2-40B4-BE49-F238E27FC236}">
                <a16:creationId xmlns:a16="http://schemas.microsoft.com/office/drawing/2014/main" id="{2D77779B-48C3-0607-7479-4B3709D63019}"/>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10</xdr:col>
      <xdr:colOff>606834</xdr:colOff>
      <xdr:row>17</xdr:row>
      <xdr:rowOff>0</xdr:rowOff>
    </xdr:from>
    <xdr:to>
      <xdr:col>15</xdr:col>
      <xdr:colOff>33182</xdr:colOff>
      <xdr:row>24</xdr:row>
      <xdr:rowOff>82347</xdr:rowOff>
    </xdr:to>
    <xdr:grpSp>
      <xdr:nvGrpSpPr>
        <xdr:cNvPr id="10" name="Group 9">
          <a:extLst>
            <a:ext uri="{FF2B5EF4-FFF2-40B4-BE49-F238E27FC236}">
              <a16:creationId xmlns:a16="http://schemas.microsoft.com/office/drawing/2014/main" id="{8DE90BEA-7FAD-40F2-BA54-37D6BDA8F6E7}"/>
            </a:ext>
          </a:extLst>
        </xdr:cNvPr>
        <xdr:cNvGrpSpPr/>
      </xdr:nvGrpSpPr>
      <xdr:grpSpPr>
        <a:xfrm>
          <a:off x="6702834" y="3238500"/>
          <a:ext cx="2474348" cy="1415847"/>
          <a:chOff x="2924177" y="1232716"/>
          <a:chExt cx="2460521" cy="1426601"/>
        </a:xfrm>
      </xdr:grpSpPr>
      <xdr:sp macro="" textlink="">
        <xdr:nvSpPr>
          <xdr:cNvPr id="11" name="Flowchart: Process 10">
            <a:extLst>
              <a:ext uri="{FF2B5EF4-FFF2-40B4-BE49-F238E27FC236}">
                <a16:creationId xmlns:a16="http://schemas.microsoft.com/office/drawing/2014/main" id="{B461F8A8-DDF4-BA1E-0C2D-EF1D288A0C12}"/>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2" name="Flowchart: Process 11">
            <a:extLst>
              <a:ext uri="{FF2B5EF4-FFF2-40B4-BE49-F238E27FC236}">
                <a16:creationId xmlns:a16="http://schemas.microsoft.com/office/drawing/2014/main" id="{43180EFA-C56F-4000-D7B4-7D5142BF4292}"/>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3" name="Flowchart: Process 12">
            <a:extLst>
              <a:ext uri="{FF2B5EF4-FFF2-40B4-BE49-F238E27FC236}">
                <a16:creationId xmlns:a16="http://schemas.microsoft.com/office/drawing/2014/main" id="{40D7ED8E-C2A2-B99E-DE32-BB87D3F4A26E}"/>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4" name="Flowchart: Process 13">
            <a:extLst>
              <a:ext uri="{FF2B5EF4-FFF2-40B4-BE49-F238E27FC236}">
                <a16:creationId xmlns:a16="http://schemas.microsoft.com/office/drawing/2014/main" id="{C0AB2A17-659C-5AA3-EBB2-3676D6D1152A}"/>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5" name="Flowchart: Process 14">
            <a:extLst>
              <a:ext uri="{FF2B5EF4-FFF2-40B4-BE49-F238E27FC236}">
                <a16:creationId xmlns:a16="http://schemas.microsoft.com/office/drawing/2014/main" id="{D570F167-E2DF-CFDB-C4D8-ADBCE5E55D46}"/>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16" name="Flowchart: Process 15">
            <a:extLst>
              <a:ext uri="{FF2B5EF4-FFF2-40B4-BE49-F238E27FC236}">
                <a16:creationId xmlns:a16="http://schemas.microsoft.com/office/drawing/2014/main" id="{C7A1B5D6-52C1-6929-305D-B36001563CE4}"/>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0</xdr:colOff>
      <xdr:row>9</xdr:row>
      <xdr:rowOff>0</xdr:rowOff>
    </xdr:from>
    <xdr:to>
      <xdr:col>21</xdr:col>
      <xdr:colOff>245500</xdr:colOff>
      <xdr:row>16</xdr:row>
      <xdr:rowOff>132120</xdr:rowOff>
    </xdr:to>
    <xdr:grpSp>
      <xdr:nvGrpSpPr>
        <xdr:cNvPr id="17" name="Group 16">
          <a:extLst>
            <a:ext uri="{FF2B5EF4-FFF2-40B4-BE49-F238E27FC236}">
              <a16:creationId xmlns:a16="http://schemas.microsoft.com/office/drawing/2014/main" id="{F7D9AA5C-E5D3-432D-91AE-A184EBF40D4C}"/>
            </a:ext>
          </a:extLst>
        </xdr:cNvPr>
        <xdr:cNvGrpSpPr/>
      </xdr:nvGrpSpPr>
      <xdr:grpSpPr>
        <a:xfrm>
          <a:off x="9753600" y="1714500"/>
          <a:ext cx="3293500" cy="1465620"/>
          <a:chOff x="13087348" y="2505075"/>
          <a:chExt cx="3279673" cy="1476374"/>
        </a:xfrm>
      </xdr:grpSpPr>
      <xdr:sp macro="" textlink="">
        <xdr:nvSpPr>
          <xdr:cNvPr id="18" name="Arrow: Up 17">
            <a:extLst>
              <a:ext uri="{FF2B5EF4-FFF2-40B4-BE49-F238E27FC236}">
                <a16:creationId xmlns:a16="http://schemas.microsoft.com/office/drawing/2014/main" id="{B16A88EF-7BFD-EFB5-E176-5E1EAD67A633}"/>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19" name="Group 18">
            <a:extLst>
              <a:ext uri="{FF2B5EF4-FFF2-40B4-BE49-F238E27FC236}">
                <a16:creationId xmlns:a16="http://schemas.microsoft.com/office/drawing/2014/main" id="{111F1438-F273-6410-5883-F7ED6A79DD6A}"/>
              </a:ext>
            </a:extLst>
          </xdr:cNvPr>
          <xdr:cNvGrpSpPr/>
        </xdr:nvGrpSpPr>
        <xdr:grpSpPr>
          <a:xfrm>
            <a:off x="13906500" y="2524125"/>
            <a:ext cx="2460521" cy="1426601"/>
            <a:chOff x="2924177" y="1232716"/>
            <a:chExt cx="2460521" cy="1426601"/>
          </a:xfrm>
        </xdr:grpSpPr>
        <xdr:sp macro="" textlink="">
          <xdr:nvSpPr>
            <xdr:cNvPr id="20" name="Flowchart: Process 19">
              <a:extLst>
                <a:ext uri="{FF2B5EF4-FFF2-40B4-BE49-F238E27FC236}">
                  <a16:creationId xmlns:a16="http://schemas.microsoft.com/office/drawing/2014/main" id="{79FEB9D2-CFE8-80C0-1BC8-9127B4B37D0C}"/>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1" name="Flowchart: Process 20">
              <a:extLst>
                <a:ext uri="{FF2B5EF4-FFF2-40B4-BE49-F238E27FC236}">
                  <a16:creationId xmlns:a16="http://schemas.microsoft.com/office/drawing/2014/main" id="{AC1338DE-4014-F3AE-F7B3-AFA88487C28A}"/>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2" name="Flowchart: Process 21">
              <a:extLst>
                <a:ext uri="{FF2B5EF4-FFF2-40B4-BE49-F238E27FC236}">
                  <a16:creationId xmlns:a16="http://schemas.microsoft.com/office/drawing/2014/main" id="{DF253715-50E6-801C-69F8-65917A7FE502}"/>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3" name="Flowchart: Process 22">
              <a:extLst>
                <a:ext uri="{FF2B5EF4-FFF2-40B4-BE49-F238E27FC236}">
                  <a16:creationId xmlns:a16="http://schemas.microsoft.com/office/drawing/2014/main" id="{A83B086F-39D2-4318-4A8E-6D20F6E7315F}"/>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4" name="Flowchart: Process 23">
              <a:extLst>
                <a:ext uri="{FF2B5EF4-FFF2-40B4-BE49-F238E27FC236}">
                  <a16:creationId xmlns:a16="http://schemas.microsoft.com/office/drawing/2014/main" id="{4A65218D-CC6A-5485-A04F-8DC46EE03C3B}"/>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25" name="Flowchart: Process 24">
              <a:extLst>
                <a:ext uri="{FF2B5EF4-FFF2-40B4-BE49-F238E27FC236}">
                  <a16:creationId xmlns:a16="http://schemas.microsoft.com/office/drawing/2014/main" id="{5B1B5509-263C-68CB-8DA4-E77A81FF2530}"/>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twoCellAnchor>
    <xdr:from>
      <xdr:col>16</xdr:col>
      <xdr:colOff>422480</xdr:colOff>
      <xdr:row>19</xdr:row>
      <xdr:rowOff>138265</xdr:rowOff>
    </xdr:from>
    <xdr:to>
      <xdr:col>17</xdr:col>
      <xdr:colOff>335217</xdr:colOff>
      <xdr:row>21</xdr:row>
      <xdr:rowOff>58993</xdr:rowOff>
    </xdr:to>
    <xdr:grpSp>
      <xdr:nvGrpSpPr>
        <xdr:cNvPr id="26" name="Group 25">
          <a:extLst>
            <a:ext uri="{FF2B5EF4-FFF2-40B4-BE49-F238E27FC236}">
              <a16:creationId xmlns:a16="http://schemas.microsoft.com/office/drawing/2014/main" id="{2DA61787-2B48-4659-A19B-6E9806B6D4CF}"/>
            </a:ext>
          </a:extLst>
        </xdr:cNvPr>
        <xdr:cNvGrpSpPr/>
      </xdr:nvGrpSpPr>
      <xdr:grpSpPr>
        <a:xfrm>
          <a:off x="10176080" y="3757765"/>
          <a:ext cx="522337" cy="301728"/>
          <a:chOff x="13087348" y="2505075"/>
          <a:chExt cx="3279673" cy="1476374"/>
        </a:xfrm>
      </xdr:grpSpPr>
      <xdr:sp macro="" textlink="">
        <xdr:nvSpPr>
          <xdr:cNvPr id="27" name="Arrow: Up 26">
            <a:extLst>
              <a:ext uri="{FF2B5EF4-FFF2-40B4-BE49-F238E27FC236}">
                <a16:creationId xmlns:a16="http://schemas.microsoft.com/office/drawing/2014/main" id="{2C6D09D1-4DE8-EDE7-EBC9-E8566EE6C47C}"/>
              </a:ext>
            </a:extLst>
          </xdr:cNvPr>
          <xdr:cNvSpPr/>
        </xdr:nvSpPr>
        <xdr:spPr>
          <a:xfrm rot="10800000">
            <a:off x="13087348" y="2505075"/>
            <a:ext cx="770461" cy="1476374"/>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nvGrpSpPr>
          <xdr:cNvPr id="28" name="Group 27">
            <a:extLst>
              <a:ext uri="{FF2B5EF4-FFF2-40B4-BE49-F238E27FC236}">
                <a16:creationId xmlns:a16="http://schemas.microsoft.com/office/drawing/2014/main" id="{506DCD67-3A80-F12C-5C54-CA45E4D79068}"/>
              </a:ext>
            </a:extLst>
          </xdr:cNvPr>
          <xdr:cNvGrpSpPr/>
        </xdr:nvGrpSpPr>
        <xdr:grpSpPr>
          <a:xfrm>
            <a:off x="13906500" y="2524125"/>
            <a:ext cx="2460521" cy="1426601"/>
            <a:chOff x="2924177" y="1232716"/>
            <a:chExt cx="2460521" cy="1426601"/>
          </a:xfrm>
        </xdr:grpSpPr>
        <xdr:sp macro="" textlink="">
          <xdr:nvSpPr>
            <xdr:cNvPr id="29" name="Flowchart: Process 28">
              <a:extLst>
                <a:ext uri="{FF2B5EF4-FFF2-40B4-BE49-F238E27FC236}">
                  <a16:creationId xmlns:a16="http://schemas.microsoft.com/office/drawing/2014/main" id="{815D0C6F-E39B-57EB-0257-D5638117561D}"/>
                </a:ext>
              </a:extLst>
            </xdr:cNvPr>
            <xdr:cNvSpPr/>
          </xdr:nvSpPr>
          <xdr:spPr>
            <a:xfrm>
              <a:off x="2926633" y="1232716"/>
              <a:ext cx="2458065" cy="249801"/>
            </a:xfrm>
            <a:prstGeom prst="flowChartProcess">
              <a:avLst/>
            </a:prstGeom>
            <a:solidFill>
              <a:srgbClr val="3C5E2D"/>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0" name="Flowchart: Process 29">
              <a:extLst>
                <a:ext uri="{FF2B5EF4-FFF2-40B4-BE49-F238E27FC236}">
                  <a16:creationId xmlns:a16="http://schemas.microsoft.com/office/drawing/2014/main" id="{CEEDDE5C-706B-47CE-039D-4842994CD956}"/>
                </a:ext>
              </a:extLst>
            </xdr:cNvPr>
            <xdr:cNvSpPr/>
          </xdr:nvSpPr>
          <xdr:spPr>
            <a:xfrm>
              <a:off x="2926634" y="1467154"/>
              <a:ext cx="2097037" cy="249801"/>
            </a:xfrm>
            <a:prstGeom prst="flowChartProcess">
              <a:avLst/>
            </a:prstGeom>
            <a:solidFill>
              <a:srgbClr val="1B8E82"/>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1" name="Flowchart: Process 30">
              <a:extLst>
                <a:ext uri="{FF2B5EF4-FFF2-40B4-BE49-F238E27FC236}">
                  <a16:creationId xmlns:a16="http://schemas.microsoft.com/office/drawing/2014/main" id="{D1265FA7-CF41-ACA3-C5D1-4142EE44C025}"/>
                </a:ext>
              </a:extLst>
            </xdr:cNvPr>
            <xdr:cNvSpPr/>
          </xdr:nvSpPr>
          <xdr:spPr>
            <a:xfrm>
              <a:off x="2924177" y="1692683"/>
              <a:ext cx="1769191" cy="250723"/>
            </a:xfrm>
            <a:prstGeom prst="flowChartProcess">
              <a:avLst/>
            </a:prstGeom>
            <a:solidFill>
              <a:srgbClr val="AC4D27"/>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2" name="Flowchart: Process 31">
              <a:extLst>
                <a:ext uri="{FF2B5EF4-FFF2-40B4-BE49-F238E27FC236}">
                  <a16:creationId xmlns:a16="http://schemas.microsoft.com/office/drawing/2014/main" id="{867BFD09-9704-C170-B591-7CA193464CBD}"/>
                </a:ext>
              </a:extLst>
            </xdr:cNvPr>
            <xdr:cNvSpPr/>
          </xdr:nvSpPr>
          <xdr:spPr>
            <a:xfrm>
              <a:off x="2925404" y="1942176"/>
              <a:ext cx="1422298" cy="249801"/>
            </a:xfrm>
            <a:prstGeom prst="flowChartProcess">
              <a:avLst/>
            </a:prstGeom>
            <a:solidFill>
              <a:srgbClr val="1C4A4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3" name="Flowchart: Process 32">
              <a:extLst>
                <a:ext uri="{FF2B5EF4-FFF2-40B4-BE49-F238E27FC236}">
                  <a16:creationId xmlns:a16="http://schemas.microsoft.com/office/drawing/2014/main" id="{2A56B9CB-3307-67F6-29AE-328368DA3DC4}"/>
                </a:ext>
              </a:extLst>
            </xdr:cNvPr>
            <xdr:cNvSpPr/>
          </xdr:nvSpPr>
          <xdr:spPr>
            <a:xfrm>
              <a:off x="2926633" y="2166167"/>
              <a:ext cx="1060041" cy="249801"/>
            </a:xfrm>
            <a:prstGeom prst="flowChartProcess">
              <a:avLst/>
            </a:prstGeom>
            <a:solidFill>
              <a:srgbClr val="D7A928"/>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sp macro="" textlink="">
          <xdr:nvSpPr>
            <xdr:cNvPr id="34" name="Flowchart: Process 33">
              <a:extLst>
                <a:ext uri="{FF2B5EF4-FFF2-40B4-BE49-F238E27FC236}">
                  <a16:creationId xmlns:a16="http://schemas.microsoft.com/office/drawing/2014/main" id="{3049A931-7792-38BC-EC12-F300791B8BAC}"/>
                </a:ext>
              </a:extLst>
            </xdr:cNvPr>
            <xdr:cNvSpPr/>
          </xdr:nvSpPr>
          <xdr:spPr>
            <a:xfrm>
              <a:off x="2924177" y="2409516"/>
              <a:ext cx="386530" cy="249801"/>
            </a:xfrm>
            <a:prstGeom prst="flowChartProcess">
              <a:avLst/>
            </a:prstGeom>
            <a:solidFill>
              <a:srgbClr val="696969"/>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grp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2D2C6F5F5E7711F1.xlsx" TargetMode="External"/><Relationship Id="rId1" Type="http://schemas.openxmlformats.org/officeDocument/2006/relationships/externalLinkPath" Target="file:///C:\Users\1340386\AppData\Local\Temp\IWB2D2C6F5F5E77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roup"/>
      <sheetName val="Type"/>
      <sheetName val="Customer View Chart"/>
      <sheetName val="Profile Features"/>
      <sheetName val="What is Wellbeing Acorn"/>
      <sheetName val="Input Sheet"/>
      <sheetName val="Wellbeing Acorn Knowledge Group"/>
      <sheetName val="WBA Color Chart"/>
    </sheetNames>
    <sheetDataSet>
      <sheetData sheetId="0">
        <row r="16">
          <cell r="W16" t="str">
            <v>1. Serious Challenges</v>
          </cell>
          <cell r="X16">
            <v>0.7530876594035546</v>
          </cell>
          <cell r="Y16">
            <v>9.2826247070639436</v>
          </cell>
          <cell r="AB16">
            <v>8.1128741403330213</v>
          </cell>
          <cell r="AC16">
            <v>100</v>
          </cell>
          <cell r="AD16">
            <v>100</v>
          </cell>
          <cell r="AE16">
            <v>100</v>
          </cell>
          <cell r="AF16">
            <v>100</v>
          </cell>
          <cell r="AG16">
            <v>100</v>
          </cell>
        </row>
        <row r="17">
          <cell r="W17" t="str">
            <v>2. Multiple Concerns</v>
          </cell>
          <cell r="X17">
            <v>2.4400040164675167</v>
          </cell>
          <cell r="Y17">
            <v>11.834482758620691</v>
          </cell>
          <cell r="AB17">
            <v>100</v>
          </cell>
          <cell r="AC17">
            <v>20.617749556398014</v>
          </cell>
          <cell r="AD17">
            <v>100</v>
          </cell>
          <cell r="AE17">
            <v>100</v>
          </cell>
          <cell r="AF17">
            <v>100</v>
          </cell>
          <cell r="AG17">
            <v>100</v>
          </cell>
        </row>
        <row r="18">
          <cell r="W18" t="str">
            <v>3. Unhealthy Traits</v>
          </cell>
          <cell r="X18">
            <v>2.600662717140275</v>
          </cell>
          <cell r="Y18">
            <v>14.547572815533979</v>
          </cell>
          <cell r="AB18">
            <v>100</v>
          </cell>
          <cell r="AC18">
            <v>100</v>
          </cell>
          <cell r="AD18">
            <v>17.876952740619885</v>
          </cell>
          <cell r="AE18">
            <v>100</v>
          </cell>
          <cell r="AF18">
            <v>100</v>
          </cell>
          <cell r="AG18">
            <v>100</v>
          </cell>
        </row>
        <row r="19">
          <cell r="W19" t="str">
            <v>4. Healthy Behaviours</v>
          </cell>
          <cell r="X19">
            <v>22.803494326739632</v>
          </cell>
          <cell r="Y19">
            <v>28.985068630733181</v>
          </cell>
          <cell r="AB19">
            <v>100</v>
          </cell>
          <cell r="AC19">
            <v>100</v>
          </cell>
          <cell r="AD19">
            <v>100</v>
          </cell>
          <cell r="AE19">
            <v>78.67324592966753</v>
          </cell>
          <cell r="AF19">
            <v>100</v>
          </cell>
          <cell r="AG19">
            <v>100</v>
          </cell>
        </row>
        <row r="20">
          <cell r="W20" t="str">
            <v>5. Fit and Well</v>
          </cell>
          <cell r="X20">
            <v>70.499046088964761</v>
          </cell>
          <cell r="Y20">
            <v>33.835420154000666</v>
          </cell>
          <cell r="AB20">
            <v>100</v>
          </cell>
          <cell r="AC20">
            <v>100</v>
          </cell>
          <cell r="AD20">
            <v>100</v>
          </cell>
          <cell r="AE20">
            <v>100</v>
          </cell>
          <cell r="AF20">
            <v>208.35871334858842</v>
          </cell>
          <cell r="AG20">
            <v>100</v>
          </cell>
        </row>
        <row r="21">
          <cell r="W21" t="str">
            <v>7. Not Private Households</v>
          </cell>
          <cell r="X21">
            <v>0.90370519128426552</v>
          </cell>
          <cell r="Y21">
            <v>1.5148309340475392</v>
          </cell>
          <cell r="AB21">
            <v>100</v>
          </cell>
          <cell r="AC21">
            <v>100</v>
          </cell>
          <cell r="AD21">
            <v>100</v>
          </cell>
          <cell r="AE21">
            <v>100</v>
          </cell>
          <cell r="AF21">
            <v>100</v>
          </cell>
          <cell r="AG21">
            <v>59.65716509826072</v>
          </cell>
        </row>
      </sheetData>
      <sheetData sheetId="1">
        <row r="16">
          <cell r="Z16">
            <v>0</v>
          </cell>
          <cell r="AA16">
            <v>100</v>
          </cell>
          <cell r="AB16">
            <v>100</v>
          </cell>
          <cell r="AC16">
            <v>100</v>
          </cell>
          <cell r="AD16">
            <v>100</v>
          </cell>
          <cell r="AE16">
            <v>100</v>
          </cell>
        </row>
        <row r="17">
          <cell r="Z17">
            <v>0</v>
          </cell>
          <cell r="AA17">
            <v>100</v>
          </cell>
          <cell r="AB17">
            <v>100</v>
          </cell>
          <cell r="AC17">
            <v>100</v>
          </cell>
          <cell r="AD17">
            <v>100</v>
          </cell>
          <cell r="AE17">
            <v>100</v>
          </cell>
        </row>
        <row r="18">
          <cell r="Z18">
            <v>16.575063021546235</v>
          </cell>
          <cell r="AA18">
            <v>100</v>
          </cell>
          <cell r="AB18">
            <v>100</v>
          </cell>
          <cell r="AC18">
            <v>100</v>
          </cell>
          <cell r="AD18">
            <v>100</v>
          </cell>
          <cell r="AE18">
            <v>100</v>
          </cell>
        </row>
        <row r="19">
          <cell r="Z19">
            <v>0</v>
          </cell>
          <cell r="AA19">
            <v>100</v>
          </cell>
          <cell r="AB19">
            <v>100</v>
          </cell>
          <cell r="AC19">
            <v>100</v>
          </cell>
          <cell r="AD19">
            <v>100</v>
          </cell>
          <cell r="AE19">
            <v>100</v>
          </cell>
        </row>
        <row r="20">
          <cell r="Z20">
            <v>47.224762182751938</v>
          </cell>
          <cell r="AA20">
            <v>100</v>
          </cell>
          <cell r="AB20">
            <v>100</v>
          </cell>
          <cell r="AC20">
            <v>100</v>
          </cell>
          <cell r="AD20">
            <v>100</v>
          </cell>
          <cell r="AE20">
            <v>100</v>
          </cell>
        </row>
        <row r="21">
          <cell r="Z21">
            <v>100</v>
          </cell>
          <cell r="AA21">
            <v>13.237546588037322</v>
          </cell>
          <cell r="AB21">
            <v>100</v>
          </cell>
          <cell r="AC21">
            <v>100</v>
          </cell>
          <cell r="AD21">
            <v>100</v>
          </cell>
          <cell r="AE21">
            <v>100</v>
          </cell>
        </row>
        <row r="22">
          <cell r="Z22">
            <v>100</v>
          </cell>
          <cell r="AA22">
            <v>0</v>
          </cell>
          <cell r="AB22">
            <v>100</v>
          </cell>
          <cell r="AC22">
            <v>100</v>
          </cell>
          <cell r="AD22">
            <v>100</v>
          </cell>
          <cell r="AE22">
            <v>100</v>
          </cell>
        </row>
        <row r="23">
          <cell r="Z23">
            <v>100</v>
          </cell>
          <cell r="AA23">
            <v>28.034307560299322</v>
          </cell>
          <cell r="AB23">
            <v>100</v>
          </cell>
          <cell r="AC23">
            <v>100</v>
          </cell>
          <cell r="AD23">
            <v>100</v>
          </cell>
          <cell r="AE23">
            <v>100</v>
          </cell>
        </row>
        <row r="24">
          <cell r="Z24">
            <v>100</v>
          </cell>
          <cell r="AA24">
            <v>25.125930620971499</v>
          </cell>
          <cell r="AB24">
            <v>100</v>
          </cell>
          <cell r="AC24">
            <v>100</v>
          </cell>
          <cell r="AD24">
            <v>100</v>
          </cell>
          <cell r="AE24">
            <v>100</v>
          </cell>
        </row>
        <row r="25">
          <cell r="Z25">
            <v>100</v>
          </cell>
          <cell r="AA25">
            <v>100</v>
          </cell>
          <cell r="AB25">
            <v>33.123104563054184</v>
          </cell>
          <cell r="AC25">
            <v>100</v>
          </cell>
          <cell r="AD25">
            <v>100</v>
          </cell>
          <cell r="AE25">
            <v>100</v>
          </cell>
        </row>
        <row r="26">
          <cell r="Z26">
            <v>100</v>
          </cell>
          <cell r="AA26">
            <v>100</v>
          </cell>
          <cell r="AB26">
            <v>5.041932106749611</v>
          </cell>
          <cell r="AC26">
            <v>100</v>
          </cell>
          <cell r="AD26">
            <v>100</v>
          </cell>
          <cell r="AE26">
            <v>100</v>
          </cell>
        </row>
        <row r="27">
          <cell r="Z27">
            <v>100</v>
          </cell>
          <cell r="AA27">
            <v>100</v>
          </cell>
          <cell r="AB27">
            <v>39.632997157003622</v>
          </cell>
          <cell r="AC27">
            <v>100</v>
          </cell>
          <cell r="AD27">
            <v>100</v>
          </cell>
          <cell r="AE27">
            <v>100</v>
          </cell>
        </row>
        <row r="28">
          <cell r="Z28">
            <v>100</v>
          </cell>
          <cell r="AA28">
            <v>100</v>
          </cell>
          <cell r="AB28">
            <v>23.138190444458644</v>
          </cell>
          <cell r="AC28">
            <v>100</v>
          </cell>
          <cell r="AD28">
            <v>100</v>
          </cell>
          <cell r="AE28">
            <v>100</v>
          </cell>
        </row>
        <row r="29">
          <cell r="Z29">
            <v>100</v>
          </cell>
          <cell r="AA29">
            <v>100</v>
          </cell>
          <cell r="AB29">
            <v>0</v>
          </cell>
          <cell r="AC29">
            <v>100</v>
          </cell>
          <cell r="AD29">
            <v>100</v>
          </cell>
          <cell r="AE29">
            <v>100</v>
          </cell>
        </row>
        <row r="30">
          <cell r="Z30">
            <v>100</v>
          </cell>
          <cell r="AA30">
            <v>100</v>
          </cell>
          <cell r="AB30">
            <v>100</v>
          </cell>
          <cell r="AC30">
            <v>44.339877566420299</v>
          </cell>
          <cell r="AD30">
            <v>100</v>
          </cell>
          <cell r="AE30">
            <v>100</v>
          </cell>
        </row>
        <row r="31">
          <cell r="Z31">
            <v>100</v>
          </cell>
          <cell r="AA31">
            <v>100</v>
          </cell>
          <cell r="AB31">
            <v>100</v>
          </cell>
          <cell r="AC31">
            <v>17.785450425810794</v>
          </cell>
          <cell r="AD31">
            <v>100</v>
          </cell>
          <cell r="AE31">
            <v>100</v>
          </cell>
        </row>
        <row r="32">
          <cell r="Z32">
            <v>100</v>
          </cell>
          <cell r="AA32">
            <v>100</v>
          </cell>
          <cell r="AB32">
            <v>100</v>
          </cell>
          <cell r="AC32">
            <v>32.000657769807475</v>
          </cell>
          <cell r="AD32">
            <v>100</v>
          </cell>
          <cell r="AE32">
            <v>100</v>
          </cell>
        </row>
        <row r="33">
          <cell r="Z33">
            <v>100</v>
          </cell>
          <cell r="AA33">
            <v>100</v>
          </cell>
          <cell r="AB33">
            <v>100</v>
          </cell>
          <cell r="AC33">
            <v>81.626885765390995</v>
          </cell>
          <cell r="AD33">
            <v>100</v>
          </cell>
          <cell r="AE33">
            <v>100</v>
          </cell>
        </row>
        <row r="34">
          <cell r="Z34">
            <v>100</v>
          </cell>
          <cell r="AA34">
            <v>100</v>
          </cell>
          <cell r="AB34">
            <v>100</v>
          </cell>
          <cell r="AC34">
            <v>187.61996419802225</v>
          </cell>
          <cell r="AD34">
            <v>100</v>
          </cell>
          <cell r="AE34">
            <v>100</v>
          </cell>
        </row>
        <row r="35">
          <cell r="Z35">
            <v>100</v>
          </cell>
          <cell r="AA35">
            <v>100</v>
          </cell>
          <cell r="AB35">
            <v>100</v>
          </cell>
          <cell r="AC35">
            <v>100</v>
          </cell>
          <cell r="AD35">
            <v>83.111552099441099</v>
          </cell>
          <cell r="AE35">
            <v>100</v>
          </cell>
        </row>
        <row r="36">
          <cell r="Z36">
            <v>100</v>
          </cell>
          <cell r="AA36">
            <v>100</v>
          </cell>
          <cell r="AB36">
            <v>100</v>
          </cell>
          <cell r="AC36">
            <v>100</v>
          </cell>
          <cell r="AD36">
            <v>117.87646361009891</v>
          </cell>
          <cell r="AE36">
            <v>100</v>
          </cell>
        </row>
        <row r="37">
          <cell r="Z37">
            <v>100</v>
          </cell>
          <cell r="AA37">
            <v>100</v>
          </cell>
          <cell r="AB37">
            <v>100</v>
          </cell>
          <cell r="AC37">
            <v>100</v>
          </cell>
          <cell r="AD37">
            <v>296.02738032694316</v>
          </cell>
          <cell r="AE37">
            <v>100</v>
          </cell>
        </row>
        <row r="38">
          <cell r="Z38">
            <v>100</v>
          </cell>
          <cell r="AA38">
            <v>100</v>
          </cell>
          <cell r="AB38">
            <v>100</v>
          </cell>
          <cell r="AC38">
            <v>100</v>
          </cell>
          <cell r="AD38">
            <v>67.88826651583048</v>
          </cell>
          <cell r="AE38">
            <v>100</v>
          </cell>
        </row>
        <row r="39">
          <cell r="Z39">
            <v>100</v>
          </cell>
          <cell r="AA39">
            <v>100</v>
          </cell>
          <cell r="AB39">
            <v>100</v>
          </cell>
          <cell r="AC39">
            <v>100</v>
          </cell>
          <cell r="AD39">
            <v>345.44781730112976</v>
          </cell>
          <cell r="AE39">
            <v>100</v>
          </cell>
        </row>
        <row r="40">
          <cell r="Z40">
            <v>100</v>
          </cell>
          <cell r="AA40">
            <v>100</v>
          </cell>
          <cell r="AB40">
            <v>100</v>
          </cell>
          <cell r="AC40">
            <v>100</v>
          </cell>
          <cell r="AD40">
            <v>267.14826752367679</v>
          </cell>
          <cell r="AE40">
            <v>100</v>
          </cell>
        </row>
        <row r="41">
          <cell r="Z41">
            <v>100</v>
          </cell>
          <cell r="AA41">
            <v>100</v>
          </cell>
          <cell r="AB41">
            <v>100</v>
          </cell>
          <cell r="AC41">
            <v>100</v>
          </cell>
          <cell r="AD41">
            <v>100</v>
          </cell>
          <cell r="AE41">
            <v>0</v>
          </cell>
        </row>
        <row r="42">
          <cell r="Z42">
            <v>100</v>
          </cell>
          <cell r="AA42">
            <v>100</v>
          </cell>
          <cell r="AB42">
            <v>100</v>
          </cell>
          <cell r="AC42">
            <v>100</v>
          </cell>
          <cell r="AD42">
            <v>100</v>
          </cell>
          <cell r="AE42">
            <v>0</v>
          </cell>
        </row>
        <row r="43">
          <cell r="Z43">
            <v>100</v>
          </cell>
          <cell r="AA43">
            <v>100</v>
          </cell>
          <cell r="AB43">
            <v>100</v>
          </cell>
          <cell r="AC43">
            <v>100</v>
          </cell>
          <cell r="AD43">
            <v>100</v>
          </cell>
          <cell r="AE43">
            <v>110.55731513622629</v>
          </cell>
        </row>
        <row r="44">
          <cell r="Z44">
            <v>100</v>
          </cell>
          <cell r="AA44">
            <v>100</v>
          </cell>
          <cell r="AB44">
            <v>100</v>
          </cell>
          <cell r="AC44">
            <v>100</v>
          </cell>
          <cell r="AD44">
            <v>100</v>
          </cell>
          <cell r="AE44">
            <v>0</v>
          </cell>
        </row>
      </sheetData>
      <sheetData sheetId="2">
        <row r="17">
          <cell r="W17" t="str">
            <v>1.1</v>
          </cell>
          <cell r="X17">
            <v>0</v>
          </cell>
          <cell r="Y17">
            <v>0</v>
          </cell>
        </row>
        <row r="18">
          <cell r="W18" t="str">
            <v>1.2</v>
          </cell>
          <cell r="X18">
            <v>0</v>
          </cell>
          <cell r="Y18">
            <v>0</v>
          </cell>
        </row>
        <row r="19">
          <cell r="W19" t="str">
            <v>1.3</v>
          </cell>
          <cell r="X19">
            <v>16.575063021546235</v>
          </cell>
          <cell r="Y19">
            <v>0.21086454463299528</v>
          </cell>
        </row>
        <row r="20">
          <cell r="W20" t="str">
            <v>1.4</v>
          </cell>
          <cell r="X20">
            <v>0</v>
          </cell>
          <cell r="Y20">
            <v>0</v>
          </cell>
        </row>
        <row r="21">
          <cell r="W21" t="str">
            <v>1.5</v>
          </cell>
          <cell r="X21">
            <v>47.224762182751938</v>
          </cell>
          <cell r="Y21">
            <v>0.54222311477055929</v>
          </cell>
        </row>
        <row r="22">
          <cell r="W22" t="str">
            <v>2.6</v>
          </cell>
          <cell r="X22">
            <v>13.237546588037322</v>
          </cell>
          <cell r="Y22">
            <v>0.32131740134551662</v>
          </cell>
        </row>
        <row r="23">
          <cell r="W23" t="str">
            <v>2.7</v>
          </cell>
          <cell r="X23">
            <v>0</v>
          </cell>
          <cell r="Y23">
            <v>0</v>
          </cell>
        </row>
        <row r="24">
          <cell r="W24" t="str">
            <v>2.8</v>
          </cell>
          <cell r="X24">
            <v>28.034307560299322</v>
          </cell>
          <cell r="Y24">
            <v>0.7530876594035546</v>
          </cell>
        </row>
        <row r="25">
          <cell r="W25" t="str">
            <v>2.9</v>
          </cell>
          <cell r="X25">
            <v>25.125930620971499</v>
          </cell>
          <cell r="Y25">
            <v>1.3655989557184456</v>
          </cell>
        </row>
        <row r="26">
          <cell r="W26" t="str">
            <v>3.10</v>
          </cell>
          <cell r="X26">
            <v>33.123104563054184</v>
          </cell>
          <cell r="Y26">
            <v>0.80329350336379146</v>
          </cell>
        </row>
        <row r="27">
          <cell r="W27" t="str">
            <v>3.11</v>
          </cell>
          <cell r="X27">
            <v>5.041932106749611</v>
          </cell>
          <cell r="Y27">
            <v>0.1706998694648057</v>
          </cell>
        </row>
        <row r="28">
          <cell r="W28" t="str">
            <v>3.12</v>
          </cell>
          <cell r="X28">
            <v>39.632997157003622</v>
          </cell>
          <cell r="Y28">
            <v>0.99407571041269205</v>
          </cell>
        </row>
        <row r="29">
          <cell r="W29" t="str">
            <v>3.13</v>
          </cell>
          <cell r="X29">
            <v>23.138190444458644</v>
          </cell>
          <cell r="Y29">
            <v>0.63259363389898582</v>
          </cell>
        </row>
        <row r="30">
          <cell r="W30" t="str">
            <v>3.14</v>
          </cell>
          <cell r="X30">
            <v>0</v>
          </cell>
          <cell r="Y30">
            <v>0</v>
          </cell>
        </row>
        <row r="31">
          <cell r="W31" t="str">
            <v>4.15</v>
          </cell>
          <cell r="X31">
            <v>44.339877566420299</v>
          </cell>
          <cell r="Y31">
            <v>2.4098805100913747</v>
          </cell>
        </row>
        <row r="32">
          <cell r="W32" t="str">
            <v>4.16</v>
          </cell>
          <cell r="X32">
            <v>17.785450425810794</v>
          </cell>
          <cell r="Y32">
            <v>0.69284064665127021</v>
          </cell>
        </row>
        <row r="33">
          <cell r="W33" t="str">
            <v>4.17</v>
          </cell>
          <cell r="X33">
            <v>32.000657769807475</v>
          </cell>
          <cell r="Y33">
            <v>2.038357264785621</v>
          </cell>
        </row>
        <row r="34">
          <cell r="W34" t="str">
            <v>4.18</v>
          </cell>
          <cell r="X34">
            <v>81.626885765390995</v>
          </cell>
          <cell r="Y34">
            <v>5.5929310171703985</v>
          </cell>
        </row>
        <row r="35">
          <cell r="W35" t="str">
            <v>4.19</v>
          </cell>
          <cell r="X35">
            <v>187.61996419802225</v>
          </cell>
          <cell r="Y35">
            <v>12.069484888040968</v>
          </cell>
        </row>
        <row r="36">
          <cell r="W36" t="str">
            <v>5.20</v>
          </cell>
          <cell r="X36">
            <v>83.111552099441099</v>
          </cell>
          <cell r="Y36">
            <v>3.4842855708404459</v>
          </cell>
        </row>
        <row r="37">
          <cell r="W37" t="str">
            <v>5.21</v>
          </cell>
          <cell r="X37">
            <v>117.87646361009891</v>
          </cell>
          <cell r="Y37">
            <v>6.5568832212069479</v>
          </cell>
        </row>
        <row r="38">
          <cell r="W38" t="str">
            <v>5.22</v>
          </cell>
          <cell r="X38">
            <v>296.02738032694316</v>
          </cell>
          <cell r="Y38">
            <v>17.7327040867557</v>
          </cell>
        </row>
        <row r="39">
          <cell r="W39" t="str">
            <v>5.23</v>
          </cell>
          <cell r="X39">
            <v>67.88826651583048</v>
          </cell>
          <cell r="Y39">
            <v>4.1972085550758109</v>
          </cell>
        </row>
        <row r="40">
          <cell r="W40" t="str">
            <v>5.24</v>
          </cell>
          <cell r="X40">
            <v>300</v>
          </cell>
          <cell r="Y40">
            <v>20</v>
          </cell>
        </row>
        <row r="41">
          <cell r="W41" t="str">
            <v>5.25</v>
          </cell>
          <cell r="X41">
            <v>267.14826752367679</v>
          </cell>
          <cell r="Y41">
            <v>8.8964755497539922</v>
          </cell>
        </row>
      </sheetData>
      <sheetData sheetId="3">
        <row r="20">
          <cell r="Z20">
            <v>94.930118277574991</v>
          </cell>
        </row>
        <row r="21">
          <cell r="Z21">
            <v>98.515708738784326</v>
          </cell>
        </row>
        <row r="22">
          <cell r="Z22">
            <v>88.194565979559385</v>
          </cell>
        </row>
        <row r="23">
          <cell r="Z23">
            <v>91.61321885716653</v>
          </cell>
        </row>
        <row r="24">
          <cell r="Z24">
            <v>100.51371509938826</v>
          </cell>
        </row>
        <row r="25">
          <cell r="Z25">
            <v>105.92238921855406</v>
          </cell>
        </row>
        <row r="26">
          <cell r="Z26">
            <v>107.15965070923497</v>
          </cell>
        </row>
        <row r="27">
          <cell r="Z27">
            <v>106.10419303069401</v>
          </cell>
        </row>
        <row r="28">
          <cell r="Z28">
            <v>100</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row r="50">
          <cell r="Z50">
            <v>100</v>
          </cell>
        </row>
        <row r="51">
          <cell r="Z51">
            <v>100</v>
          </cell>
        </row>
      </sheetData>
      <sheetData sheetId="4"/>
      <sheetData sheetId="5"/>
      <sheetData sheetId="6"/>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1.xml"/><Relationship Id="rId7" Type="http://schemas.openxmlformats.org/officeDocument/2006/relationships/ctrlProp" Target="../ctrlProps/ctrlProp2.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2.xml"/><Relationship Id="rId7" Type="http://schemas.openxmlformats.org/officeDocument/2006/relationships/ctrlProp" Target="../ctrlProps/ctrlProp5.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6" Type="http://schemas.openxmlformats.org/officeDocument/2006/relationships/ctrlProp" Target="../ctrlProps/ctrlProp8.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4" Type="http://schemas.openxmlformats.org/officeDocument/2006/relationships/vmlDrawing" Target="../drawings/vmlDrawing9.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FE2E7-68B8-43CE-BC30-CE6D8FD79BDD}">
  <sheetPr>
    <tabColor rgb="FF1C8F83"/>
    <pageSetUpPr fitToPage="1"/>
  </sheetPr>
  <dimension ref="A1:AH57"/>
  <sheetViews>
    <sheetView showGridLines="0" showRowColHeaders="0" tabSelected="1" showWhiteSpace="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2.42578125" style="6" customWidth="1"/>
    <col min="7" max="7" width="10.42578125" style="6" customWidth="1"/>
    <col min="8" max="9" width="9.7109375" style="6" customWidth="1"/>
    <col min="10" max="10" width="10.140625" style="6" customWidth="1"/>
    <col min="11" max="14" width="12.7109375" style="6" customWidth="1"/>
    <col min="15" max="15" width="14.7109375" style="6" customWidth="1"/>
    <col min="16" max="16" width="12.7109375" style="6" customWidth="1"/>
    <col min="17" max="17" width="12.7109375" style="93" customWidth="1"/>
    <col min="18" max="20" width="7.7109375" style="6" customWidth="1"/>
    <col min="21" max="21" width="3.42578125" style="6" customWidth="1"/>
    <col min="22" max="22" width="0.85546875" style="94" customWidth="1"/>
    <col min="23" max="23" width="10" style="6" hidden="1" customWidth="1"/>
    <col min="24" max="30" width="10" style="1" hidden="1" customWidth="1"/>
    <col min="31" max="31" width="13.85546875" style="1" hidden="1" customWidth="1"/>
    <col min="32" max="32" width="12.85546875" style="1" hidden="1" customWidth="1"/>
    <col min="33" max="33" width="12" style="1" hidden="1" customWidth="1"/>
    <col min="34" max="34" width="6.28515625" style="1" customWidth="1"/>
    <col min="35" max="35" width="4" style="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11" customFormat="1" ht="15" customHeight="1" x14ac:dyDescent="0.25">
      <c r="A2" s="1"/>
      <c r="B2" s="7"/>
      <c r="C2" s="8"/>
      <c r="D2" s="8"/>
      <c r="E2" s="8"/>
      <c r="F2" s="8"/>
      <c r="G2" s="8"/>
      <c r="H2" s="8"/>
      <c r="I2" s="8"/>
      <c r="J2" s="8"/>
      <c r="K2" s="8"/>
      <c r="L2" s="8"/>
      <c r="M2" s="8"/>
      <c r="N2" s="8"/>
      <c r="O2" s="8"/>
      <c r="P2" s="8"/>
      <c r="Q2" s="9"/>
      <c r="R2" s="8"/>
      <c r="S2" s="8"/>
      <c r="T2" s="8"/>
      <c r="U2" s="8"/>
      <c r="V2" s="5"/>
      <c r="W2" s="10"/>
    </row>
    <row r="3" spans="1:34" s="11" customFormat="1" ht="15" customHeight="1" x14ac:dyDescent="0.25">
      <c r="A3" s="1"/>
      <c r="B3" s="7"/>
      <c r="C3" s="8"/>
      <c r="D3" s="8"/>
      <c r="E3" s="8"/>
      <c r="F3" s="8"/>
      <c r="G3" s="8"/>
      <c r="H3" s="8"/>
      <c r="I3" s="8"/>
      <c r="J3" s="8"/>
      <c r="K3" s="8"/>
      <c r="L3" s="8"/>
      <c r="M3" s="8"/>
      <c r="N3" s="8"/>
      <c r="O3" s="8"/>
      <c r="P3" s="8"/>
      <c r="Q3" s="9"/>
      <c r="R3" s="8"/>
      <c r="S3" s="8"/>
      <c r="T3" s="8"/>
      <c r="U3" s="8"/>
      <c r="V3" s="5"/>
      <c r="W3" s="10"/>
    </row>
    <row r="4" spans="1:34" s="11" customFormat="1" ht="15" customHeight="1" x14ac:dyDescent="0.25">
      <c r="A4" s="1"/>
      <c r="B4" s="7"/>
      <c r="C4" s="8"/>
      <c r="D4" s="8"/>
      <c r="E4" s="8"/>
      <c r="F4" s="8"/>
      <c r="G4" s="8"/>
      <c r="H4" s="8"/>
      <c r="I4" s="8"/>
      <c r="J4" s="8"/>
      <c r="K4" s="8"/>
      <c r="L4" s="8"/>
      <c r="M4" s="8"/>
      <c r="N4" s="8"/>
      <c r="O4" s="8"/>
      <c r="P4" s="8"/>
      <c r="Q4" s="9"/>
      <c r="R4" s="8"/>
      <c r="S4" s="8"/>
      <c r="T4" s="8"/>
      <c r="U4" s="8"/>
      <c r="V4" s="5"/>
      <c r="W4" s="10"/>
    </row>
    <row r="5" spans="1:34" s="16" customFormat="1" ht="9" customHeight="1" x14ac:dyDescent="0.25">
      <c r="A5" s="1"/>
      <c r="B5" s="7"/>
      <c r="C5" s="12"/>
      <c r="D5" s="13" t="s">
        <v>0</v>
      </c>
      <c r="E5" s="13"/>
      <c r="F5" s="13"/>
      <c r="G5" s="13"/>
      <c r="H5" s="13"/>
      <c r="I5" s="13"/>
      <c r="J5" s="13"/>
      <c r="K5" s="13"/>
      <c r="L5" s="13"/>
      <c r="M5" s="13"/>
      <c r="N5" s="13"/>
      <c r="O5" s="13"/>
      <c r="P5" s="13"/>
      <c r="Q5" s="13"/>
      <c r="R5" s="13"/>
      <c r="S5" s="13"/>
      <c r="T5" s="13"/>
      <c r="U5" s="13"/>
      <c r="V5" s="14"/>
      <c r="W5" s="15"/>
    </row>
    <row r="6" spans="1:34"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5"/>
    </row>
    <row r="7" spans="1:34"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5"/>
    </row>
    <row r="8" spans="1:34" s="16" customFormat="1" ht="12" customHeight="1" x14ac:dyDescent="0.4">
      <c r="A8" s="1"/>
      <c r="B8" s="7"/>
      <c r="C8" s="12"/>
      <c r="D8" s="18"/>
      <c r="E8" s="18"/>
      <c r="F8" s="18"/>
      <c r="G8" s="18"/>
      <c r="H8" s="18"/>
      <c r="I8" s="18"/>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20"/>
      <c r="W8" s="15"/>
    </row>
    <row r="9" spans="1:34" s="11" customFormat="1" ht="9" customHeight="1" x14ac:dyDescent="0.25">
      <c r="A9" s="1"/>
      <c r="B9" s="7"/>
      <c r="C9" s="21"/>
      <c r="D9" s="22"/>
      <c r="E9" s="22"/>
      <c r="F9" s="22"/>
      <c r="G9" s="21"/>
      <c r="H9" s="21"/>
      <c r="I9" s="21"/>
      <c r="J9" s="21"/>
      <c r="K9" s="21"/>
      <c r="L9" s="21"/>
      <c r="M9" s="21"/>
      <c r="N9" s="21"/>
      <c r="O9" s="21"/>
      <c r="P9" s="21"/>
      <c r="Q9" s="23"/>
      <c r="R9" s="21"/>
      <c r="S9" s="21"/>
      <c r="T9" s="21"/>
      <c r="U9" s="21"/>
      <c r="V9" s="24"/>
      <c r="W9" s="10"/>
    </row>
    <row r="10" spans="1:34" s="11" customFormat="1" ht="12.75" customHeight="1" x14ac:dyDescent="0.25">
      <c r="A10" s="1"/>
      <c r="B10" s="7"/>
      <c r="C10" s="21"/>
      <c r="D10" s="25" t="s">
        <v>1</v>
      </c>
      <c r="E10" s="25"/>
      <c r="F10" s="26" t="str">
        <f>IF(ISBLANK(PROFILE_DESC)=TRUE,"",PROFILE_DESC)</f>
        <v>Tarvin &amp; Kelsall Ward population</v>
      </c>
      <c r="G10" s="27"/>
      <c r="H10" s="28"/>
      <c r="I10" s="28"/>
      <c r="J10" s="28"/>
      <c r="K10" s="28"/>
      <c r="L10" s="28"/>
      <c r="M10" s="28"/>
      <c r="N10" s="28"/>
      <c r="O10" s="29"/>
      <c r="P10" s="30"/>
      <c r="Q10" s="31"/>
      <c r="R10" s="31"/>
      <c r="S10" s="31"/>
      <c r="T10" s="31"/>
      <c r="U10" s="22"/>
      <c r="V10" s="5"/>
      <c r="W10" s="10"/>
    </row>
    <row r="11" spans="1:34" s="11" customFormat="1" ht="13.5" customHeight="1" x14ac:dyDescent="0.25">
      <c r="A11" s="1"/>
      <c r="B11" s="7"/>
      <c r="C11" s="21"/>
      <c r="D11" s="32" t="s">
        <v>2</v>
      </c>
      <c r="E11" s="32"/>
      <c r="F11" s="33" t="str">
        <f>IF(ISBLANK(BASE_PROFILE_DESC)=TRUE,"",BASE_PROFILE_DESC)</f>
        <v>Cheshire West and Chester population</v>
      </c>
      <c r="G11" s="34"/>
      <c r="H11" s="34"/>
      <c r="I11" s="34"/>
      <c r="J11" s="34"/>
      <c r="K11" s="34"/>
      <c r="L11" s="34"/>
      <c r="M11" s="34"/>
      <c r="N11" s="34"/>
      <c r="O11" s="35"/>
      <c r="P11" s="31"/>
      <c r="Q11" s="31"/>
      <c r="R11" s="31"/>
      <c r="S11" s="31"/>
      <c r="T11" s="31"/>
      <c r="U11" s="22"/>
      <c r="V11" s="36"/>
      <c r="W11" s="10"/>
    </row>
    <row r="12" spans="1:34" s="11" customFormat="1" ht="15" customHeight="1" x14ac:dyDescent="0.25">
      <c r="A12" s="1"/>
      <c r="B12" s="7"/>
      <c r="C12" s="21"/>
      <c r="D12" s="37"/>
      <c r="E12" s="37"/>
      <c r="F12" s="38"/>
      <c r="G12" s="38"/>
      <c r="H12" s="37"/>
      <c r="I12" s="37"/>
      <c r="J12" s="37"/>
      <c r="K12" s="37"/>
      <c r="L12" s="37"/>
      <c r="M12" s="37"/>
      <c r="N12" s="37"/>
      <c r="O12" s="22"/>
      <c r="P12" s="39"/>
      <c r="Q12" s="31"/>
      <c r="R12" s="31"/>
      <c r="S12" s="31"/>
      <c r="T12" s="31"/>
      <c r="U12" s="22"/>
      <c r="V12" s="36"/>
      <c r="W12" s="10"/>
      <c r="AB12" s="40"/>
      <c r="AC12" s="40"/>
      <c r="AD12" s="40"/>
      <c r="AE12" s="40"/>
      <c r="AF12" s="40"/>
      <c r="AG12" s="40"/>
      <c r="AH12" s="40"/>
    </row>
    <row r="13" spans="1:34" s="11" customFormat="1" ht="24.95" customHeight="1" x14ac:dyDescent="0.25">
      <c r="A13" s="1"/>
      <c r="B13" s="7"/>
      <c r="C13" s="21"/>
      <c r="D13" s="41" t="s">
        <v>3</v>
      </c>
      <c r="E13" s="41"/>
      <c r="F13" s="41"/>
      <c r="G13" s="41"/>
      <c r="H13" s="41"/>
      <c r="I13" s="41"/>
      <c r="J13" s="42"/>
      <c r="K13" s="43" t="s">
        <v>4</v>
      </c>
      <c r="L13" s="43" t="s">
        <v>5</v>
      </c>
      <c r="M13" s="43" t="s">
        <v>6</v>
      </c>
      <c r="N13" s="43" t="s">
        <v>7</v>
      </c>
      <c r="O13" s="43" t="s">
        <v>8</v>
      </c>
      <c r="P13" s="43" t="s">
        <v>9</v>
      </c>
      <c r="Q13" s="43" t="s">
        <v>10</v>
      </c>
      <c r="R13" s="44">
        <v>0</v>
      </c>
      <c r="S13" s="45">
        <v>100</v>
      </c>
      <c r="T13" s="46">
        <v>200</v>
      </c>
      <c r="U13" s="39"/>
      <c r="V13" s="5"/>
      <c r="AB13" s="47" t="s">
        <v>11</v>
      </c>
      <c r="AC13" s="47" t="s">
        <v>12</v>
      </c>
      <c r="AD13" s="47" t="s">
        <v>13</v>
      </c>
      <c r="AE13" s="47" t="s">
        <v>14</v>
      </c>
      <c r="AF13" s="47" t="s">
        <v>15</v>
      </c>
      <c r="AG13" s="47" t="s">
        <v>16</v>
      </c>
    </row>
    <row r="14" spans="1:34" s="11" customFormat="1" ht="5.0999999999999996" customHeight="1" x14ac:dyDescent="0.25">
      <c r="A14" s="1"/>
      <c r="B14" s="7"/>
      <c r="C14" s="21"/>
      <c r="D14" s="22"/>
      <c r="E14" s="22"/>
      <c r="F14" s="22"/>
      <c r="G14" s="22"/>
      <c r="H14" s="22"/>
      <c r="I14" s="22"/>
      <c r="J14" s="22"/>
      <c r="K14" s="48"/>
      <c r="L14" s="48"/>
      <c r="M14" s="49"/>
      <c r="N14" s="49"/>
      <c r="O14" s="50"/>
      <c r="P14" s="51"/>
      <c r="Q14" s="51"/>
      <c r="R14" s="31"/>
      <c r="S14" s="31"/>
      <c r="T14" s="31"/>
      <c r="U14" s="22"/>
      <c r="V14" s="5"/>
      <c r="AB14" s="52"/>
      <c r="AC14" s="53"/>
      <c r="AD14" s="53"/>
      <c r="AE14" s="53"/>
      <c r="AF14" s="53"/>
      <c r="AG14" s="53"/>
    </row>
    <row r="15" spans="1:34" s="11" customFormat="1" ht="8.1" customHeight="1" x14ac:dyDescent="0.25">
      <c r="A15" s="1"/>
      <c r="B15" s="7"/>
      <c r="C15" s="21"/>
      <c r="D15" s="22"/>
      <c r="E15" s="22"/>
      <c r="F15" s="22"/>
      <c r="G15" s="22"/>
      <c r="H15" s="22"/>
      <c r="I15" s="22"/>
      <c r="J15" s="22"/>
      <c r="K15" s="54"/>
      <c r="L15" s="48"/>
      <c r="M15" s="48"/>
      <c r="N15" s="48"/>
      <c r="O15" s="48"/>
      <c r="P15" s="51"/>
      <c r="Q15" s="51"/>
      <c r="R15" s="31"/>
      <c r="S15" s="31"/>
      <c r="T15" s="31"/>
      <c r="U15" s="22"/>
      <c r="V15" s="5"/>
      <c r="X15" s="55" t="str">
        <f>L13</f>
        <v>Profile %</v>
      </c>
      <c r="Y15" s="55" t="str">
        <f>N13</f>
        <v>Base %</v>
      </c>
      <c r="AB15" s="52"/>
      <c r="AC15" s="53"/>
      <c r="AD15" s="53"/>
      <c r="AE15" s="53"/>
      <c r="AF15" s="53"/>
      <c r="AG15" s="53"/>
    </row>
    <row r="16" spans="1:34" s="11" customFormat="1" ht="20.100000000000001" customHeight="1" x14ac:dyDescent="0.25">
      <c r="A16" s="1"/>
      <c r="B16" s="7"/>
      <c r="C16" s="56"/>
      <c r="D16" s="57"/>
      <c r="E16" s="58" t="str">
        <f>'Input Sheet'!$F$77</f>
        <v>1. Serious Challenges</v>
      </c>
      <c r="F16" s="59"/>
      <c r="G16" s="60"/>
      <c r="H16" s="61"/>
      <c r="I16" s="61"/>
      <c r="J16" s="61"/>
      <c r="K16" s="62">
        <f>'Input Sheet'!$G$77</f>
        <v>75</v>
      </c>
      <c r="L16" s="63">
        <f>'Input Sheet'!$H$77</f>
        <v>0.7530876594035546</v>
      </c>
      <c r="M16" s="62">
        <f>'Input Sheet'!$I$77</f>
        <v>34659</v>
      </c>
      <c r="N16" s="63">
        <f>'Input Sheet'!$J$77</f>
        <v>9.2826247070639436</v>
      </c>
      <c r="O16" s="63">
        <f>'Input Sheet'!$K$77</f>
        <v>0.21639401021379726</v>
      </c>
      <c r="P16" s="63">
        <f>'Input Sheet'!$L$77</f>
        <v>-29.332743978198266</v>
      </c>
      <c r="Q16" s="62">
        <f>'Input Sheet'!$M$77</f>
        <v>8.1128741403330213</v>
      </c>
      <c r="R16" s="39"/>
      <c r="S16" s="39"/>
      <c r="T16" s="39"/>
      <c r="U16" s="22"/>
      <c r="V16" s="5"/>
      <c r="W16" s="53" t="str">
        <f>'Input Sheet'!$S77</f>
        <v>1. Serious Challenges</v>
      </c>
      <c r="X16" s="64">
        <f>'Input Sheet'!$U77</f>
        <v>0.7530876594035546</v>
      </c>
      <c r="Y16" s="64">
        <f>'Input Sheet'!$W77</f>
        <v>9.2826247070639436</v>
      </c>
      <c r="Z16" s="10"/>
      <c r="AA16" s="10"/>
      <c r="AB16" s="52">
        <f>IF((LEFT($E16,2)=AB$13),$Q16,100)</f>
        <v>8.1128741403330213</v>
      </c>
      <c r="AC16" s="52">
        <f t="shared" ref="AB16:AH21" si="0">IF((LEFT($E16,2)=AC$13),$Q16,100)</f>
        <v>100</v>
      </c>
      <c r="AD16" s="52">
        <f t="shared" si="0"/>
        <v>100</v>
      </c>
      <c r="AE16" s="52">
        <f t="shared" si="0"/>
        <v>100</v>
      </c>
      <c r="AF16" s="52">
        <f t="shared" si="0"/>
        <v>100</v>
      </c>
      <c r="AG16" s="52">
        <f t="shared" si="0"/>
        <v>100</v>
      </c>
    </row>
    <row r="17" spans="1:34" s="11" customFormat="1" ht="20.100000000000001" customHeight="1" x14ac:dyDescent="0.25">
      <c r="A17" s="1"/>
      <c r="B17" s="7"/>
      <c r="C17" s="56"/>
      <c r="D17" s="57"/>
      <c r="E17" s="58" t="str">
        <f>'Input Sheet'!$F$78</f>
        <v>2. Multiple Concerns</v>
      </c>
      <c r="F17" s="59"/>
      <c r="G17" s="60"/>
      <c r="H17" s="61"/>
      <c r="I17" s="61"/>
      <c r="J17" s="61"/>
      <c r="K17" s="62">
        <f>'Input Sheet'!$G$78</f>
        <v>243</v>
      </c>
      <c r="L17" s="63">
        <f>'Input Sheet'!$H$78</f>
        <v>2.4400040164675167</v>
      </c>
      <c r="M17" s="62">
        <f>'Input Sheet'!$I$78</f>
        <v>44187</v>
      </c>
      <c r="N17" s="63">
        <f>'Input Sheet'!$J$78</f>
        <v>11.834482758620691</v>
      </c>
      <c r="O17" s="63">
        <f>'Input Sheet'!$K$78</f>
        <v>0.54993550139181213</v>
      </c>
      <c r="P17" s="63">
        <f>'Input Sheet'!$L$78</f>
        <v>-29.023951102685036</v>
      </c>
      <c r="Q17" s="62">
        <f>'Input Sheet'!$M$78</f>
        <v>20.617749556398014</v>
      </c>
      <c r="R17" s="39"/>
      <c r="S17" s="39"/>
      <c r="T17" s="39"/>
      <c r="U17" s="22"/>
      <c r="V17" s="65"/>
      <c r="W17" s="53" t="str">
        <f>'Input Sheet'!$S78</f>
        <v>2. Multiple Concerns</v>
      </c>
      <c r="X17" s="64">
        <f>'Input Sheet'!$U78</f>
        <v>2.4400040164675167</v>
      </c>
      <c r="Y17" s="64">
        <f>'Input Sheet'!$W78</f>
        <v>11.834482758620691</v>
      </c>
      <c r="Z17" s="10"/>
      <c r="AA17" s="10"/>
      <c r="AB17" s="52">
        <f>IF((LEFT($E17,2)=AB$13),$Q17,100)</f>
        <v>100</v>
      </c>
      <c r="AC17" s="52">
        <f>IF((LEFT($E17,2)=AC$13),$Q17,100)</f>
        <v>20.617749556398014</v>
      </c>
      <c r="AD17" s="52">
        <f t="shared" si="0"/>
        <v>100</v>
      </c>
      <c r="AE17" s="52">
        <f t="shared" si="0"/>
        <v>100</v>
      </c>
      <c r="AF17" s="52">
        <f t="shared" si="0"/>
        <v>100</v>
      </c>
      <c r="AG17" s="52">
        <f t="shared" si="0"/>
        <v>100</v>
      </c>
    </row>
    <row r="18" spans="1:34" s="11" customFormat="1" ht="20.100000000000001" customHeight="1" x14ac:dyDescent="0.25">
      <c r="A18" s="1"/>
      <c r="B18" s="7"/>
      <c r="C18" s="56"/>
      <c r="D18" s="57"/>
      <c r="E18" s="58" t="str">
        <f>'Input Sheet'!$F$79</f>
        <v>3. Unhealthy Traits</v>
      </c>
      <c r="F18" s="59"/>
      <c r="G18" s="60"/>
      <c r="H18" s="61"/>
      <c r="I18" s="61"/>
      <c r="J18" s="61"/>
      <c r="K18" s="62">
        <f>'Input Sheet'!$G$79</f>
        <v>259</v>
      </c>
      <c r="L18" s="63">
        <f>'Input Sheet'!$H$79</f>
        <v>2.600662717140275</v>
      </c>
      <c r="M18" s="62">
        <f>'Input Sheet'!$I$79</f>
        <v>54317</v>
      </c>
      <c r="N18" s="63">
        <f>'Input Sheet'!$J$79</f>
        <v>14.547572815533979</v>
      </c>
      <c r="O18" s="63">
        <f>'Input Sheet'!$K$79</f>
        <v>0.47683045823591141</v>
      </c>
      <c r="P18" s="63">
        <f>'Input Sheet'!$L$79</f>
        <v>-33.814735172564419</v>
      </c>
      <c r="Q18" s="62">
        <f>'Input Sheet'!$M$79</f>
        <v>17.876952740619885</v>
      </c>
      <c r="R18" s="39"/>
      <c r="S18" s="39"/>
      <c r="T18" s="39"/>
      <c r="U18" s="22"/>
      <c r="V18" s="66"/>
      <c r="W18" s="53" t="str">
        <f>'Input Sheet'!$S79</f>
        <v>3. Unhealthy Traits</v>
      </c>
      <c r="X18" s="64">
        <f>'Input Sheet'!$U79</f>
        <v>2.600662717140275</v>
      </c>
      <c r="Y18" s="64">
        <f>'Input Sheet'!$W79</f>
        <v>14.547572815533979</v>
      </c>
      <c r="Z18" s="10"/>
      <c r="AA18" s="10"/>
      <c r="AB18" s="52">
        <f t="shared" si="0"/>
        <v>100</v>
      </c>
      <c r="AC18" s="52">
        <f t="shared" si="0"/>
        <v>100</v>
      </c>
      <c r="AD18" s="52">
        <f>IF((LEFT($E18,2)=AD$13),$Q18,100)</f>
        <v>17.876952740619885</v>
      </c>
      <c r="AE18" s="52">
        <f t="shared" si="0"/>
        <v>100</v>
      </c>
      <c r="AF18" s="52">
        <f t="shared" si="0"/>
        <v>100</v>
      </c>
      <c r="AG18" s="52">
        <f t="shared" si="0"/>
        <v>100</v>
      </c>
    </row>
    <row r="19" spans="1:34" s="11" customFormat="1" ht="20.100000000000001" customHeight="1" x14ac:dyDescent="0.25">
      <c r="A19" s="1"/>
      <c r="B19" s="7"/>
      <c r="C19" s="56"/>
      <c r="D19" s="57"/>
      <c r="E19" s="58" t="str">
        <f>'Input Sheet'!$F$80</f>
        <v>4. Healthy Behaviours</v>
      </c>
      <c r="F19" s="59"/>
      <c r="G19" s="60"/>
      <c r="H19" s="61"/>
      <c r="I19" s="61"/>
      <c r="J19" s="61"/>
      <c r="K19" s="62">
        <f>'Input Sheet'!$G$80</f>
        <v>2271</v>
      </c>
      <c r="L19" s="63">
        <f>'Input Sheet'!$H$80</f>
        <v>22.803494326739632</v>
      </c>
      <c r="M19" s="62">
        <f>'Input Sheet'!$I$80</f>
        <v>108223</v>
      </c>
      <c r="N19" s="63">
        <f>'Input Sheet'!$J$80</f>
        <v>28.985068630733181</v>
      </c>
      <c r="O19" s="63">
        <f>'Input Sheet'!$K$80</f>
        <v>2.0984448777062177</v>
      </c>
      <c r="P19" s="63">
        <f>'Input Sheet'!$L$80</f>
        <v>-13.59705824040693</v>
      </c>
      <c r="Q19" s="62">
        <f>'Input Sheet'!$M$80</f>
        <v>78.67324592966753</v>
      </c>
      <c r="R19" s="39"/>
      <c r="S19" s="39"/>
      <c r="T19" s="39"/>
      <c r="U19" s="22"/>
      <c r="V19" s="66"/>
      <c r="W19" s="53" t="str">
        <f>'Input Sheet'!$S80</f>
        <v>4. Healthy Behaviours</v>
      </c>
      <c r="X19" s="64">
        <f>'Input Sheet'!$U80</f>
        <v>22.803494326739632</v>
      </c>
      <c r="Y19" s="64">
        <f>'Input Sheet'!$W80</f>
        <v>28.985068630733181</v>
      </c>
      <c r="Z19" s="10"/>
      <c r="AA19" s="10"/>
      <c r="AB19" s="52">
        <f t="shared" si="0"/>
        <v>100</v>
      </c>
      <c r="AC19" s="52">
        <f t="shared" si="0"/>
        <v>100</v>
      </c>
      <c r="AD19" s="52">
        <f t="shared" si="0"/>
        <v>100</v>
      </c>
      <c r="AE19" s="52">
        <f>IF((LEFT($E19,2)=AE$13),$Q19,100)</f>
        <v>78.67324592966753</v>
      </c>
      <c r="AF19" s="52">
        <f t="shared" si="0"/>
        <v>100</v>
      </c>
      <c r="AG19" s="52">
        <f t="shared" si="0"/>
        <v>100</v>
      </c>
    </row>
    <row r="20" spans="1:34" ht="20.100000000000001" customHeight="1" x14ac:dyDescent="0.25">
      <c r="B20" s="2"/>
      <c r="C20" s="56"/>
      <c r="D20" s="57"/>
      <c r="E20" s="58" t="str">
        <f>'Input Sheet'!$F$81</f>
        <v>5. Fit and Well</v>
      </c>
      <c r="F20" s="67"/>
      <c r="G20" s="68"/>
      <c r="H20" s="61"/>
      <c r="I20" s="61"/>
      <c r="J20" s="61"/>
      <c r="K20" s="62">
        <f>'Input Sheet'!$G$81</f>
        <v>7021</v>
      </c>
      <c r="L20" s="63">
        <f>'Input Sheet'!$H$81</f>
        <v>70.499046088964761</v>
      </c>
      <c r="M20" s="62">
        <f>'Input Sheet'!$I$81</f>
        <v>126333</v>
      </c>
      <c r="N20" s="63">
        <f>'Input Sheet'!$J$81</f>
        <v>33.835420154000666</v>
      </c>
      <c r="O20" s="63">
        <f>'Input Sheet'!$K$81</f>
        <v>5.5575344525975003</v>
      </c>
      <c r="P20" s="63">
        <f>'Input Sheet'!$L$81</f>
        <v>77.329412932869232</v>
      </c>
      <c r="Q20" s="62">
        <f>'Input Sheet'!$M$81</f>
        <v>208.35871334858842</v>
      </c>
      <c r="R20" s="39"/>
      <c r="S20" s="39"/>
      <c r="T20" s="39"/>
      <c r="U20" s="22"/>
      <c r="V20" s="66"/>
      <c r="W20" s="53" t="str">
        <f>'Input Sheet'!$S81</f>
        <v>5. Fit and Well</v>
      </c>
      <c r="X20" s="64">
        <f>'Input Sheet'!$U81</f>
        <v>70.499046088964761</v>
      </c>
      <c r="Y20" s="64">
        <f>'Input Sheet'!$W81</f>
        <v>33.835420154000666</v>
      </c>
      <c r="Z20" s="6"/>
      <c r="AA20" s="6"/>
      <c r="AB20" s="52">
        <f t="shared" si="0"/>
        <v>100</v>
      </c>
      <c r="AC20" s="52">
        <f t="shared" si="0"/>
        <v>100</v>
      </c>
      <c r="AD20" s="52">
        <f t="shared" si="0"/>
        <v>100</v>
      </c>
      <c r="AE20" s="52">
        <f t="shared" si="0"/>
        <v>100</v>
      </c>
      <c r="AF20" s="52">
        <f>IF((LEFT($E20,2)=AF$13),$Q20,100)</f>
        <v>208.35871334858842</v>
      </c>
      <c r="AG20" s="52">
        <f t="shared" si="0"/>
        <v>100</v>
      </c>
    </row>
    <row r="21" spans="1:34" ht="20.100000000000001" customHeight="1" x14ac:dyDescent="0.25">
      <c r="B21" s="2"/>
      <c r="C21" s="56"/>
      <c r="D21" s="57"/>
      <c r="E21" s="58" t="str">
        <f>'Input Sheet'!$F$82</f>
        <v>7. Not Private Households</v>
      </c>
      <c r="F21" s="67"/>
      <c r="G21" s="68"/>
      <c r="H21" s="61"/>
      <c r="I21" s="61"/>
      <c r="J21" s="61"/>
      <c r="K21" s="62">
        <f>'Input Sheet'!$G$82</f>
        <v>90</v>
      </c>
      <c r="L21" s="63">
        <f>'Input Sheet'!$H$82</f>
        <v>0.90370519128426552</v>
      </c>
      <c r="M21" s="62">
        <f>'Input Sheet'!$I$82</f>
        <v>5656</v>
      </c>
      <c r="N21" s="63">
        <f>'Input Sheet'!$J$82</f>
        <v>1.5148309340475392</v>
      </c>
      <c r="O21" s="63">
        <f>'Input Sheet'!$K$82</f>
        <v>1.5912305516265914</v>
      </c>
      <c r="P21" s="63">
        <f>'Input Sheet'!$L$82</f>
        <v>-4.993107821263485</v>
      </c>
      <c r="Q21" s="62">
        <f>'Input Sheet'!$M$82</f>
        <v>59.65716509826072</v>
      </c>
      <c r="R21" s="39"/>
      <c r="S21" s="39"/>
      <c r="T21" s="39"/>
      <c r="U21" s="22"/>
      <c r="V21" s="66"/>
      <c r="W21" s="53" t="str">
        <f>'Input Sheet'!$S82</f>
        <v>7. Not Private Households</v>
      </c>
      <c r="X21" s="64">
        <f>'Input Sheet'!$U82</f>
        <v>0.90370519128426552</v>
      </c>
      <c r="Y21" s="64">
        <f>'Input Sheet'!$W82</f>
        <v>1.5148309340475392</v>
      </c>
      <c r="Z21" s="6"/>
      <c r="AA21" s="6"/>
      <c r="AB21" s="52">
        <f>IF((LEFT($E21,2)=AB$13),$Q21,100)</f>
        <v>100</v>
      </c>
      <c r="AC21" s="52">
        <f t="shared" si="0"/>
        <v>100</v>
      </c>
      <c r="AD21" s="52">
        <f t="shared" si="0"/>
        <v>100</v>
      </c>
      <c r="AE21" s="52">
        <f t="shared" si="0"/>
        <v>100</v>
      </c>
      <c r="AF21" s="52">
        <f t="shared" si="0"/>
        <v>100</v>
      </c>
      <c r="AG21" s="52">
        <f t="shared" si="0"/>
        <v>59.65716509826072</v>
      </c>
    </row>
    <row r="22" spans="1:34" ht="20.100000000000001" customHeight="1" x14ac:dyDescent="0.25">
      <c r="B22" s="2"/>
      <c r="C22" s="56"/>
      <c r="D22" s="69"/>
      <c r="E22" s="69"/>
      <c r="F22" s="70"/>
      <c r="G22" s="71"/>
      <c r="H22" s="72"/>
      <c r="I22" s="72"/>
      <c r="J22" s="72"/>
      <c r="K22" s="73"/>
      <c r="L22" s="73"/>
      <c r="M22" s="73"/>
      <c r="N22" s="73"/>
      <c r="O22" s="73"/>
      <c r="P22" s="73"/>
      <c r="Q22" s="73"/>
      <c r="R22" s="39"/>
      <c r="S22" s="39"/>
      <c r="T22" s="39"/>
      <c r="U22" s="22"/>
      <c r="V22" s="66"/>
      <c r="X22" s="74" t="e">
        <f>'Input Sheet'!#REF!</f>
        <v>#REF!</v>
      </c>
      <c r="Y22" s="74" t="e">
        <f>'Input Sheet'!#REF!</f>
        <v>#REF!</v>
      </c>
      <c r="Z22" s="6"/>
      <c r="AA22" s="6"/>
      <c r="AB22" s="75"/>
      <c r="AC22" s="75"/>
      <c r="AD22" s="75"/>
      <c r="AE22" s="75"/>
      <c r="AF22" s="75"/>
      <c r="AG22" s="75"/>
      <c r="AH22" s="75"/>
    </row>
    <row r="23" spans="1:34" ht="9.9499999999999993" customHeight="1" x14ac:dyDescent="0.25">
      <c r="B23" s="2"/>
      <c r="C23" s="76"/>
      <c r="D23" s="69"/>
      <c r="E23" s="69"/>
      <c r="F23" s="77" t="s">
        <v>17</v>
      </c>
      <c r="G23" s="68"/>
      <c r="H23" s="78"/>
      <c r="I23" s="78"/>
      <c r="J23" s="78"/>
      <c r="K23" s="79">
        <f>'Input Sheet'!G38</f>
        <v>9959</v>
      </c>
      <c r="L23" s="80"/>
      <c r="M23" s="79">
        <f>'Input Sheet'!I38</f>
        <v>373375</v>
      </c>
      <c r="N23" s="73"/>
      <c r="O23" s="81"/>
      <c r="P23" s="73"/>
      <c r="Q23" s="73"/>
      <c r="R23" s="39"/>
      <c r="S23" s="39"/>
      <c r="T23" s="67"/>
      <c r="U23" s="22"/>
      <c r="V23" s="66"/>
      <c r="W23" s="82"/>
      <c r="X23" s="83"/>
      <c r="Y23" s="83"/>
      <c r="Z23" s="83"/>
      <c r="AB23" s="84"/>
      <c r="AC23" s="84"/>
      <c r="AD23" s="84"/>
      <c r="AE23" s="84"/>
      <c r="AF23" s="84"/>
      <c r="AG23" s="84"/>
      <c r="AH23" s="84"/>
    </row>
    <row r="24" spans="1:34" ht="15" customHeight="1" x14ac:dyDescent="0.25">
      <c r="B24" s="2"/>
      <c r="C24" s="76"/>
      <c r="D24" s="39"/>
      <c r="E24" s="39"/>
      <c r="F24" s="39"/>
      <c r="G24" s="39"/>
      <c r="H24" s="39"/>
      <c r="I24" s="39"/>
      <c r="J24" s="39"/>
      <c r="K24" s="39"/>
      <c r="L24" s="39"/>
      <c r="M24" s="39"/>
      <c r="N24" s="39"/>
      <c r="O24" s="39"/>
      <c r="P24" s="39"/>
      <c r="Q24" s="39"/>
      <c r="R24" s="39"/>
      <c r="S24" s="39"/>
      <c r="T24" s="39"/>
      <c r="U24" s="22"/>
      <c r="V24" s="66"/>
      <c r="X24" s="83"/>
      <c r="Y24" s="83"/>
      <c r="Z24" s="83"/>
      <c r="AB24" s="84"/>
      <c r="AC24" s="84"/>
      <c r="AD24" s="84"/>
      <c r="AE24" s="84"/>
      <c r="AF24" s="84"/>
      <c r="AG24" s="84"/>
      <c r="AH24" s="84"/>
    </row>
    <row r="25" spans="1:34" ht="9.9499999999999993" customHeight="1" x14ac:dyDescent="0.25">
      <c r="B25" s="2"/>
      <c r="C25" s="76"/>
      <c r="D25" s="39"/>
      <c r="E25" s="39"/>
      <c r="F25" s="39"/>
      <c r="G25" s="39"/>
      <c r="H25" s="39"/>
      <c r="I25" s="39"/>
      <c r="J25" s="85"/>
      <c r="K25" s="85"/>
      <c r="L25" s="86"/>
      <c r="M25" s="86"/>
      <c r="N25" s="86"/>
      <c r="O25" s="87"/>
      <c r="P25" s="39"/>
      <c r="Q25" s="39"/>
      <c r="R25" s="39"/>
      <c r="S25" s="39"/>
      <c r="T25" s="39"/>
      <c r="U25" s="22"/>
      <c r="V25" s="66"/>
      <c r="X25" s="83"/>
      <c r="Y25" s="83"/>
      <c r="Z25" s="83"/>
      <c r="AB25" s="84"/>
      <c r="AC25" s="84"/>
      <c r="AD25" s="84"/>
      <c r="AE25" s="84"/>
      <c r="AF25" s="84"/>
      <c r="AG25" s="84"/>
      <c r="AH25" s="84"/>
    </row>
    <row r="26" spans="1:34" ht="9.9499999999999993" customHeight="1" x14ac:dyDescent="0.25">
      <c r="B26" s="2"/>
      <c r="C26" s="76"/>
      <c r="D26" s="39"/>
      <c r="E26" s="39"/>
      <c r="F26" s="39"/>
      <c r="G26" s="39"/>
      <c r="H26" s="39"/>
      <c r="I26" s="39"/>
      <c r="J26" s="39"/>
      <c r="K26" s="39"/>
      <c r="L26" s="39"/>
      <c r="M26" s="39"/>
      <c r="N26" s="39"/>
      <c r="O26" s="39"/>
      <c r="P26" s="39"/>
      <c r="Q26" s="39"/>
      <c r="R26" s="39"/>
      <c r="S26" s="39"/>
      <c r="T26" s="39"/>
      <c r="U26" s="22"/>
      <c r="V26" s="66"/>
      <c r="X26" s="83"/>
      <c r="Y26" s="83"/>
      <c r="Z26" s="83"/>
      <c r="AB26" s="84"/>
      <c r="AC26" s="84"/>
      <c r="AD26" s="84"/>
      <c r="AE26" s="84"/>
      <c r="AF26" s="84"/>
      <c r="AG26" s="84"/>
      <c r="AH26" s="84"/>
    </row>
    <row r="27" spans="1:34" ht="7.7" customHeight="1" x14ac:dyDescent="0.25">
      <c r="B27" s="2"/>
      <c r="C27" s="76"/>
      <c r="D27" s="39"/>
      <c r="E27" s="39"/>
      <c r="F27" s="39"/>
      <c r="G27" s="39"/>
      <c r="H27" s="39"/>
      <c r="I27" s="39"/>
      <c r="J27" s="39"/>
      <c r="K27" s="39"/>
      <c r="L27" s="39"/>
      <c r="M27" s="39"/>
      <c r="N27" s="39"/>
      <c r="O27" s="39"/>
      <c r="P27" s="39"/>
      <c r="Q27" s="39"/>
      <c r="R27" s="39"/>
      <c r="S27" s="39"/>
      <c r="T27" s="39"/>
      <c r="U27" s="22"/>
      <c r="V27" s="66"/>
      <c r="X27" s="83"/>
      <c r="Y27" s="83"/>
      <c r="Z27" s="83"/>
      <c r="AB27" s="84"/>
      <c r="AC27" s="84"/>
      <c r="AD27" s="84"/>
      <c r="AE27" s="84"/>
      <c r="AF27" s="84"/>
      <c r="AG27" s="84"/>
      <c r="AH27" s="84"/>
    </row>
    <row r="28" spans="1:34" ht="12.75" customHeight="1" x14ac:dyDescent="0.25">
      <c r="B28" s="2"/>
      <c r="C28" s="76"/>
      <c r="D28" s="39"/>
      <c r="E28" s="39"/>
      <c r="F28" s="39"/>
      <c r="G28" s="39"/>
      <c r="H28" s="39"/>
      <c r="I28" s="39"/>
      <c r="J28" s="39"/>
      <c r="K28" s="39"/>
      <c r="L28" s="39"/>
      <c r="M28" s="39"/>
      <c r="N28" s="39"/>
      <c r="O28" s="39"/>
      <c r="P28" s="39"/>
      <c r="Q28" s="39"/>
      <c r="R28" s="39"/>
      <c r="S28" s="39"/>
      <c r="T28" s="39"/>
      <c r="U28" s="22"/>
      <c r="V28" s="66"/>
      <c r="X28" s="83"/>
      <c r="Y28" s="83"/>
      <c r="Z28" s="83"/>
      <c r="AA28" s="83"/>
    </row>
    <row r="29" spans="1:34" ht="13.5" customHeight="1" x14ac:dyDescent="0.25">
      <c r="B29" s="2"/>
      <c r="C29" s="76"/>
      <c r="D29" s="39"/>
      <c r="E29" s="39"/>
      <c r="F29" s="39"/>
      <c r="G29" s="39"/>
      <c r="H29" s="39"/>
      <c r="I29" s="39"/>
      <c r="J29" s="39"/>
      <c r="K29" s="39"/>
      <c r="L29" s="39"/>
      <c r="M29" s="39"/>
      <c r="N29" s="39"/>
      <c r="O29" s="39"/>
      <c r="P29" s="39"/>
      <c r="Q29" s="88"/>
      <c r="R29" s="39"/>
      <c r="S29" s="39"/>
      <c r="T29" s="39"/>
      <c r="U29" s="22"/>
      <c r="V29" s="66"/>
      <c r="X29" s="83"/>
      <c r="Y29" s="83"/>
      <c r="Z29" s="83"/>
      <c r="AA29" s="83"/>
    </row>
    <row r="30" spans="1:34" ht="12.75" customHeight="1" x14ac:dyDescent="0.25">
      <c r="B30" s="2"/>
      <c r="C30" s="76"/>
      <c r="D30" s="39"/>
      <c r="E30" s="39"/>
      <c r="F30" s="39"/>
      <c r="G30" s="39"/>
      <c r="H30" s="39"/>
      <c r="I30" s="39"/>
      <c r="J30" s="39"/>
      <c r="K30" s="39"/>
      <c r="L30" s="39"/>
      <c r="M30" s="39"/>
      <c r="N30" s="39"/>
      <c r="O30" s="39"/>
      <c r="P30" s="39"/>
      <c r="Q30" s="88"/>
      <c r="R30" s="39"/>
      <c r="S30" s="39"/>
      <c r="T30" s="39"/>
      <c r="U30" s="22"/>
      <c r="V30" s="66"/>
    </row>
    <row r="31" spans="1:34" ht="12.75" customHeight="1" x14ac:dyDescent="0.25">
      <c r="B31" s="2"/>
      <c r="C31" s="76"/>
      <c r="D31" s="39"/>
      <c r="E31" s="39"/>
      <c r="F31" s="39"/>
      <c r="G31" s="39"/>
      <c r="H31" s="39"/>
      <c r="I31" s="39"/>
      <c r="J31" s="39"/>
      <c r="K31" s="39"/>
      <c r="L31" s="39"/>
      <c r="M31" s="39"/>
      <c r="N31" s="39"/>
      <c r="O31" s="39"/>
      <c r="P31" s="39"/>
      <c r="Q31" s="88"/>
      <c r="R31" s="39"/>
      <c r="S31" s="39"/>
      <c r="T31" s="39"/>
      <c r="U31" s="22"/>
      <c r="V31" s="66"/>
    </row>
    <row r="32" spans="1:34" ht="12.75" customHeight="1" x14ac:dyDescent="0.25">
      <c r="B32" s="2"/>
      <c r="C32" s="76"/>
      <c r="D32" s="39"/>
      <c r="E32" s="39"/>
      <c r="F32" s="39"/>
      <c r="G32" s="39"/>
      <c r="H32" s="39"/>
      <c r="I32" s="39"/>
      <c r="J32" s="39"/>
      <c r="K32" s="39"/>
      <c r="L32" s="39"/>
      <c r="M32" s="39"/>
      <c r="N32" s="39"/>
      <c r="O32" s="39"/>
      <c r="P32" s="39"/>
      <c r="Q32" s="88"/>
      <c r="R32" s="39"/>
      <c r="S32" s="39"/>
      <c r="T32" s="39"/>
      <c r="U32" s="22"/>
      <c r="V32" s="66"/>
    </row>
    <row r="33" spans="2:22" ht="7.7" customHeight="1" x14ac:dyDescent="0.25">
      <c r="B33" s="2"/>
      <c r="C33" s="76"/>
      <c r="D33" s="39"/>
      <c r="E33" s="39"/>
      <c r="F33" s="39"/>
      <c r="G33" s="39"/>
      <c r="H33" s="39"/>
      <c r="I33" s="39"/>
      <c r="J33" s="39"/>
      <c r="K33" s="39"/>
      <c r="L33" s="39"/>
      <c r="M33" s="39"/>
      <c r="N33" s="39"/>
      <c r="O33" s="39"/>
      <c r="P33" s="39"/>
      <c r="Q33" s="88"/>
      <c r="R33" s="39"/>
      <c r="S33" s="39"/>
      <c r="T33" s="39"/>
      <c r="U33" s="22"/>
      <c r="V33" s="66"/>
    </row>
    <row r="34" spans="2:22" ht="12.75" customHeight="1" x14ac:dyDescent="0.25">
      <c r="B34" s="2"/>
      <c r="C34" s="76"/>
      <c r="D34" s="39"/>
      <c r="E34" s="39"/>
      <c r="F34" s="39"/>
      <c r="G34" s="39"/>
      <c r="H34" s="39"/>
      <c r="I34" s="39"/>
      <c r="J34" s="39"/>
      <c r="K34" s="39"/>
      <c r="L34" s="39"/>
      <c r="M34" s="39"/>
      <c r="N34" s="39"/>
      <c r="O34" s="39"/>
      <c r="P34" s="39"/>
      <c r="Q34" s="88"/>
      <c r="R34" s="39"/>
      <c r="S34" s="39"/>
      <c r="T34" s="39"/>
      <c r="U34" s="22"/>
      <c r="V34" s="66"/>
    </row>
    <row r="35" spans="2:22" ht="14.45" customHeight="1" x14ac:dyDescent="0.25">
      <c r="B35" s="2"/>
      <c r="C35" s="76"/>
      <c r="D35" s="39"/>
      <c r="E35" s="39"/>
      <c r="F35" s="39"/>
      <c r="G35" s="39"/>
      <c r="H35" s="39"/>
      <c r="I35" s="39"/>
      <c r="J35" s="39"/>
      <c r="K35" s="39"/>
      <c r="L35" s="39"/>
      <c r="M35" s="39"/>
      <c r="N35" s="39"/>
      <c r="O35" s="39"/>
      <c r="P35" s="39"/>
      <c r="Q35" s="88"/>
      <c r="R35" s="39"/>
      <c r="S35" s="39"/>
      <c r="T35" s="39"/>
      <c r="U35" s="22"/>
      <c r="V35" s="66"/>
    </row>
    <row r="36" spans="2:22" ht="12.75" customHeight="1" x14ac:dyDescent="0.25">
      <c r="B36" s="2"/>
      <c r="C36" s="76"/>
      <c r="D36" s="39"/>
      <c r="E36" s="39"/>
      <c r="F36" s="39"/>
      <c r="G36" s="39"/>
      <c r="H36" s="39"/>
      <c r="I36" s="39"/>
      <c r="J36" s="39"/>
      <c r="K36" s="39"/>
      <c r="L36" s="39"/>
      <c r="M36" s="39"/>
      <c r="N36" s="39"/>
      <c r="O36" s="39"/>
      <c r="P36" s="39"/>
      <c r="Q36" s="88"/>
      <c r="R36" s="39"/>
      <c r="S36" s="39"/>
      <c r="T36" s="39"/>
      <c r="U36" s="22"/>
      <c r="V36" s="66"/>
    </row>
    <row r="37" spans="2:22" ht="12.75" customHeight="1" x14ac:dyDescent="0.25">
      <c r="B37" s="2"/>
      <c r="C37" s="76"/>
      <c r="D37" s="39"/>
      <c r="E37" s="39"/>
      <c r="F37" s="39"/>
      <c r="G37" s="39"/>
      <c r="H37" s="39"/>
      <c r="I37" s="39"/>
      <c r="J37" s="39"/>
      <c r="K37" s="39"/>
      <c r="L37" s="39"/>
      <c r="M37" s="39"/>
      <c r="N37" s="39"/>
      <c r="O37" s="39"/>
      <c r="P37" s="39"/>
      <c r="Q37" s="88"/>
      <c r="R37" s="39"/>
      <c r="S37" s="39"/>
      <c r="T37" s="39"/>
      <c r="U37" s="22"/>
      <c r="V37" s="66"/>
    </row>
    <row r="38" spans="2:22" ht="12.95" customHeight="1" x14ac:dyDescent="0.25">
      <c r="B38" s="2"/>
      <c r="C38" s="76"/>
      <c r="D38" s="39"/>
      <c r="E38" s="39"/>
      <c r="F38" s="39"/>
      <c r="G38" s="39"/>
      <c r="H38" s="39"/>
      <c r="I38" s="39"/>
      <c r="J38" s="39"/>
      <c r="K38" s="39"/>
      <c r="L38" s="39"/>
      <c r="M38" s="39"/>
      <c r="N38" s="39"/>
      <c r="O38" s="39"/>
      <c r="P38" s="39"/>
      <c r="Q38" s="88"/>
      <c r="R38" s="39"/>
      <c r="S38" s="39"/>
      <c r="T38" s="39"/>
      <c r="U38" s="22"/>
      <c r="V38" s="66"/>
    </row>
    <row r="39" spans="2:22" ht="12.75" customHeight="1" x14ac:dyDescent="0.25">
      <c r="B39" s="2"/>
      <c r="C39" s="76"/>
      <c r="D39" s="39"/>
      <c r="E39" s="39"/>
      <c r="F39" s="39"/>
      <c r="G39" s="39"/>
      <c r="H39" s="39"/>
      <c r="I39" s="39"/>
      <c r="J39" s="39"/>
      <c r="K39" s="39"/>
      <c r="L39" s="39"/>
      <c r="M39" s="39"/>
      <c r="N39" s="39"/>
      <c r="O39" s="39"/>
      <c r="P39" s="39"/>
      <c r="Q39" s="88"/>
      <c r="R39" s="39"/>
      <c r="S39" s="39"/>
      <c r="T39" s="39"/>
      <c r="U39" s="22"/>
      <c r="V39" s="66"/>
    </row>
    <row r="40" spans="2:22" ht="13.35" customHeight="1" x14ac:dyDescent="0.25">
      <c r="B40" s="2"/>
      <c r="C40" s="76"/>
      <c r="D40" s="39"/>
      <c r="E40" s="39"/>
      <c r="F40" s="39"/>
      <c r="G40" s="39"/>
      <c r="H40" s="39"/>
      <c r="I40" s="39"/>
      <c r="J40" s="39"/>
      <c r="K40" s="39"/>
      <c r="L40" s="39"/>
      <c r="M40" s="39"/>
      <c r="N40" s="39"/>
      <c r="O40" s="39"/>
      <c r="P40" s="39"/>
      <c r="Q40" s="88"/>
      <c r="R40" s="39"/>
      <c r="S40" s="39"/>
      <c r="T40" s="39"/>
      <c r="U40" s="22"/>
      <c r="V40" s="66"/>
    </row>
    <row r="41" spans="2:22" ht="12.75" customHeight="1" x14ac:dyDescent="0.25">
      <c r="B41" s="2"/>
      <c r="C41" s="76"/>
      <c r="D41" s="39"/>
      <c r="E41" s="39"/>
      <c r="F41" s="39"/>
      <c r="G41" s="39"/>
      <c r="H41" s="39"/>
      <c r="I41" s="39"/>
      <c r="J41" s="39"/>
      <c r="K41" s="39"/>
      <c r="L41" s="39"/>
      <c r="M41" s="39"/>
      <c r="N41" s="39"/>
      <c r="O41" s="39"/>
      <c r="P41" s="39"/>
      <c r="Q41" s="88"/>
      <c r="R41" s="39"/>
      <c r="S41" s="39"/>
      <c r="T41" s="39"/>
      <c r="U41" s="22"/>
      <c r="V41" s="66"/>
    </row>
    <row r="42" spans="2:22" ht="14.25" customHeight="1" x14ac:dyDescent="0.25">
      <c r="B42" s="2"/>
      <c r="C42" s="76"/>
      <c r="D42" s="39"/>
      <c r="E42" s="39"/>
      <c r="F42" s="39"/>
      <c r="G42" s="39"/>
      <c r="H42" s="39"/>
      <c r="I42" s="39"/>
      <c r="J42" s="39"/>
      <c r="K42" s="39"/>
      <c r="L42" s="39"/>
      <c r="M42" s="39"/>
      <c r="N42" s="39"/>
      <c r="O42" s="39"/>
      <c r="P42" s="39"/>
      <c r="Q42" s="88"/>
      <c r="R42" s="39"/>
      <c r="S42" s="39"/>
      <c r="T42" s="39"/>
      <c r="U42" s="22"/>
      <c r="V42" s="66"/>
    </row>
    <row r="43" spans="2:22" ht="15" customHeight="1" x14ac:dyDescent="0.25">
      <c r="B43" s="2"/>
      <c r="C43" s="76"/>
      <c r="D43" s="39"/>
      <c r="E43" s="39"/>
      <c r="F43" s="39"/>
      <c r="G43" s="39"/>
      <c r="H43" s="39"/>
      <c r="I43" s="39"/>
      <c r="J43" s="39"/>
      <c r="K43" s="39"/>
      <c r="L43" s="39"/>
      <c r="M43" s="39"/>
      <c r="N43" s="39"/>
      <c r="O43" s="39"/>
      <c r="P43" s="39"/>
      <c r="Q43" s="88"/>
      <c r="R43" s="39"/>
      <c r="S43" s="39"/>
      <c r="T43" s="39"/>
      <c r="U43" s="22"/>
      <c r="V43" s="66"/>
    </row>
    <row r="44" spans="2:22" ht="12.75" customHeight="1" x14ac:dyDescent="0.25">
      <c r="B44" s="2"/>
      <c r="C44" s="76"/>
      <c r="D44" s="39"/>
      <c r="E44" s="39"/>
      <c r="F44" s="39"/>
      <c r="G44" s="39"/>
      <c r="H44" s="39"/>
      <c r="I44" s="39"/>
      <c r="J44" s="39"/>
      <c r="K44" s="39"/>
      <c r="L44" s="39"/>
      <c r="M44" s="39"/>
      <c r="N44" s="39"/>
      <c r="O44" s="39"/>
      <c r="P44" s="39"/>
      <c r="Q44" s="88"/>
      <c r="R44" s="39"/>
      <c r="S44" s="39"/>
      <c r="T44" s="39"/>
      <c r="U44" s="22"/>
      <c r="V44" s="66"/>
    </row>
    <row r="45" spans="2:22" ht="12.75" customHeight="1" x14ac:dyDescent="0.25">
      <c r="B45" s="2"/>
      <c r="C45" s="76"/>
      <c r="D45" s="39"/>
      <c r="E45" s="39"/>
      <c r="F45" s="39"/>
      <c r="G45" s="39"/>
      <c r="H45" s="39"/>
      <c r="I45" s="39"/>
      <c r="J45" s="39"/>
      <c r="K45" s="39"/>
      <c r="L45" s="39"/>
      <c r="M45" s="39"/>
      <c r="N45" s="39"/>
      <c r="O45" s="39"/>
      <c r="P45" s="39"/>
      <c r="Q45" s="88"/>
      <c r="R45" s="39"/>
      <c r="S45" s="39"/>
      <c r="T45" s="39"/>
      <c r="U45" s="22"/>
      <c r="V45" s="66"/>
    </row>
    <row r="46" spans="2:22" ht="12.75" customHeight="1" x14ac:dyDescent="0.25">
      <c r="B46" s="2"/>
      <c r="C46" s="76"/>
      <c r="D46" s="39"/>
      <c r="E46" s="39"/>
      <c r="F46" s="39"/>
      <c r="G46" s="39"/>
      <c r="H46" s="39"/>
      <c r="I46" s="39"/>
      <c r="J46" s="39"/>
      <c r="K46" s="39"/>
      <c r="L46" s="39"/>
      <c r="M46" s="39"/>
      <c r="N46" s="39"/>
      <c r="O46" s="39"/>
      <c r="P46" s="39"/>
      <c r="Q46" s="88"/>
      <c r="R46" s="39"/>
      <c r="S46" s="39"/>
      <c r="T46" s="39"/>
      <c r="U46" s="22"/>
      <c r="V46" s="66"/>
    </row>
    <row r="47" spans="2:22" ht="10.5" customHeight="1" x14ac:dyDescent="0.25">
      <c r="B47" s="2"/>
      <c r="C47" s="76"/>
      <c r="D47" s="39"/>
      <c r="E47" s="39"/>
      <c r="F47" s="39"/>
      <c r="G47" s="39"/>
      <c r="H47" s="39"/>
      <c r="I47" s="39"/>
      <c r="J47" s="39"/>
      <c r="K47" s="39"/>
      <c r="L47" s="39"/>
      <c r="M47" s="39"/>
      <c r="N47" s="39"/>
      <c r="O47" s="39"/>
      <c r="P47" s="39"/>
      <c r="Q47" s="88"/>
      <c r="R47" s="39"/>
      <c r="S47" s="39"/>
      <c r="T47" s="39"/>
      <c r="U47" s="22"/>
      <c r="V47" s="66"/>
    </row>
    <row r="48" spans="2:22" ht="15" customHeight="1" x14ac:dyDescent="0.25">
      <c r="B48" s="2"/>
      <c r="C48" s="76"/>
      <c r="D48" s="39"/>
      <c r="E48" s="39"/>
      <c r="F48" s="39"/>
      <c r="G48" s="39"/>
      <c r="H48" s="39"/>
      <c r="I48" s="39"/>
      <c r="J48" s="39"/>
      <c r="K48" s="39"/>
      <c r="L48" s="39"/>
      <c r="M48" s="39"/>
      <c r="N48" s="39"/>
      <c r="O48" s="39"/>
      <c r="P48" s="39"/>
      <c r="Q48" s="88"/>
      <c r="R48" s="39"/>
      <c r="S48" s="39"/>
      <c r="T48" s="39"/>
      <c r="U48" s="22"/>
      <c r="V48" s="66"/>
    </row>
    <row r="49" spans="2:22" ht="15" hidden="1" customHeight="1" x14ac:dyDescent="0.25">
      <c r="B49" s="2"/>
      <c r="C49" s="76"/>
      <c r="D49" s="89"/>
      <c r="E49" s="89"/>
      <c r="F49" s="89"/>
      <c r="G49" s="39"/>
      <c r="H49" s="39"/>
      <c r="I49" s="39"/>
      <c r="J49" s="39"/>
      <c r="K49" s="39"/>
      <c r="L49" s="39"/>
      <c r="M49" s="39"/>
      <c r="N49" s="39"/>
      <c r="O49" s="39"/>
      <c r="P49" s="39"/>
      <c r="Q49" s="88"/>
      <c r="R49" s="39"/>
      <c r="S49" s="39"/>
      <c r="T49" s="39"/>
      <c r="U49" s="22"/>
      <c r="V49" s="66"/>
    </row>
    <row r="50" spans="2:22" ht="12" hidden="1" customHeight="1" x14ac:dyDescent="0.25">
      <c r="B50" s="2"/>
      <c r="C50" s="76"/>
      <c r="D50" s="89"/>
      <c r="E50" s="89"/>
      <c r="F50" s="89"/>
      <c r="G50" s="39"/>
      <c r="H50" s="39"/>
      <c r="I50" s="39"/>
      <c r="J50" s="39"/>
      <c r="K50" s="39"/>
      <c r="L50" s="39"/>
      <c r="M50" s="39"/>
      <c r="N50" s="39"/>
      <c r="O50" s="39"/>
      <c r="P50" s="39"/>
      <c r="Q50" s="88"/>
      <c r="R50" s="39"/>
      <c r="S50" s="39"/>
      <c r="T50" s="39"/>
      <c r="U50" s="22"/>
      <c r="V50" s="66"/>
    </row>
    <row r="51" spans="2:22" ht="15" hidden="1" customHeight="1" x14ac:dyDescent="0.25">
      <c r="B51" s="2"/>
      <c r="C51" s="76"/>
      <c r="D51" s="89"/>
      <c r="E51" s="89"/>
      <c r="F51" s="89"/>
      <c r="G51" s="89"/>
      <c r="H51" s="89"/>
      <c r="I51" s="89"/>
      <c r="J51" s="89"/>
      <c r="K51" s="89"/>
      <c r="L51" s="89"/>
      <c r="M51" s="89"/>
      <c r="N51" s="89"/>
      <c r="O51" s="89"/>
      <c r="P51" s="89"/>
      <c r="Q51" s="90"/>
      <c r="R51" s="89"/>
      <c r="S51" s="89"/>
      <c r="T51" s="89"/>
      <c r="U51" s="22"/>
      <c r="V51" s="66"/>
    </row>
    <row r="52" spans="2:22" ht="22.5" hidden="1" customHeight="1" x14ac:dyDescent="0.25">
      <c r="B52" s="2"/>
      <c r="C52" s="91"/>
      <c r="D52" s="3"/>
      <c r="E52" s="3"/>
      <c r="F52" s="3"/>
      <c r="G52" s="3"/>
      <c r="H52" s="3"/>
      <c r="I52" s="3"/>
      <c r="J52" s="3"/>
      <c r="K52" s="3"/>
      <c r="L52" s="3"/>
      <c r="M52" s="3"/>
      <c r="N52" s="3"/>
      <c r="O52" s="3"/>
      <c r="P52" s="3"/>
      <c r="Q52" s="4"/>
      <c r="R52" s="3"/>
      <c r="S52" s="3"/>
      <c r="T52" s="3"/>
      <c r="U52" s="3"/>
      <c r="V52" s="66"/>
    </row>
    <row r="53" spans="2:22" ht="3" customHeight="1" x14ac:dyDescent="0.25">
      <c r="B53" s="2"/>
      <c r="C53" s="91"/>
      <c r="D53" s="3"/>
      <c r="E53" s="3"/>
      <c r="F53" s="3"/>
      <c r="G53" s="3"/>
      <c r="H53" s="3"/>
      <c r="I53" s="3"/>
      <c r="J53" s="3"/>
      <c r="K53" s="3"/>
      <c r="L53" s="3"/>
      <c r="M53" s="3"/>
      <c r="N53" s="3"/>
      <c r="O53" s="3"/>
      <c r="P53" s="3"/>
      <c r="Q53" s="4"/>
      <c r="R53" s="3"/>
      <c r="S53" s="3"/>
      <c r="T53" s="3"/>
      <c r="U53" s="3"/>
      <c r="V53" s="5"/>
    </row>
    <row r="54" spans="2:22" ht="12.75" hidden="1" customHeight="1" x14ac:dyDescent="0.25">
      <c r="C54" s="92"/>
    </row>
    <row r="55" spans="2:22" ht="12.75" hidden="1" customHeight="1" x14ac:dyDescent="0.25"/>
    <row r="56" spans="2:22" ht="12.75" hidden="1" customHeight="1" x14ac:dyDescent="0.25"/>
    <row r="57" spans="2:22" ht="9.75" customHeight="1" x14ac:dyDescent="0.25"/>
  </sheetData>
  <sheetProtection algorithmName="SHA-512" hashValue="o2VummZki9aFNG2CDokBqzfePb3VlAW1eIJwV3dwhjqjGequO0aIktu/0Tb0NQ43piOza3NDLPjuANjp7ho/tw==" saltValue="qmsrrOuVca1sV9KhwvKppw==" spinCount="100000" sheet="1" objects="1" scenarios="1" autoFilter="0"/>
  <mergeCells count="5">
    <mergeCell ref="D5:U7"/>
    <mergeCell ref="J8:U8"/>
    <mergeCell ref="D13:I13"/>
    <mergeCell ref="M14:O14"/>
    <mergeCell ref="L25:O25"/>
  </mergeCells>
  <conditionalFormatting sqref="D16:D21">
    <cfRule type="expression" dxfId="60" priority="2">
      <formula>LEFT($E16,1)="7"</formula>
    </cfRule>
    <cfRule type="expression" dxfId="59" priority="3">
      <formula>LEFT($E16,1)="1"</formula>
    </cfRule>
    <cfRule type="expression" dxfId="58" priority="4">
      <formula>LEFT($E16,1)="2"</formula>
    </cfRule>
    <cfRule type="expression" dxfId="57" priority="5">
      <formula>LEFT($E16,1)="3"</formula>
    </cfRule>
    <cfRule type="expression" dxfId="56" priority="6">
      <formula>LEFT($E16,1)="4"</formula>
    </cfRule>
    <cfRule type="expression" dxfId="55" priority="7">
      <formula>LEFT($E16,1)="5"</formula>
    </cfRule>
  </conditionalFormatting>
  <conditionalFormatting sqref="Q16:Q21">
    <cfRule type="expression" dxfId="54" priority="1">
      <formula>AND($Q16&gt;100.5,$P16&gt;2)</formula>
    </cfRule>
  </conditionalFormatting>
  <hyperlinks>
    <hyperlink ref="J8:U8" r:id="rId1" tooltip="CACI Copyrights" display="http://www.caci.co.uk/copyrightnotices.pdf" xr:uid="{B6570B58-D86C-4B4F-8829-1A343482649A}"/>
  </hyperlinks>
  <printOptions horizontalCentered="1"/>
  <pageMargins left="0.23622047244094491" right="0.23622047244094491" top="0.74803149606299213" bottom="0.74803149606299213" header="0.31496062992125984" footer="0.31496062992125984"/>
  <pageSetup paperSize="9" scale="79"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49" r:id="rId6" name="Option Button 1">
              <controlPr defaultSize="0" autoFill="0" autoLine="0" autoPict="0" altText="Wellbeing Acorn Group">
                <anchor moveWithCells="1">
                  <from>
                    <xdr:col>17</xdr:col>
                    <xdr:colOff>28575</xdr:colOff>
                    <xdr:row>8</xdr:row>
                    <xdr:rowOff>38100</xdr:rowOff>
                  </from>
                  <to>
                    <xdr:col>19</xdr:col>
                    <xdr:colOff>228600</xdr:colOff>
                    <xdr:row>9</xdr:row>
                    <xdr:rowOff>142875</xdr:rowOff>
                  </to>
                </anchor>
              </controlPr>
            </control>
          </mc:Choice>
        </mc:AlternateContent>
        <mc:AlternateContent xmlns:mc="http://schemas.openxmlformats.org/markup-compatibility/2006">
          <mc:Choice Requires="x14">
            <control shapeId="2050" r:id="rId7" name="Option Button 2">
              <controlPr defaultSize="0" autoFill="0" autoLine="0" autoPict="0">
                <anchor moveWithCells="1">
                  <from>
                    <xdr:col>17</xdr:col>
                    <xdr:colOff>28575</xdr:colOff>
                    <xdr:row>10</xdr:row>
                    <xdr:rowOff>104775</xdr:rowOff>
                  </from>
                  <to>
                    <xdr:col>19</xdr:col>
                    <xdr:colOff>228600</xdr:colOff>
                    <xdr:row>11</xdr:row>
                    <xdr:rowOff>152400</xdr:rowOff>
                  </to>
                </anchor>
              </controlPr>
            </control>
          </mc:Choice>
        </mc:AlternateContent>
        <mc:AlternateContent xmlns:mc="http://schemas.openxmlformats.org/markup-compatibility/2006">
          <mc:Choice Requires="x14">
            <control shapeId="2051" r:id="rId8" name="Option Button 3">
              <controlPr defaultSize="0" autoFill="0" autoLine="0" autoPict="0">
                <anchor moveWithCells="1">
                  <from>
                    <xdr:col>17</xdr:col>
                    <xdr:colOff>28575</xdr:colOff>
                    <xdr:row>9</xdr:row>
                    <xdr:rowOff>95250</xdr:rowOff>
                  </from>
                  <to>
                    <xdr:col>19</xdr:col>
                    <xdr:colOff>228600</xdr:colOff>
                    <xdr:row>10</xdr:row>
                    <xdr:rowOff>152400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E6896-2DB5-48DB-BDB1-74E9E8DCBC2A}">
  <sheetPr>
    <tabColor rgb="FF1C8F83"/>
    <pageSetUpPr fitToPage="1"/>
  </sheetPr>
  <dimension ref="A1:AF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6" customWidth="1"/>
    <col min="4" max="4" width="2.5703125" style="6" customWidth="1"/>
    <col min="5" max="5" width="5" style="6" customWidth="1"/>
    <col min="6" max="6" width="6.140625" style="6" customWidth="1"/>
    <col min="7" max="7" width="12.85546875" style="6" customWidth="1"/>
    <col min="8" max="8" width="4.7109375" style="6" customWidth="1"/>
    <col min="9" max="9" width="10.42578125" style="6" customWidth="1"/>
    <col min="10" max="10" width="6.7109375" style="6" customWidth="1"/>
    <col min="11" max="11" width="7.7109375" style="6" customWidth="1"/>
    <col min="12" max="17" width="12.7109375" style="6" customWidth="1"/>
    <col min="18" max="18" width="12.7109375" style="93" customWidth="1"/>
    <col min="19" max="21" width="7.7109375" style="6" customWidth="1"/>
    <col min="22" max="22" width="3.42578125" style="6" customWidth="1"/>
    <col min="23" max="23" width="0.85546875" style="94" customWidth="1"/>
    <col min="24" max="24" width="16.7109375" style="1" hidden="1" customWidth="1"/>
    <col min="25" max="25" width="2.7109375" style="6" hidden="1" customWidth="1"/>
    <col min="26" max="26" width="6.28515625" style="6" hidden="1" customWidth="1"/>
    <col min="27" max="27" width="7.140625" style="6" hidden="1" customWidth="1"/>
    <col min="28" max="28" width="8" style="6" hidden="1" customWidth="1"/>
    <col min="29" max="29" width="5.5703125" style="6" hidden="1" customWidth="1"/>
    <col min="30" max="30" width="6.140625" style="6" hidden="1" customWidth="1"/>
    <col min="31" max="31" width="9.28515625" style="6" hidden="1" customWidth="1"/>
    <col min="32" max="32" width="16.7109375" style="1" hidden="1" customWidth="1"/>
    <col min="33" max="16384" width="9.140625" style="1"/>
  </cols>
  <sheetData>
    <row r="1" spans="1:31" ht="3" customHeight="1" x14ac:dyDescent="0.25">
      <c r="B1" s="2"/>
      <c r="C1" s="3"/>
      <c r="D1" s="3"/>
      <c r="E1" s="3"/>
      <c r="F1" s="3"/>
      <c r="G1" s="3"/>
      <c r="H1" s="3"/>
      <c r="I1" s="3"/>
      <c r="J1" s="3"/>
      <c r="K1" s="3"/>
      <c r="L1" s="3"/>
      <c r="M1" s="3"/>
      <c r="N1" s="3"/>
      <c r="O1" s="3"/>
      <c r="P1" s="3"/>
      <c r="Q1" s="3"/>
      <c r="R1" s="4"/>
      <c r="S1" s="3"/>
      <c r="T1" s="3"/>
      <c r="U1" s="3"/>
      <c r="V1" s="3"/>
      <c r="W1" s="5"/>
    </row>
    <row r="2" spans="1:31" s="11" customFormat="1" ht="15" customHeight="1" x14ac:dyDescent="0.25">
      <c r="A2" s="1"/>
      <c r="B2" s="7"/>
      <c r="C2" s="95"/>
      <c r="D2" s="96"/>
      <c r="E2" s="96"/>
      <c r="F2" s="96"/>
      <c r="G2" s="96"/>
      <c r="H2" s="96"/>
      <c r="I2" s="96"/>
      <c r="J2" s="96"/>
      <c r="K2" s="96"/>
      <c r="L2" s="96"/>
      <c r="M2" s="96"/>
      <c r="N2" s="96"/>
      <c r="O2" s="96"/>
      <c r="P2" s="96"/>
      <c r="Q2" s="96"/>
      <c r="R2" s="97"/>
      <c r="S2" s="96"/>
      <c r="T2" s="96"/>
      <c r="U2" s="96"/>
      <c r="V2" s="96"/>
      <c r="W2" s="5"/>
      <c r="Y2" s="10"/>
      <c r="Z2" s="10"/>
      <c r="AA2" s="10"/>
      <c r="AB2" s="10"/>
      <c r="AC2" s="10"/>
      <c r="AD2" s="10"/>
      <c r="AE2" s="10"/>
    </row>
    <row r="3" spans="1:31" s="11" customFormat="1" ht="15" customHeight="1" x14ac:dyDescent="0.25">
      <c r="A3" s="1"/>
      <c r="B3" s="7"/>
      <c r="C3" s="95"/>
      <c r="D3" s="96"/>
      <c r="E3" s="96"/>
      <c r="F3" s="96"/>
      <c r="G3" s="96"/>
      <c r="H3" s="96"/>
      <c r="I3" s="96"/>
      <c r="J3" s="96"/>
      <c r="K3" s="96"/>
      <c r="L3" s="96"/>
      <c r="M3" s="96"/>
      <c r="N3" s="96"/>
      <c r="O3" s="96"/>
      <c r="P3" s="96"/>
      <c r="Q3" s="96"/>
      <c r="R3" s="97"/>
      <c r="S3" s="96"/>
      <c r="T3" s="96"/>
      <c r="U3" s="96"/>
      <c r="V3" s="96"/>
      <c r="W3" s="5"/>
      <c r="Y3" s="10"/>
      <c r="Z3" s="10"/>
      <c r="AA3" s="10"/>
      <c r="AB3" s="10"/>
      <c r="AC3" s="10"/>
      <c r="AD3" s="10"/>
      <c r="AE3" s="10"/>
    </row>
    <row r="4" spans="1:31" s="11" customFormat="1" ht="15" customHeight="1" x14ac:dyDescent="0.25">
      <c r="A4" s="1"/>
      <c r="B4" s="7"/>
      <c r="C4" s="95"/>
      <c r="D4" s="96"/>
      <c r="E4" s="96"/>
      <c r="F4" s="96"/>
      <c r="G4" s="96"/>
      <c r="H4" s="96"/>
      <c r="I4" s="96"/>
      <c r="J4" s="96"/>
      <c r="K4" s="96"/>
      <c r="L4" s="96"/>
      <c r="M4" s="96"/>
      <c r="N4" s="96"/>
      <c r="O4" s="96"/>
      <c r="P4" s="96"/>
      <c r="Q4" s="96"/>
      <c r="R4" s="97"/>
      <c r="S4" s="96"/>
      <c r="T4" s="96"/>
      <c r="U4" s="96"/>
      <c r="V4" s="96"/>
      <c r="W4" s="5"/>
      <c r="Y4" s="10"/>
      <c r="Z4" s="10"/>
      <c r="AA4" s="10"/>
      <c r="AB4" s="10"/>
      <c r="AC4" s="10"/>
      <c r="AD4" s="10"/>
      <c r="AE4" s="10"/>
    </row>
    <row r="5" spans="1:31" s="16" customFormat="1" ht="9" customHeight="1" x14ac:dyDescent="0.25">
      <c r="A5" s="1"/>
      <c r="B5" s="7"/>
      <c r="C5" s="98"/>
      <c r="D5" s="13" t="s">
        <v>18</v>
      </c>
      <c r="E5" s="13"/>
      <c r="F5" s="13"/>
      <c r="G5" s="13"/>
      <c r="H5" s="13"/>
      <c r="I5" s="13"/>
      <c r="J5" s="13"/>
      <c r="K5" s="13"/>
      <c r="L5" s="13"/>
      <c r="M5" s="13"/>
      <c r="N5" s="13"/>
      <c r="O5" s="13"/>
      <c r="P5" s="13"/>
      <c r="Q5" s="13"/>
      <c r="R5" s="13"/>
      <c r="S5" s="13"/>
      <c r="T5" s="13"/>
      <c r="U5" s="13"/>
      <c r="V5" s="13"/>
      <c r="W5" s="14"/>
      <c r="Y5" s="15"/>
      <c r="Z5" s="15"/>
      <c r="AA5" s="15"/>
      <c r="AB5" s="15"/>
      <c r="AC5" s="15"/>
      <c r="AD5" s="15"/>
      <c r="AE5" s="15"/>
    </row>
    <row r="6" spans="1:31" s="16" customFormat="1" ht="6" customHeight="1" x14ac:dyDescent="0.25">
      <c r="A6" s="1"/>
      <c r="B6" s="7"/>
      <c r="C6" s="98"/>
      <c r="D6" s="13"/>
      <c r="E6" s="13"/>
      <c r="F6" s="13"/>
      <c r="G6" s="13"/>
      <c r="H6" s="13"/>
      <c r="I6" s="13"/>
      <c r="J6" s="13"/>
      <c r="K6" s="13"/>
      <c r="L6" s="13"/>
      <c r="M6" s="13"/>
      <c r="N6" s="13"/>
      <c r="O6" s="13"/>
      <c r="P6" s="13"/>
      <c r="Q6" s="13"/>
      <c r="R6" s="13"/>
      <c r="S6" s="13"/>
      <c r="T6" s="13"/>
      <c r="U6" s="13"/>
      <c r="V6" s="13"/>
      <c r="W6" s="5"/>
      <c r="Y6" s="15"/>
      <c r="Z6" s="15"/>
      <c r="AA6" s="15"/>
      <c r="AB6" s="15"/>
      <c r="AC6" s="15"/>
      <c r="AD6" s="15"/>
      <c r="AE6" s="15"/>
    </row>
    <row r="7" spans="1:31" s="16" customFormat="1" ht="15" customHeight="1" x14ac:dyDescent="0.25">
      <c r="A7" s="1"/>
      <c r="B7" s="7"/>
      <c r="C7" s="98"/>
      <c r="D7" s="17"/>
      <c r="E7" s="17"/>
      <c r="F7" s="17"/>
      <c r="G7" s="17"/>
      <c r="H7" s="17"/>
      <c r="I7" s="17"/>
      <c r="J7" s="17"/>
      <c r="K7" s="17"/>
      <c r="L7" s="17"/>
      <c r="M7" s="17"/>
      <c r="N7" s="17"/>
      <c r="O7" s="17"/>
      <c r="P7" s="17"/>
      <c r="Q7" s="17"/>
      <c r="R7" s="17"/>
      <c r="S7" s="17"/>
      <c r="T7" s="17"/>
      <c r="U7" s="17"/>
      <c r="V7" s="17"/>
      <c r="W7" s="5"/>
      <c r="Y7" s="15"/>
      <c r="Z7" s="15"/>
      <c r="AA7" s="15"/>
      <c r="AB7" s="15"/>
      <c r="AC7" s="15"/>
      <c r="AD7" s="15"/>
      <c r="AE7" s="15"/>
    </row>
    <row r="8" spans="1:31" s="16" customFormat="1" ht="12" customHeight="1" x14ac:dyDescent="0.4">
      <c r="A8" s="1"/>
      <c r="B8" s="7"/>
      <c r="C8" s="98"/>
      <c r="D8" s="18"/>
      <c r="E8" s="18"/>
      <c r="F8" s="18"/>
      <c r="G8" s="18"/>
      <c r="H8" s="18"/>
      <c r="I8" s="18"/>
      <c r="J8" s="12"/>
      <c r="K8" s="99" t="str">
        <f ca="1">"© " &amp; YEAR(TODAY()) &amp;" CACI Limited and all other applicable third party notices can be found at www.caci.co.uk/copyrightnotices.pdf"</f>
        <v>© 2026 CACI Limited and all other applicable third party notices can be found at www.caci.co.uk/copyrightnotices.pdf</v>
      </c>
      <c r="L8" s="99"/>
      <c r="M8" s="99"/>
      <c r="N8" s="99"/>
      <c r="O8" s="99"/>
      <c r="P8" s="99"/>
      <c r="Q8" s="99"/>
      <c r="R8" s="99"/>
      <c r="S8" s="99"/>
      <c r="T8" s="99"/>
      <c r="U8" s="99"/>
      <c r="V8" s="99"/>
      <c r="W8" s="20"/>
      <c r="Y8" s="15"/>
      <c r="Z8" s="15"/>
      <c r="AA8" s="15"/>
      <c r="AB8" s="15"/>
      <c r="AC8" s="15"/>
      <c r="AD8" s="15"/>
      <c r="AE8" s="15"/>
    </row>
    <row r="9" spans="1:31" s="11" customFormat="1" ht="9" customHeight="1" x14ac:dyDescent="0.25">
      <c r="A9" s="1"/>
      <c r="B9" s="7"/>
      <c r="C9" s="21"/>
      <c r="D9" s="22"/>
      <c r="E9" s="22"/>
      <c r="F9" s="22"/>
      <c r="G9" s="21"/>
      <c r="H9" s="21"/>
      <c r="I9" s="21"/>
      <c r="J9" s="21"/>
      <c r="K9" s="21"/>
      <c r="L9" s="21"/>
      <c r="M9" s="21"/>
      <c r="N9" s="21"/>
      <c r="O9" s="21"/>
      <c r="P9" s="21"/>
      <c r="Q9" s="21"/>
      <c r="R9" s="23"/>
      <c r="S9" s="21"/>
      <c r="T9" s="21"/>
      <c r="U9" s="21"/>
      <c r="V9" s="21"/>
      <c r="W9" s="24"/>
      <c r="Y9" s="10"/>
      <c r="Z9" s="10"/>
      <c r="AA9" s="10"/>
      <c r="AB9" s="10"/>
      <c r="AC9" s="10"/>
      <c r="AD9" s="10"/>
      <c r="AE9" s="10"/>
    </row>
    <row r="10" spans="1:31" s="11" customFormat="1" ht="12.75" customHeight="1" x14ac:dyDescent="0.25">
      <c r="A10" s="1"/>
      <c r="B10" s="7"/>
      <c r="C10" s="21"/>
      <c r="D10" s="25" t="s">
        <v>1</v>
      </c>
      <c r="E10" s="100"/>
      <c r="F10" s="25" t="str">
        <f>IF(ISBLANK(PROFILE_DESC)=TRUE,"",PROFILE_DESC)</f>
        <v>Tarvin &amp; Kelsall Ward population</v>
      </c>
      <c r="G10" s="101"/>
      <c r="H10" s="102"/>
      <c r="I10" s="102"/>
      <c r="J10" s="102"/>
      <c r="K10" s="102"/>
      <c r="L10" s="102"/>
      <c r="M10" s="102"/>
      <c r="N10" s="102"/>
      <c r="O10" s="102"/>
      <c r="P10" s="103"/>
      <c r="Q10" s="30"/>
      <c r="R10" s="31"/>
      <c r="S10" s="31"/>
      <c r="T10" s="31"/>
      <c r="U10" s="31"/>
      <c r="V10" s="22"/>
      <c r="W10" s="5"/>
      <c r="Y10" s="10"/>
      <c r="Z10" s="10"/>
      <c r="AA10" s="10"/>
      <c r="AB10" s="10"/>
      <c r="AC10" s="10"/>
      <c r="AD10" s="10"/>
      <c r="AE10" s="10"/>
    </row>
    <row r="11" spans="1:31" s="11" customFormat="1" ht="13.5" customHeight="1" x14ac:dyDescent="0.25">
      <c r="A11" s="1"/>
      <c r="B11" s="7"/>
      <c r="C11" s="21"/>
      <c r="D11" s="32" t="s">
        <v>2</v>
      </c>
      <c r="E11" s="104"/>
      <c r="F11" s="105" t="str">
        <f>IF(ISBLANK(BASE_PROFILE_DESC)=TRUE,"",BASE_PROFILE_DESC)</f>
        <v>Cheshire West and Chester population</v>
      </c>
      <c r="G11" s="106"/>
      <c r="H11" s="104"/>
      <c r="I11" s="104"/>
      <c r="J11" s="104"/>
      <c r="K11" s="104"/>
      <c r="L11" s="104"/>
      <c r="M11" s="104"/>
      <c r="N11" s="104"/>
      <c r="O11" s="104"/>
      <c r="P11" s="107"/>
      <c r="Q11" s="31"/>
      <c r="R11" s="39"/>
      <c r="S11" s="39"/>
      <c r="T11" s="39"/>
      <c r="U11" s="39"/>
      <c r="V11" s="22"/>
      <c r="W11" s="36"/>
      <c r="Y11" s="10"/>
      <c r="Z11" s="10"/>
      <c r="AA11" s="10"/>
      <c r="AB11" s="10"/>
      <c r="AC11" s="10"/>
      <c r="AD11" s="10"/>
      <c r="AE11" s="10"/>
    </row>
    <row r="12" spans="1:31" s="11" customFormat="1" ht="15" customHeight="1" x14ac:dyDescent="0.25">
      <c r="A12" s="1"/>
      <c r="B12" s="7"/>
      <c r="C12" s="21"/>
      <c r="D12" s="37"/>
      <c r="E12" s="37"/>
      <c r="F12" s="38"/>
      <c r="G12" s="38"/>
      <c r="H12" s="37"/>
      <c r="I12" s="37"/>
      <c r="J12" s="37"/>
      <c r="K12" s="37"/>
      <c r="L12" s="37"/>
      <c r="M12" s="37"/>
      <c r="N12" s="37"/>
      <c r="O12" s="37"/>
      <c r="P12" s="22"/>
      <c r="Q12" s="39"/>
      <c r="R12" s="39"/>
      <c r="S12" s="39"/>
      <c r="T12" s="39"/>
      <c r="U12" s="39"/>
      <c r="V12" s="22"/>
      <c r="W12" s="36"/>
      <c r="Y12" s="10"/>
      <c r="Z12" s="10"/>
      <c r="AA12" s="10"/>
      <c r="AB12" s="10"/>
      <c r="AC12" s="10"/>
      <c r="AD12" s="10"/>
      <c r="AE12" s="10"/>
    </row>
    <row r="13" spans="1:31" s="11" customFormat="1" ht="24.95" customHeight="1" x14ac:dyDescent="0.25">
      <c r="A13" s="1"/>
      <c r="B13" s="7"/>
      <c r="C13" s="21"/>
      <c r="D13" s="41" t="s">
        <v>19</v>
      </c>
      <c r="E13" s="41"/>
      <c r="F13" s="41"/>
      <c r="G13" s="41"/>
      <c r="H13" s="41"/>
      <c r="I13" s="41"/>
      <c r="J13" s="41"/>
      <c r="K13" s="108"/>
      <c r="L13" s="109" t="s">
        <v>4</v>
      </c>
      <c r="M13" s="109" t="s">
        <v>5</v>
      </c>
      <c r="N13" s="109" t="s">
        <v>6</v>
      </c>
      <c r="O13" s="109" t="s">
        <v>7</v>
      </c>
      <c r="P13" s="109" t="s">
        <v>8</v>
      </c>
      <c r="Q13" s="109" t="s">
        <v>9</v>
      </c>
      <c r="R13" s="109" t="s">
        <v>10</v>
      </c>
      <c r="S13" s="110">
        <v>0</v>
      </c>
      <c r="T13" s="111">
        <v>100</v>
      </c>
      <c r="U13" s="112">
        <v>200</v>
      </c>
      <c r="V13" s="39"/>
      <c r="W13" s="5"/>
      <c r="Y13" s="10"/>
      <c r="Z13" s="113" t="s">
        <v>20</v>
      </c>
      <c r="AA13" s="113" t="s">
        <v>21</v>
      </c>
      <c r="AB13" s="113" t="s">
        <v>22</v>
      </c>
      <c r="AC13" s="113" t="s">
        <v>23</v>
      </c>
      <c r="AD13" s="113" t="s">
        <v>24</v>
      </c>
      <c r="AE13" s="113" t="s">
        <v>25</v>
      </c>
    </row>
    <row r="14" spans="1:31" s="11" customFormat="1" ht="5.0999999999999996" customHeight="1" x14ac:dyDescent="0.25">
      <c r="A14" s="1"/>
      <c r="B14" s="7"/>
      <c r="C14" s="76"/>
      <c r="D14" s="22"/>
      <c r="E14" s="22"/>
      <c r="F14" s="22"/>
      <c r="G14" s="22"/>
      <c r="H14" s="22"/>
      <c r="I14" s="22"/>
      <c r="J14" s="22"/>
      <c r="K14" s="22"/>
      <c r="L14" s="48"/>
      <c r="M14" s="48"/>
      <c r="N14" s="49"/>
      <c r="O14" s="49"/>
      <c r="P14" s="50"/>
      <c r="Q14" s="51"/>
      <c r="R14" s="51"/>
      <c r="S14" s="31"/>
      <c r="T14" s="31"/>
      <c r="U14" s="31"/>
      <c r="V14" s="22"/>
      <c r="W14" s="5"/>
      <c r="Y14" s="10"/>
      <c r="Z14" s="114"/>
      <c r="AA14" s="114"/>
      <c r="AB14" s="114"/>
      <c r="AC14" s="114"/>
      <c r="AD14" s="114"/>
      <c r="AE14" s="114"/>
    </row>
    <row r="15" spans="1:31" s="11" customFormat="1" ht="12" customHeight="1" thickBot="1" x14ac:dyDescent="0.3">
      <c r="A15" s="1"/>
      <c r="B15" s="7"/>
      <c r="C15" s="76"/>
      <c r="D15" s="22"/>
      <c r="E15" s="22"/>
      <c r="F15" s="22"/>
      <c r="G15" s="22"/>
      <c r="H15" s="22"/>
      <c r="I15" s="22"/>
      <c r="J15" s="22"/>
      <c r="K15" s="22"/>
      <c r="L15" s="48"/>
      <c r="M15" s="48"/>
      <c r="N15" s="48"/>
      <c r="O15" s="48"/>
      <c r="P15" s="48"/>
      <c r="Q15" s="51"/>
      <c r="R15" s="51"/>
      <c r="S15" s="31"/>
      <c r="T15" s="31"/>
      <c r="U15" s="31"/>
      <c r="V15" s="22"/>
      <c r="W15" s="5"/>
      <c r="Y15" s="10"/>
      <c r="Z15" s="114"/>
      <c r="AA15" s="114"/>
      <c r="AB15" s="114"/>
      <c r="AC15" s="114"/>
      <c r="AD15" s="114"/>
      <c r="AE15" s="114"/>
    </row>
    <row r="16" spans="1:31" s="11" customFormat="1" ht="14.1" customHeight="1" thickBot="1" x14ac:dyDescent="0.3">
      <c r="A16" s="115" t="s">
        <v>26</v>
      </c>
      <c r="B16" s="7"/>
      <c r="C16" s="116" t="str">
        <f>LEFT(E16)</f>
        <v>1</v>
      </c>
      <c r="D16" s="117"/>
      <c r="E16" s="118" t="str">
        <f>IF('Input Sheet'!$S$6=0,'Input Sheet'!F8,'Input Sheet'!F40)</f>
        <v>1.1 Elderly in poor health</v>
      </c>
      <c r="F16" s="119"/>
      <c r="G16" s="119"/>
      <c r="H16" s="119"/>
      <c r="I16" s="119"/>
      <c r="J16" s="119"/>
      <c r="K16" s="119"/>
      <c r="L16" s="120">
        <f>IF('Input Sheet'!$S$6=0,'Input Sheet'!G8,'Input Sheet'!G40)</f>
        <v>0</v>
      </c>
      <c r="M16" s="121">
        <f>IF('Input Sheet'!$S$6=0,'Input Sheet'!H8,'Input Sheet'!H40)</f>
        <v>0</v>
      </c>
      <c r="N16" s="120">
        <f>IF('Input Sheet'!$S$6=0,'Input Sheet'!I8,'Input Sheet'!I40)</f>
        <v>4991</v>
      </c>
      <c r="O16" s="121">
        <f>IF('Input Sheet'!$S$6=0,'Input Sheet'!J8,'Input Sheet'!J40)</f>
        <v>1.3367258118513559</v>
      </c>
      <c r="P16" s="121">
        <f>IF('Input Sheet'!$S$6=0,'Input Sheet'!K8,'Input Sheet'!K40)</f>
        <v>0</v>
      </c>
      <c r="Q16" s="121">
        <f>IF('Input Sheet'!$S$6=0,'Input Sheet'!L8,'Input Sheet'!L40)</f>
        <v>-11.615857390485109</v>
      </c>
      <c r="R16" s="62">
        <f>IF('Input Sheet'!$S$6=0,'Input Sheet'!M8,'Input Sheet'!M40)</f>
        <v>0</v>
      </c>
      <c r="S16" s="31"/>
      <c r="T16" s="31"/>
      <c r="U16" s="31"/>
      <c r="V16" s="22"/>
      <c r="W16" s="65"/>
      <c r="Y16" s="10"/>
      <c r="Z16" s="114">
        <f>IF((LEFT($E16,1)=Z$13),$R16,100)</f>
        <v>0</v>
      </c>
      <c r="AA16" s="114">
        <f t="shared" ref="AA16:AE31" si="0">IF((LEFT($E16,1)=AA$13),$R16,100)</f>
        <v>100</v>
      </c>
      <c r="AB16" s="114">
        <f>IF((LEFT($E16,1)=AB$13),$R16,100)</f>
        <v>100</v>
      </c>
      <c r="AC16" s="114">
        <f t="shared" si="0"/>
        <v>100</v>
      </c>
      <c r="AD16" s="114">
        <f t="shared" si="0"/>
        <v>100</v>
      </c>
      <c r="AE16" s="114">
        <f t="shared" si="0"/>
        <v>100</v>
      </c>
    </row>
    <row r="17" spans="1:31" s="11" customFormat="1" ht="14.1" customHeight="1" thickBot="1" x14ac:dyDescent="0.3">
      <c r="A17" s="115" t="s">
        <v>27</v>
      </c>
      <c r="B17" s="7"/>
      <c r="C17" s="116" t="str">
        <f t="shared" ref="C17:C44" si="1">LEFT(E17)</f>
        <v>1</v>
      </c>
      <c r="D17" s="122"/>
      <c r="E17" s="118" t="str">
        <f>IF('Input Sheet'!$S$6=0,'Input Sheet'!F9,'Input Sheet'!F41)</f>
        <v>1.2 Unhealthy routines</v>
      </c>
      <c r="F17" s="119"/>
      <c r="G17" s="119"/>
      <c r="H17" s="119"/>
      <c r="I17" s="119"/>
      <c r="J17" s="119"/>
      <c r="K17" s="119"/>
      <c r="L17" s="120">
        <f>IF('Input Sheet'!$S$6=0,'Input Sheet'!G9,'Input Sheet'!G41)</f>
        <v>0</v>
      </c>
      <c r="M17" s="121">
        <f>IF('Input Sheet'!$S$6=0,'Input Sheet'!H9,'Input Sheet'!H41)</f>
        <v>0</v>
      </c>
      <c r="N17" s="120">
        <f>IF('Input Sheet'!$S$6=0,'Input Sheet'!I9,'Input Sheet'!I41)</f>
        <v>17514</v>
      </c>
      <c r="O17" s="121">
        <f>IF('Input Sheet'!$S$6=0,'Input Sheet'!J9,'Input Sheet'!J41)</f>
        <v>4.6907264814194845</v>
      </c>
      <c r="P17" s="121">
        <f>IF('Input Sheet'!$S$6=0,'Input Sheet'!K9,'Input Sheet'!K41)</f>
        <v>0</v>
      </c>
      <c r="Q17" s="121">
        <f>IF('Input Sheet'!$S$6=0,'Input Sheet'!L9,'Input Sheet'!L41)</f>
        <v>-22.139119347009292</v>
      </c>
      <c r="R17" s="62">
        <f>IF('Input Sheet'!$S$6=0,'Input Sheet'!M9,'Input Sheet'!M41)</f>
        <v>0</v>
      </c>
      <c r="S17" s="31"/>
      <c r="T17" s="31"/>
      <c r="U17" s="31"/>
      <c r="V17" s="22"/>
      <c r="W17" s="66"/>
      <c r="Y17" s="10"/>
      <c r="Z17" s="114">
        <f>IF((LEFT($E17,1)=Z$13),$R17,100)</f>
        <v>0</v>
      </c>
      <c r="AA17" s="114">
        <f t="shared" si="0"/>
        <v>100</v>
      </c>
      <c r="AB17" s="114">
        <f t="shared" si="0"/>
        <v>100</v>
      </c>
      <c r="AC17" s="114">
        <f t="shared" si="0"/>
        <v>100</v>
      </c>
      <c r="AD17" s="114">
        <f t="shared" si="0"/>
        <v>100</v>
      </c>
      <c r="AE17" s="114">
        <f t="shared" si="0"/>
        <v>100</v>
      </c>
    </row>
    <row r="18" spans="1:31" s="11" customFormat="1" ht="14.1" customHeight="1" thickBot="1" x14ac:dyDescent="0.3">
      <c r="A18" s="115" t="s">
        <v>28</v>
      </c>
      <c r="B18" s="7"/>
      <c r="C18" s="116" t="str">
        <f t="shared" si="1"/>
        <v>1</v>
      </c>
      <c r="D18" s="122"/>
      <c r="E18" s="118" t="str">
        <f>IF('Input Sheet'!$S$6=0,'Input Sheet'!F10,'Input Sheet'!F42)</f>
        <v>1.3 Inactive singles</v>
      </c>
      <c r="F18" s="119"/>
      <c r="G18" s="119"/>
      <c r="H18" s="119"/>
      <c r="I18" s="119"/>
      <c r="J18" s="119"/>
      <c r="K18" s="119"/>
      <c r="L18" s="120">
        <f>IF('Input Sheet'!$S$6=0,'Input Sheet'!G10,'Input Sheet'!G42)</f>
        <v>21</v>
      </c>
      <c r="M18" s="121">
        <f>IF('Input Sheet'!$S$6=0,'Input Sheet'!H10,'Input Sheet'!H42)</f>
        <v>0.21086454463299528</v>
      </c>
      <c r="N18" s="120">
        <f>IF('Input Sheet'!$S$6=0,'Input Sheet'!I10,'Input Sheet'!I42)</f>
        <v>4750</v>
      </c>
      <c r="O18" s="121">
        <f>IF('Input Sheet'!$S$6=0,'Input Sheet'!J10,'Input Sheet'!J42)</f>
        <v>1.2721794442584533</v>
      </c>
      <c r="P18" s="121">
        <f>IF('Input Sheet'!$S$6=0,'Input Sheet'!K10,'Input Sheet'!K42)</f>
        <v>0.44210526315789472</v>
      </c>
      <c r="Q18" s="121">
        <f>IF('Input Sheet'!$S$6=0,'Input Sheet'!L10,'Input Sheet'!L42)</f>
        <v>-9.4505735297498727</v>
      </c>
      <c r="R18" s="62">
        <f>IF('Input Sheet'!$S$6=0,'Input Sheet'!M10,'Input Sheet'!M42)</f>
        <v>16.575063021546235</v>
      </c>
      <c r="S18" s="31"/>
      <c r="T18" s="31"/>
      <c r="U18" s="31"/>
      <c r="V18" s="22"/>
      <c r="W18" s="66"/>
      <c r="Y18" s="10"/>
      <c r="Z18" s="114">
        <f>IF((LEFT($E18,1)=Z$13),$R18,100)</f>
        <v>16.575063021546235</v>
      </c>
      <c r="AA18" s="114">
        <f t="shared" si="0"/>
        <v>100</v>
      </c>
      <c r="AB18" s="114">
        <f t="shared" si="0"/>
        <v>100</v>
      </c>
      <c r="AC18" s="114">
        <f t="shared" si="0"/>
        <v>100</v>
      </c>
      <c r="AD18" s="114">
        <f t="shared" si="0"/>
        <v>100</v>
      </c>
      <c r="AE18" s="114">
        <f t="shared" si="0"/>
        <v>100</v>
      </c>
    </row>
    <row r="19" spans="1:31" ht="14.1" customHeight="1" thickBot="1" x14ac:dyDescent="0.3">
      <c r="A19" s="115" t="s">
        <v>29</v>
      </c>
      <c r="B19" s="2"/>
      <c r="C19" s="116" t="str">
        <f t="shared" si="1"/>
        <v>1</v>
      </c>
      <c r="D19" s="122"/>
      <c r="E19" s="118" t="str">
        <f>IF('Input Sheet'!$S$6=0,'Input Sheet'!F11,'Input Sheet'!F43)</f>
        <v>1.4 Struggling on low incomes</v>
      </c>
      <c r="F19" s="119"/>
      <c r="G19" s="119"/>
      <c r="H19" s="119"/>
      <c r="I19" s="119"/>
      <c r="J19" s="119"/>
      <c r="K19" s="119"/>
      <c r="L19" s="120">
        <f>IF('Input Sheet'!$S$6=0,'Input Sheet'!G11,'Input Sheet'!G43)</f>
        <v>0</v>
      </c>
      <c r="M19" s="121">
        <f>IF('Input Sheet'!$S$6=0,'Input Sheet'!H11,'Input Sheet'!H43)</f>
        <v>0</v>
      </c>
      <c r="N19" s="120">
        <f>IF('Input Sheet'!$S$6=0,'Input Sheet'!I11,'Input Sheet'!I43)</f>
        <v>3117</v>
      </c>
      <c r="O19" s="121">
        <f>IF('Input Sheet'!$S$6=0,'Input Sheet'!J11,'Input Sheet'!J43)</f>
        <v>0.83481754268496822</v>
      </c>
      <c r="P19" s="121">
        <f>IF('Input Sheet'!$S$6=0,'Input Sheet'!K11,'Input Sheet'!K43)</f>
        <v>0</v>
      </c>
      <c r="Q19" s="121">
        <f>IF('Input Sheet'!$S$6=0,'Input Sheet'!L11,'Input Sheet'!L43)</f>
        <v>-9.1563849290754344</v>
      </c>
      <c r="R19" s="62">
        <f>IF('Input Sheet'!$S$6=0,'Input Sheet'!M11,'Input Sheet'!M43)</f>
        <v>0</v>
      </c>
      <c r="S19" s="31"/>
      <c r="T19" s="31"/>
      <c r="U19" s="31"/>
      <c r="V19" s="22"/>
      <c r="W19" s="66"/>
      <c r="Z19" s="114">
        <f>IF((LEFT($E19,1)=Z$13),$R19,100)</f>
        <v>0</v>
      </c>
      <c r="AA19" s="114">
        <f t="shared" si="0"/>
        <v>100</v>
      </c>
      <c r="AB19" s="114">
        <f t="shared" si="0"/>
        <v>100</v>
      </c>
      <c r="AC19" s="114">
        <f t="shared" si="0"/>
        <v>100</v>
      </c>
      <c r="AD19" s="114">
        <f t="shared" si="0"/>
        <v>100</v>
      </c>
      <c r="AE19" s="114">
        <f t="shared" si="0"/>
        <v>100</v>
      </c>
    </row>
    <row r="20" spans="1:31" ht="14.1" customHeight="1" thickBot="1" x14ac:dyDescent="0.3">
      <c r="A20" s="115" t="s">
        <v>30</v>
      </c>
      <c r="B20" s="2"/>
      <c r="C20" s="116" t="str">
        <f t="shared" si="1"/>
        <v>1</v>
      </c>
      <c r="D20" s="122"/>
      <c r="E20" s="118" t="str">
        <f>IF('Input Sheet'!$S$6=0,'Input Sheet'!F12,'Input Sheet'!F44)</f>
        <v>1.5 Multi-generational strains</v>
      </c>
      <c r="F20" s="119"/>
      <c r="G20" s="119"/>
      <c r="H20" s="119"/>
      <c r="I20" s="119"/>
      <c r="J20" s="119"/>
      <c r="K20" s="119"/>
      <c r="L20" s="120">
        <f>IF('Input Sheet'!$S$6=0,'Input Sheet'!G12,'Input Sheet'!G44)</f>
        <v>54</v>
      </c>
      <c r="M20" s="121">
        <f>IF('Input Sheet'!$S$6=0,'Input Sheet'!H12,'Input Sheet'!H44)</f>
        <v>0.54222311477055929</v>
      </c>
      <c r="N20" s="120">
        <f>IF('Input Sheet'!$S$6=0,'Input Sheet'!I12,'Input Sheet'!I44)</f>
        <v>4287</v>
      </c>
      <c r="O20" s="121">
        <f>IF('Input Sheet'!$S$6=0,'Input Sheet'!J12,'Input Sheet'!J44)</f>
        <v>1.148175426849682</v>
      </c>
      <c r="P20" s="121">
        <f>IF('Input Sheet'!$S$6=0,'Input Sheet'!K12,'Input Sheet'!K44)</f>
        <v>1.2596221133659902</v>
      </c>
      <c r="Q20" s="121">
        <f>IF('Input Sheet'!$S$6=0,'Input Sheet'!L12,'Input Sheet'!L44)</f>
        <v>-5.6760974660653236</v>
      </c>
      <c r="R20" s="62">
        <f>IF('Input Sheet'!$S$6=0,'Input Sheet'!M12,'Input Sheet'!M44)</f>
        <v>47.224762182751938</v>
      </c>
      <c r="S20" s="31"/>
      <c r="T20" s="31"/>
      <c r="U20" s="31"/>
      <c r="V20" s="22"/>
      <c r="W20" s="66"/>
      <c r="Z20" s="114">
        <f>IF((LEFT($E20,1)=Z$13),$R20,100)</f>
        <v>47.224762182751938</v>
      </c>
      <c r="AA20" s="114">
        <f t="shared" si="0"/>
        <v>100</v>
      </c>
      <c r="AB20" s="114">
        <f t="shared" si="0"/>
        <v>100</v>
      </c>
      <c r="AC20" s="114">
        <f t="shared" si="0"/>
        <v>100</v>
      </c>
      <c r="AD20" s="114">
        <f t="shared" si="0"/>
        <v>100</v>
      </c>
      <c r="AE20" s="114">
        <f t="shared" si="0"/>
        <v>100</v>
      </c>
    </row>
    <row r="21" spans="1:31" ht="14.1" customHeight="1" thickBot="1" x14ac:dyDescent="0.3">
      <c r="A21" s="115" t="s">
        <v>31</v>
      </c>
      <c r="B21" s="2"/>
      <c r="C21" s="116" t="str">
        <f t="shared" si="1"/>
        <v>2</v>
      </c>
      <c r="D21" s="122"/>
      <c r="E21" s="118" t="str">
        <f>IF('Input Sheet'!$S$6=0,'Input Sheet'!F13,'Input Sheet'!F45)</f>
        <v>2.6 Stressed young families</v>
      </c>
      <c r="F21" s="119"/>
      <c r="G21" s="119"/>
      <c r="H21" s="119"/>
      <c r="I21" s="119"/>
      <c r="J21" s="119"/>
      <c r="K21" s="119"/>
      <c r="L21" s="120">
        <f>IF('Input Sheet'!$S$6=0,'Input Sheet'!G13,'Input Sheet'!G45)</f>
        <v>32</v>
      </c>
      <c r="M21" s="121">
        <f>IF('Input Sheet'!$S$6=0,'Input Sheet'!H13,'Input Sheet'!H45)</f>
        <v>0.32131740134551662</v>
      </c>
      <c r="N21" s="120">
        <f>IF('Input Sheet'!$S$6=0,'Input Sheet'!I13,'Input Sheet'!I45)</f>
        <v>9063</v>
      </c>
      <c r="O21" s="121">
        <f>IF('Input Sheet'!$S$6=0,'Input Sheet'!J13,'Input Sheet'!J45)</f>
        <v>2.4273183796451292</v>
      </c>
      <c r="P21" s="121">
        <f>IF('Input Sheet'!$S$6=0,'Input Sheet'!K13,'Input Sheet'!K45)</f>
        <v>0.35308396778108797</v>
      </c>
      <c r="Q21" s="121">
        <f>IF('Input Sheet'!$S$6=0,'Input Sheet'!L13,'Input Sheet'!L45)</f>
        <v>-13.656485316215031</v>
      </c>
      <c r="R21" s="62">
        <f>IF('Input Sheet'!$S$6=0,'Input Sheet'!M13,'Input Sheet'!M45)</f>
        <v>13.237546588037322</v>
      </c>
      <c r="S21" s="31"/>
      <c r="T21" s="31"/>
      <c r="U21" s="31"/>
      <c r="V21" s="22"/>
      <c r="W21" s="66"/>
      <c r="Z21" s="114">
        <f t="shared" ref="Z21:AE44" si="2">IF((LEFT($E21,1)=Z$13),$R21,100)</f>
        <v>100</v>
      </c>
      <c r="AA21" s="114">
        <f t="shared" si="0"/>
        <v>13.237546588037322</v>
      </c>
      <c r="AB21" s="114">
        <f t="shared" si="0"/>
        <v>100</v>
      </c>
      <c r="AC21" s="114">
        <f t="shared" si="0"/>
        <v>100</v>
      </c>
      <c r="AD21" s="114">
        <f t="shared" si="0"/>
        <v>100</v>
      </c>
      <c r="AE21" s="114">
        <f t="shared" si="0"/>
        <v>100</v>
      </c>
    </row>
    <row r="22" spans="1:31" ht="14.1" customHeight="1" thickBot="1" x14ac:dyDescent="0.3">
      <c r="A22" s="115" t="s">
        <v>32</v>
      </c>
      <c r="B22" s="2"/>
      <c r="C22" s="116" t="str">
        <f t="shared" si="1"/>
        <v>2</v>
      </c>
      <c r="D22" s="122"/>
      <c r="E22" s="118" t="str">
        <f>IF('Input Sheet'!$S$6=0,'Input Sheet'!F14,'Input Sheet'!F46)</f>
        <v>2.7 Burdened lifestyles</v>
      </c>
      <c r="F22" s="119"/>
      <c r="G22" s="119"/>
      <c r="H22" s="119"/>
      <c r="I22" s="119"/>
      <c r="J22" s="119"/>
      <c r="K22" s="119"/>
      <c r="L22" s="120">
        <f>IF('Input Sheet'!$S$6=0,'Input Sheet'!G14,'Input Sheet'!G46)</f>
        <v>0</v>
      </c>
      <c r="M22" s="121">
        <f>IF('Input Sheet'!$S$6=0,'Input Sheet'!H14,'Input Sheet'!H46)</f>
        <v>0</v>
      </c>
      <c r="N22" s="120">
        <f>IF('Input Sheet'!$S$6=0,'Input Sheet'!I14,'Input Sheet'!I46)</f>
        <v>4801</v>
      </c>
      <c r="O22" s="121">
        <f>IF('Input Sheet'!$S$6=0,'Input Sheet'!J14,'Input Sheet'!J46)</f>
        <v>1.2858386340810177</v>
      </c>
      <c r="P22" s="121">
        <f>IF('Input Sheet'!$S$6=0,'Input Sheet'!K14,'Input Sheet'!K46)</f>
        <v>0</v>
      </c>
      <c r="Q22" s="121">
        <f>IF('Input Sheet'!$S$6=0,'Input Sheet'!L14,'Input Sheet'!L46)</f>
        <v>-11.389676033040248</v>
      </c>
      <c r="R22" s="62">
        <f>IF('Input Sheet'!$S$6=0,'Input Sheet'!M14,'Input Sheet'!M46)</f>
        <v>0</v>
      </c>
      <c r="S22" s="31"/>
      <c r="T22" s="31"/>
      <c r="U22" s="31"/>
      <c r="V22" s="22"/>
      <c r="W22" s="66"/>
      <c r="Z22" s="114">
        <f t="shared" si="2"/>
        <v>100</v>
      </c>
      <c r="AA22" s="114">
        <f t="shared" si="0"/>
        <v>0</v>
      </c>
      <c r="AB22" s="114">
        <f t="shared" si="0"/>
        <v>100</v>
      </c>
      <c r="AC22" s="114">
        <f t="shared" si="0"/>
        <v>100</v>
      </c>
      <c r="AD22" s="114">
        <f t="shared" si="0"/>
        <v>100</v>
      </c>
      <c r="AE22" s="114">
        <f t="shared" si="0"/>
        <v>100</v>
      </c>
    </row>
    <row r="23" spans="1:31" ht="14.1" customHeight="1" thickBot="1" x14ac:dyDescent="0.3">
      <c r="A23" s="115" t="s">
        <v>33</v>
      </c>
      <c r="B23" s="2"/>
      <c r="C23" s="116" t="str">
        <f t="shared" si="1"/>
        <v>2</v>
      </c>
      <c r="D23" s="122"/>
      <c r="E23" s="118" t="str">
        <f>IF('Input Sheet'!$S$6=0,'Input Sheet'!F15,'Input Sheet'!F47)</f>
        <v>2.8 Diverse difficulties</v>
      </c>
      <c r="F23" s="119"/>
      <c r="G23" s="119"/>
      <c r="H23" s="119"/>
      <c r="I23" s="119"/>
      <c r="J23" s="119"/>
      <c r="K23" s="119"/>
      <c r="L23" s="120">
        <f>IF('Input Sheet'!$S$6=0,'Input Sheet'!G15,'Input Sheet'!G47)</f>
        <v>75</v>
      </c>
      <c r="M23" s="121">
        <f>IF('Input Sheet'!$S$6=0,'Input Sheet'!H15,'Input Sheet'!H47)</f>
        <v>0.7530876594035546</v>
      </c>
      <c r="N23" s="120">
        <f>IF('Input Sheet'!$S$6=0,'Input Sheet'!I15,'Input Sheet'!I47)</f>
        <v>10030</v>
      </c>
      <c r="O23" s="121">
        <f>IF('Input Sheet'!$S$6=0,'Input Sheet'!J15,'Input Sheet'!J47)</f>
        <v>2.6863073317710078</v>
      </c>
      <c r="P23" s="121">
        <f>IF('Input Sheet'!$S$6=0,'Input Sheet'!K15,'Input Sheet'!K47)</f>
        <v>0.74775672981056829</v>
      </c>
      <c r="Q23" s="121">
        <f>IF('Input Sheet'!$S$6=0,'Input Sheet'!L15,'Input Sheet'!L47)</f>
        <v>-11.932302286852508</v>
      </c>
      <c r="R23" s="62">
        <f>IF('Input Sheet'!$S$6=0,'Input Sheet'!M15,'Input Sheet'!M47)</f>
        <v>28.034307560299322</v>
      </c>
      <c r="S23" s="31"/>
      <c r="T23" s="31"/>
      <c r="U23" s="31"/>
      <c r="V23" s="22"/>
      <c r="W23" s="66"/>
      <c r="Z23" s="114">
        <f t="shared" si="2"/>
        <v>100</v>
      </c>
      <c r="AA23" s="114">
        <f t="shared" si="0"/>
        <v>28.034307560299322</v>
      </c>
      <c r="AB23" s="114">
        <f t="shared" si="0"/>
        <v>100</v>
      </c>
      <c r="AC23" s="114">
        <f t="shared" si="0"/>
        <v>100</v>
      </c>
      <c r="AD23" s="114">
        <f t="shared" si="0"/>
        <v>100</v>
      </c>
      <c r="AE23" s="114">
        <f t="shared" si="0"/>
        <v>100</v>
      </c>
    </row>
    <row r="24" spans="1:31" ht="14.1" customHeight="1" thickBot="1" x14ac:dyDescent="0.3">
      <c r="A24" s="115" t="s">
        <v>34</v>
      </c>
      <c r="B24" s="2"/>
      <c r="C24" s="116" t="str">
        <f t="shared" si="1"/>
        <v>2</v>
      </c>
      <c r="D24" s="122"/>
      <c r="E24" s="118" t="str">
        <f>IF('Input Sheet'!$S$6=0,'Input Sheet'!F16,'Input Sheet'!F48)</f>
        <v>2.9 Detrimental practices</v>
      </c>
      <c r="F24" s="119"/>
      <c r="G24" s="119"/>
      <c r="H24" s="119"/>
      <c r="I24" s="119"/>
      <c r="J24" s="119"/>
      <c r="K24" s="119"/>
      <c r="L24" s="120">
        <f>IF('Input Sheet'!$S$6=0,'Input Sheet'!G16,'Input Sheet'!G48)</f>
        <v>136</v>
      </c>
      <c r="M24" s="121">
        <f>IF('Input Sheet'!$S$6=0,'Input Sheet'!H16,'Input Sheet'!H48)</f>
        <v>1.3655989557184456</v>
      </c>
      <c r="N24" s="120">
        <f>IF('Input Sheet'!$S$6=0,'Input Sheet'!I16,'Input Sheet'!I48)</f>
        <v>20293</v>
      </c>
      <c r="O24" s="121">
        <f>IF('Input Sheet'!$S$6=0,'Input Sheet'!J16,'Input Sheet'!J48)</f>
        <v>5.4350184131235348</v>
      </c>
      <c r="P24" s="121">
        <f>IF('Input Sheet'!$S$6=0,'Input Sheet'!K16,'Input Sheet'!K48)</f>
        <v>0.67018183610111859</v>
      </c>
      <c r="Q24" s="121">
        <f>IF('Input Sheet'!$S$6=0,'Input Sheet'!L16,'Input Sheet'!L48)</f>
        <v>-17.91326053427407</v>
      </c>
      <c r="R24" s="62">
        <f>IF('Input Sheet'!$S$6=0,'Input Sheet'!M16,'Input Sheet'!M48)</f>
        <v>25.125930620971499</v>
      </c>
      <c r="S24" s="31"/>
      <c r="T24" s="31"/>
      <c r="U24" s="31"/>
      <c r="V24" s="22"/>
      <c r="W24" s="66"/>
      <c r="Z24" s="114">
        <f t="shared" si="2"/>
        <v>100</v>
      </c>
      <c r="AA24" s="114">
        <f t="shared" si="0"/>
        <v>25.125930620971499</v>
      </c>
      <c r="AB24" s="114">
        <f t="shared" si="0"/>
        <v>100</v>
      </c>
      <c r="AC24" s="114">
        <f t="shared" si="0"/>
        <v>100</v>
      </c>
      <c r="AD24" s="114">
        <f t="shared" si="0"/>
        <v>100</v>
      </c>
      <c r="AE24" s="114">
        <f t="shared" si="0"/>
        <v>100</v>
      </c>
    </row>
    <row r="25" spans="1:31" ht="14.1" customHeight="1" thickBot="1" x14ac:dyDescent="0.3">
      <c r="A25" s="115" t="s">
        <v>35</v>
      </c>
      <c r="B25" s="2"/>
      <c r="C25" s="116" t="str">
        <f t="shared" si="1"/>
        <v>3</v>
      </c>
      <c r="D25" s="122"/>
      <c r="E25" s="118" t="str">
        <f>IF('Input Sheet'!$S$6=0,'Input Sheet'!F17,'Input Sheet'!F49)</f>
        <v>3.10 Sedentary habits</v>
      </c>
      <c r="F25" s="119"/>
      <c r="G25" s="119"/>
      <c r="H25" s="119"/>
      <c r="I25" s="119"/>
      <c r="J25" s="119"/>
      <c r="K25" s="119"/>
      <c r="L25" s="120">
        <f>IF('Input Sheet'!$S$6=0,'Input Sheet'!G17,'Input Sheet'!G49)</f>
        <v>80</v>
      </c>
      <c r="M25" s="121">
        <f>IF('Input Sheet'!$S$6=0,'Input Sheet'!H17,'Input Sheet'!H49)</f>
        <v>0.80329350336379146</v>
      </c>
      <c r="N25" s="120">
        <f>IF('Input Sheet'!$S$6=0,'Input Sheet'!I17,'Input Sheet'!I49)</f>
        <v>9055</v>
      </c>
      <c r="O25" s="121">
        <f>IF('Input Sheet'!$S$6=0,'Input Sheet'!J17,'Input Sheet'!J49)</f>
        <v>2.4251757616337462</v>
      </c>
      <c r="P25" s="121">
        <f>IF('Input Sheet'!$S$6=0,'Input Sheet'!K17,'Input Sheet'!K49)</f>
        <v>0.88348978464936512</v>
      </c>
      <c r="Q25" s="121">
        <f>IF('Input Sheet'!$S$6=0,'Input Sheet'!L17,'Input Sheet'!L49)</f>
        <v>-10.521718803054668</v>
      </c>
      <c r="R25" s="62">
        <f>IF('Input Sheet'!$S$6=0,'Input Sheet'!M17,'Input Sheet'!M49)</f>
        <v>33.123104563054184</v>
      </c>
      <c r="S25" s="31"/>
      <c r="T25" s="31"/>
      <c r="U25" s="31"/>
      <c r="V25" s="22"/>
      <c r="W25" s="66"/>
      <c r="Z25" s="114">
        <f t="shared" si="2"/>
        <v>100</v>
      </c>
      <c r="AA25" s="114">
        <f t="shared" si="0"/>
        <v>100</v>
      </c>
      <c r="AB25" s="114">
        <f t="shared" si="0"/>
        <v>33.123104563054184</v>
      </c>
      <c r="AC25" s="114">
        <f t="shared" si="0"/>
        <v>100</v>
      </c>
      <c r="AD25" s="114">
        <f t="shared" si="0"/>
        <v>100</v>
      </c>
      <c r="AE25" s="114">
        <f t="shared" si="0"/>
        <v>100</v>
      </c>
    </row>
    <row r="26" spans="1:31" ht="14.1" customHeight="1" thickBot="1" x14ac:dyDescent="0.3">
      <c r="A26" s="115" t="s">
        <v>36</v>
      </c>
      <c r="B26" s="2"/>
      <c r="C26" s="116" t="str">
        <f t="shared" si="1"/>
        <v>3</v>
      </c>
      <c r="D26" s="122"/>
      <c r="E26" s="118" t="str">
        <f>IF('Input Sheet'!$S$6=0,'Input Sheet'!F18,'Input Sheet'!F50)</f>
        <v>3.11 Pressured parents</v>
      </c>
      <c r="F26" s="119"/>
      <c r="G26" s="119"/>
      <c r="H26" s="119"/>
      <c r="I26" s="119"/>
      <c r="J26" s="119"/>
      <c r="K26" s="119"/>
      <c r="L26" s="120">
        <f>IF('Input Sheet'!$S$6=0,'Input Sheet'!G18,'Input Sheet'!G50)</f>
        <v>17</v>
      </c>
      <c r="M26" s="121">
        <f>IF('Input Sheet'!$S$6=0,'Input Sheet'!H18,'Input Sheet'!H50)</f>
        <v>0.1706998694648057</v>
      </c>
      <c r="N26" s="120">
        <f>IF('Input Sheet'!$S$6=0,'Input Sheet'!I18,'Input Sheet'!I50)</f>
        <v>12641</v>
      </c>
      <c r="O26" s="121">
        <f>IF('Input Sheet'!$S$6=0,'Input Sheet'!J18,'Input Sheet'!J50)</f>
        <v>3.3856042852360226</v>
      </c>
      <c r="P26" s="121">
        <f>IF('Input Sheet'!$S$6=0,'Input Sheet'!K18,'Input Sheet'!K50)</f>
        <v>0.13448303140574322</v>
      </c>
      <c r="Q26" s="121">
        <f>IF('Input Sheet'!$S$6=0,'Input Sheet'!L18,'Input Sheet'!L50)</f>
        <v>-17.739317734523357</v>
      </c>
      <c r="R26" s="62">
        <f>IF('Input Sheet'!$S$6=0,'Input Sheet'!M18,'Input Sheet'!M50)</f>
        <v>5.041932106749611</v>
      </c>
      <c r="S26" s="31"/>
      <c r="T26" s="31"/>
      <c r="U26" s="31"/>
      <c r="V26" s="22"/>
      <c r="W26" s="66"/>
      <c r="Z26" s="114">
        <f t="shared" si="2"/>
        <v>100</v>
      </c>
      <c r="AA26" s="114">
        <f t="shared" si="0"/>
        <v>100</v>
      </c>
      <c r="AB26" s="114">
        <f t="shared" si="0"/>
        <v>5.041932106749611</v>
      </c>
      <c r="AC26" s="114">
        <f t="shared" si="0"/>
        <v>100</v>
      </c>
      <c r="AD26" s="114">
        <f t="shared" si="0"/>
        <v>100</v>
      </c>
      <c r="AE26" s="114">
        <f t="shared" si="0"/>
        <v>100</v>
      </c>
    </row>
    <row r="27" spans="1:31" ht="14.1" customHeight="1" thickBot="1" x14ac:dyDescent="0.3">
      <c r="A27" s="115" t="s">
        <v>37</v>
      </c>
      <c r="B27" s="2"/>
      <c r="C27" s="116" t="str">
        <f t="shared" si="1"/>
        <v>3</v>
      </c>
      <c r="D27" s="122"/>
      <c r="E27" s="118" t="str">
        <f>IF('Input Sheet'!$S$6=0,'Input Sheet'!F19,'Input Sheet'!F51)</f>
        <v>3.12 Urban isolation</v>
      </c>
      <c r="F27" s="119"/>
      <c r="G27" s="119"/>
      <c r="H27" s="119"/>
      <c r="I27" s="119"/>
      <c r="J27" s="119"/>
      <c r="K27" s="119"/>
      <c r="L27" s="120">
        <f>IF('Input Sheet'!$S$6=0,'Input Sheet'!G19,'Input Sheet'!G51)</f>
        <v>99</v>
      </c>
      <c r="M27" s="121">
        <f>IF('Input Sheet'!$S$6=0,'Input Sheet'!H19,'Input Sheet'!H51)</f>
        <v>0.99407571041269205</v>
      </c>
      <c r="N27" s="120">
        <f>IF('Input Sheet'!$S$6=0,'Input Sheet'!I19,'Input Sheet'!I51)</f>
        <v>9365</v>
      </c>
      <c r="O27" s="121">
        <f>IF('Input Sheet'!$S$6=0,'Input Sheet'!J19,'Input Sheet'!J51)</f>
        <v>2.508202209574824</v>
      </c>
      <c r="P27" s="121">
        <f>IF('Input Sheet'!$S$6=0,'Input Sheet'!K19,'Input Sheet'!K51)</f>
        <v>1.0571276027762948</v>
      </c>
      <c r="Q27" s="121">
        <f>IF('Input Sheet'!$S$6=0,'Input Sheet'!L19,'Input Sheet'!L51)</f>
        <v>-9.6628383405946039</v>
      </c>
      <c r="R27" s="62">
        <f>IF('Input Sheet'!$S$6=0,'Input Sheet'!M19,'Input Sheet'!M51)</f>
        <v>39.632997157003622</v>
      </c>
      <c r="S27" s="31"/>
      <c r="T27" s="31"/>
      <c r="U27" s="31"/>
      <c r="V27" s="22"/>
      <c r="W27" s="66"/>
      <c r="Z27" s="114">
        <f t="shared" si="2"/>
        <v>100</v>
      </c>
      <c r="AA27" s="114">
        <f t="shared" si="0"/>
        <v>100</v>
      </c>
      <c r="AB27" s="114">
        <f t="shared" si="0"/>
        <v>39.632997157003622</v>
      </c>
      <c r="AC27" s="114">
        <f t="shared" si="0"/>
        <v>100</v>
      </c>
      <c r="AD27" s="114">
        <f t="shared" si="0"/>
        <v>100</v>
      </c>
      <c r="AE27" s="114">
        <f t="shared" si="0"/>
        <v>100</v>
      </c>
    </row>
    <row r="28" spans="1:31" ht="14.1" customHeight="1" thickBot="1" x14ac:dyDescent="0.3">
      <c r="A28" s="115" t="s">
        <v>38</v>
      </c>
      <c r="B28" s="2"/>
      <c r="C28" s="116" t="str">
        <f t="shared" si="1"/>
        <v>3</v>
      </c>
      <c r="D28" s="122"/>
      <c r="E28" s="118" t="str">
        <f>IF('Input Sheet'!$S$6=0,'Input Sheet'!F20,'Input Sheet'!F52)</f>
        <v>3.13 Balanced behaviours</v>
      </c>
      <c r="F28" s="119"/>
      <c r="G28" s="119"/>
      <c r="H28" s="119"/>
      <c r="I28" s="119"/>
      <c r="J28" s="119"/>
      <c r="K28" s="119"/>
      <c r="L28" s="120">
        <f>IF('Input Sheet'!$S$6=0,'Input Sheet'!G20,'Input Sheet'!G52)</f>
        <v>63</v>
      </c>
      <c r="M28" s="121">
        <f>IF('Input Sheet'!$S$6=0,'Input Sheet'!H20,'Input Sheet'!H52)</f>
        <v>0.63259363389898582</v>
      </c>
      <c r="N28" s="120">
        <f>IF('Input Sheet'!$S$6=0,'Input Sheet'!I20,'Input Sheet'!I52)</f>
        <v>10208</v>
      </c>
      <c r="O28" s="121">
        <f>IF('Input Sheet'!$S$6=0,'Input Sheet'!J20,'Input Sheet'!J52)</f>
        <v>2.7339805825242718</v>
      </c>
      <c r="P28" s="121">
        <f>IF('Input Sheet'!$S$6=0,'Input Sheet'!K20,'Input Sheet'!K52)</f>
        <v>0.61716300940438873</v>
      </c>
      <c r="Q28" s="121">
        <f>IF('Input Sheet'!$S$6=0,'Input Sheet'!L20,'Input Sheet'!L52)</f>
        <v>-12.85984139953127</v>
      </c>
      <c r="R28" s="62">
        <f>IF('Input Sheet'!$S$6=0,'Input Sheet'!M20,'Input Sheet'!M52)</f>
        <v>23.138190444458644</v>
      </c>
      <c r="S28" s="31"/>
      <c r="T28" s="31"/>
      <c r="U28" s="31"/>
      <c r="V28" s="22"/>
      <c r="W28" s="66"/>
      <c r="Z28" s="114">
        <f t="shared" si="2"/>
        <v>100</v>
      </c>
      <c r="AA28" s="114">
        <f t="shared" si="0"/>
        <v>100</v>
      </c>
      <c r="AB28" s="114">
        <f t="shared" si="0"/>
        <v>23.138190444458644</v>
      </c>
      <c r="AC28" s="114">
        <f t="shared" si="0"/>
        <v>100</v>
      </c>
      <c r="AD28" s="114">
        <f t="shared" si="0"/>
        <v>100</v>
      </c>
      <c r="AE28" s="114">
        <f t="shared" si="0"/>
        <v>100</v>
      </c>
    </row>
    <row r="29" spans="1:31" ht="14.1" customHeight="1" thickBot="1" x14ac:dyDescent="0.3">
      <c r="A29" s="115" t="s">
        <v>39</v>
      </c>
      <c r="B29" s="2"/>
      <c r="C29" s="116" t="str">
        <f t="shared" si="1"/>
        <v>3</v>
      </c>
      <c r="D29" s="122"/>
      <c r="E29" s="118" t="str">
        <f>IF('Input Sheet'!$S$6=0,'Input Sheet'!F21,'Input Sheet'!F53)</f>
        <v>3.14 Mid-life moderation</v>
      </c>
      <c r="F29" s="119"/>
      <c r="G29" s="119"/>
      <c r="H29" s="119"/>
      <c r="I29" s="119"/>
      <c r="J29" s="119"/>
      <c r="K29" s="119"/>
      <c r="L29" s="120">
        <f>IF('Input Sheet'!$S$6=0,'Input Sheet'!G21,'Input Sheet'!G53)</f>
        <v>0</v>
      </c>
      <c r="M29" s="121">
        <f>IF('Input Sheet'!$S$6=0,'Input Sheet'!H21,'Input Sheet'!H53)</f>
        <v>0</v>
      </c>
      <c r="N29" s="120">
        <f>IF('Input Sheet'!$S$6=0,'Input Sheet'!I21,'Input Sheet'!I53)</f>
        <v>13048</v>
      </c>
      <c r="O29" s="121">
        <f>IF('Input Sheet'!$S$6=0,'Input Sheet'!J21,'Input Sheet'!J53)</f>
        <v>3.4946099765651155</v>
      </c>
      <c r="P29" s="121">
        <f>IF('Input Sheet'!$S$6=0,'Input Sheet'!K21,'Input Sheet'!K53)</f>
        <v>0</v>
      </c>
      <c r="Q29" s="121">
        <f>IF('Input Sheet'!$S$6=0,'Input Sheet'!L21,'Input Sheet'!L53)</f>
        <v>-18.990283020557246</v>
      </c>
      <c r="R29" s="62">
        <f>IF('Input Sheet'!$S$6=0,'Input Sheet'!M21,'Input Sheet'!M53)</f>
        <v>0</v>
      </c>
      <c r="S29" s="31"/>
      <c r="T29" s="31"/>
      <c r="U29" s="31"/>
      <c r="V29" s="22"/>
      <c r="W29" s="66"/>
      <c r="Z29" s="114">
        <f t="shared" si="2"/>
        <v>100</v>
      </c>
      <c r="AA29" s="114">
        <f t="shared" si="0"/>
        <v>100</v>
      </c>
      <c r="AB29" s="114">
        <f t="shared" si="0"/>
        <v>0</v>
      </c>
      <c r="AC29" s="114">
        <f t="shared" si="0"/>
        <v>100</v>
      </c>
      <c r="AD29" s="114">
        <f t="shared" si="0"/>
        <v>100</v>
      </c>
      <c r="AE29" s="114">
        <f t="shared" si="0"/>
        <v>100</v>
      </c>
    </row>
    <row r="30" spans="1:31" ht="14.1" customHeight="1" thickBot="1" x14ac:dyDescent="0.3">
      <c r="A30" s="115" t="s">
        <v>40</v>
      </c>
      <c r="B30" s="2"/>
      <c r="C30" s="116" t="str">
        <f t="shared" si="1"/>
        <v>4</v>
      </c>
      <c r="D30" s="122"/>
      <c r="E30" s="118" t="str">
        <f>IF('Input Sheet'!$S$6=0,'Input Sheet'!F22,'Input Sheet'!F54)</f>
        <v>4.15 Sociable pensioners</v>
      </c>
      <c r="F30" s="119"/>
      <c r="G30" s="119"/>
      <c r="H30" s="119"/>
      <c r="I30" s="119"/>
      <c r="J30" s="119"/>
      <c r="K30" s="119"/>
      <c r="L30" s="120">
        <f>IF('Input Sheet'!$S$6=0,'Input Sheet'!G22,'Input Sheet'!G54)</f>
        <v>240</v>
      </c>
      <c r="M30" s="121">
        <f>IF('Input Sheet'!$S$6=0,'Input Sheet'!H22,'Input Sheet'!H54)</f>
        <v>2.4098805100913747</v>
      </c>
      <c r="N30" s="120">
        <f>IF('Input Sheet'!$S$6=0,'Input Sheet'!I22,'Input Sheet'!I54)</f>
        <v>20293</v>
      </c>
      <c r="O30" s="121">
        <f>IF('Input Sheet'!$S$6=0,'Input Sheet'!J22,'Input Sheet'!J54)</f>
        <v>5.4350184131235348</v>
      </c>
      <c r="P30" s="121">
        <f>IF('Input Sheet'!$S$6=0,'Input Sheet'!K22,'Input Sheet'!K54)</f>
        <v>1.1826738284137388</v>
      </c>
      <c r="Q30" s="121">
        <f>IF('Input Sheet'!$S$6=0,'Input Sheet'!L22,'Input Sheet'!L54)</f>
        <v>-13.316416254538066</v>
      </c>
      <c r="R30" s="62">
        <f>IF('Input Sheet'!$S$6=0,'Input Sheet'!M22,'Input Sheet'!M54)</f>
        <v>44.339877566420299</v>
      </c>
      <c r="S30" s="31"/>
      <c r="T30" s="31"/>
      <c r="U30" s="31"/>
      <c r="V30" s="22"/>
      <c r="W30" s="66"/>
      <c r="Z30" s="114">
        <f t="shared" si="2"/>
        <v>100</v>
      </c>
      <c r="AA30" s="114">
        <f t="shared" si="0"/>
        <v>100</v>
      </c>
      <c r="AB30" s="114">
        <f t="shared" si="0"/>
        <v>100</v>
      </c>
      <c r="AC30" s="114">
        <f t="shared" si="0"/>
        <v>44.339877566420299</v>
      </c>
      <c r="AD30" s="114">
        <f t="shared" si="0"/>
        <v>100</v>
      </c>
      <c r="AE30" s="114">
        <f t="shared" si="0"/>
        <v>100</v>
      </c>
    </row>
    <row r="31" spans="1:31" ht="14.1" customHeight="1" thickBot="1" x14ac:dyDescent="0.3">
      <c r="A31" s="115" t="s">
        <v>41</v>
      </c>
      <c r="B31" s="2"/>
      <c r="C31" s="116" t="str">
        <f t="shared" si="1"/>
        <v>4</v>
      </c>
      <c r="D31" s="122"/>
      <c r="E31" s="118" t="str">
        <f>IF('Input Sheet'!$S$6=0,'Input Sheet'!F23,'Input Sheet'!F55)</f>
        <v>4.16 Worried well</v>
      </c>
      <c r="F31" s="119"/>
      <c r="G31" s="119"/>
      <c r="H31" s="119"/>
      <c r="I31" s="119"/>
      <c r="J31" s="119"/>
      <c r="K31" s="119"/>
      <c r="L31" s="120">
        <f>IF('Input Sheet'!$S$6=0,'Input Sheet'!G23,'Input Sheet'!G55)</f>
        <v>69</v>
      </c>
      <c r="M31" s="121">
        <f>IF('Input Sheet'!$S$6=0,'Input Sheet'!H23,'Input Sheet'!H55)</f>
        <v>0.69284064665127021</v>
      </c>
      <c r="N31" s="120">
        <f>IF('Input Sheet'!$S$6=0,'Input Sheet'!I23,'Input Sheet'!I55)</f>
        <v>14545</v>
      </c>
      <c r="O31" s="121">
        <f>IF('Input Sheet'!$S$6=0,'Input Sheet'!J23,'Input Sheet'!J55)</f>
        <v>3.8955473719450953</v>
      </c>
      <c r="P31" s="121">
        <f>IF('Input Sheet'!$S$6=0,'Input Sheet'!K23,'Input Sheet'!K55)</f>
        <v>0.47438982468202134</v>
      </c>
      <c r="Q31" s="121">
        <f>IF('Input Sheet'!$S$6=0,'Input Sheet'!L23,'Input Sheet'!L55)</f>
        <v>-16.518440304989173</v>
      </c>
      <c r="R31" s="62">
        <f>IF('Input Sheet'!$S$6=0,'Input Sheet'!M23,'Input Sheet'!M55)</f>
        <v>17.785450425810794</v>
      </c>
      <c r="S31" s="31"/>
      <c r="T31" s="31"/>
      <c r="U31" s="31"/>
      <c r="V31" s="22"/>
      <c r="W31" s="66"/>
      <c r="Z31" s="114">
        <f t="shared" si="2"/>
        <v>100</v>
      </c>
      <c r="AA31" s="114">
        <f t="shared" si="0"/>
        <v>100</v>
      </c>
      <c r="AB31" s="114">
        <f t="shared" si="0"/>
        <v>100</v>
      </c>
      <c r="AC31" s="114">
        <f t="shared" si="0"/>
        <v>17.785450425810794</v>
      </c>
      <c r="AD31" s="114">
        <f t="shared" si="0"/>
        <v>100</v>
      </c>
      <c r="AE31" s="114">
        <f t="shared" si="0"/>
        <v>100</v>
      </c>
    </row>
    <row r="32" spans="1:31" ht="14.1" customHeight="1" thickBot="1" x14ac:dyDescent="0.3">
      <c r="A32" s="115" t="s">
        <v>42</v>
      </c>
      <c r="B32" s="2"/>
      <c r="C32" s="116" t="str">
        <f t="shared" si="1"/>
        <v>4</v>
      </c>
      <c r="D32" s="122"/>
      <c r="E32" s="118" t="str">
        <f>IF('Input Sheet'!$S$6=0,'Input Sheet'!F24,'Input Sheet'!F56)</f>
        <v>4.17 Engaged elders</v>
      </c>
      <c r="F32" s="119"/>
      <c r="G32" s="119"/>
      <c r="H32" s="119"/>
      <c r="I32" s="119"/>
      <c r="J32" s="119"/>
      <c r="K32" s="119"/>
      <c r="L32" s="120">
        <f>IF('Input Sheet'!$S$6=0,'Input Sheet'!G24,'Input Sheet'!G56)</f>
        <v>203</v>
      </c>
      <c r="M32" s="121">
        <f>IF('Input Sheet'!$S$6=0,'Input Sheet'!H24,'Input Sheet'!H56)</f>
        <v>2.038357264785621</v>
      </c>
      <c r="N32" s="120">
        <f>IF('Input Sheet'!$S$6=0,'Input Sheet'!I24,'Input Sheet'!I56)</f>
        <v>23783</v>
      </c>
      <c r="O32" s="121">
        <f>IF('Input Sheet'!$S$6=0,'Input Sheet'!J24,'Input Sheet'!J56)</f>
        <v>6.3697355205892201</v>
      </c>
      <c r="P32" s="121">
        <f>IF('Input Sheet'!$S$6=0,'Input Sheet'!K24,'Input Sheet'!K56)</f>
        <v>0.85355085565319777</v>
      </c>
      <c r="Q32" s="121">
        <f>IF('Input Sheet'!$S$6=0,'Input Sheet'!L24,'Input Sheet'!L56)</f>
        <v>-17.69966933521922</v>
      </c>
      <c r="R32" s="62">
        <f>IF('Input Sheet'!$S$6=0,'Input Sheet'!M24,'Input Sheet'!M56)</f>
        <v>32.000657769807475</v>
      </c>
      <c r="S32" s="31"/>
      <c r="T32" s="31"/>
      <c r="U32" s="31"/>
      <c r="V32" s="22"/>
      <c r="W32" s="66"/>
      <c r="Z32" s="114">
        <f t="shared" si="2"/>
        <v>100</v>
      </c>
      <c r="AA32" s="114">
        <f t="shared" si="2"/>
        <v>100</v>
      </c>
      <c r="AB32" s="114">
        <f t="shared" si="2"/>
        <v>100</v>
      </c>
      <c r="AC32" s="114">
        <f t="shared" si="2"/>
        <v>32.000657769807475</v>
      </c>
      <c r="AD32" s="114">
        <f t="shared" si="2"/>
        <v>100</v>
      </c>
      <c r="AE32" s="114">
        <f t="shared" si="2"/>
        <v>100</v>
      </c>
    </row>
    <row r="33" spans="2:31" ht="14.1" customHeight="1" thickBot="1" x14ac:dyDescent="0.3">
      <c r="B33" s="2"/>
      <c r="C33" s="116" t="str">
        <f t="shared" si="1"/>
        <v>4</v>
      </c>
      <c r="D33" s="122"/>
      <c r="E33" s="118" t="str">
        <f>IF('Input Sheet'!$S$6=0,'Input Sheet'!F25,'Input Sheet'!F57)</f>
        <v>4.18 Contented neighbourhoods</v>
      </c>
      <c r="F33" s="119"/>
      <c r="G33" s="119"/>
      <c r="H33" s="119"/>
      <c r="I33" s="119"/>
      <c r="J33" s="119"/>
      <c r="K33" s="119"/>
      <c r="L33" s="120">
        <f>IF('Input Sheet'!$S$6=0,'Input Sheet'!G25,'Input Sheet'!G57)</f>
        <v>557</v>
      </c>
      <c r="M33" s="121">
        <f>IF('Input Sheet'!$S$6=0,'Input Sheet'!H25,'Input Sheet'!H57)</f>
        <v>5.5929310171703985</v>
      </c>
      <c r="N33" s="120">
        <f>IF('Input Sheet'!$S$6=0,'Input Sheet'!I25,'Input Sheet'!I57)</f>
        <v>25583</v>
      </c>
      <c r="O33" s="121">
        <f>IF('Input Sheet'!$S$6=0,'Input Sheet'!J25,'Input Sheet'!J57)</f>
        <v>6.851824573150318</v>
      </c>
      <c r="P33" s="121">
        <f>IF('Input Sheet'!$S$6=0,'Input Sheet'!K25,'Input Sheet'!K57)</f>
        <v>2.1772270648477505</v>
      </c>
      <c r="Q33" s="121">
        <f>IF('Input Sheet'!$S$6=0,'Input Sheet'!L25,'Input Sheet'!L57)</f>
        <v>-4.9728640083292417</v>
      </c>
      <c r="R33" s="62">
        <f>IF('Input Sheet'!$S$6=0,'Input Sheet'!M25,'Input Sheet'!M57)</f>
        <v>81.626885765390995</v>
      </c>
      <c r="S33" s="31"/>
      <c r="T33" s="31"/>
      <c r="U33" s="31"/>
      <c r="V33" s="22"/>
      <c r="W33" s="66"/>
      <c r="Z33" s="114">
        <f t="shared" si="2"/>
        <v>100</v>
      </c>
      <c r="AA33" s="114">
        <f t="shared" si="2"/>
        <v>100</v>
      </c>
      <c r="AB33" s="114">
        <f t="shared" si="2"/>
        <v>100</v>
      </c>
      <c r="AC33" s="114">
        <f t="shared" si="2"/>
        <v>81.626885765390995</v>
      </c>
      <c r="AD33" s="114">
        <f t="shared" si="2"/>
        <v>100</v>
      </c>
      <c r="AE33" s="114">
        <f t="shared" si="2"/>
        <v>100</v>
      </c>
    </row>
    <row r="34" spans="2:31" ht="14.1" customHeight="1" thickBot="1" x14ac:dyDescent="0.3">
      <c r="B34" s="2"/>
      <c r="C34" s="116" t="str">
        <f t="shared" si="1"/>
        <v>4</v>
      </c>
      <c r="D34" s="122"/>
      <c r="E34" s="118" t="str">
        <f>IF('Input Sheet'!$S$6=0,'Input Sheet'!F26,'Input Sheet'!F58)</f>
        <v>4.19 Active empty nesters</v>
      </c>
      <c r="F34" s="119"/>
      <c r="G34" s="119"/>
      <c r="H34" s="119"/>
      <c r="I34" s="119"/>
      <c r="J34" s="119"/>
      <c r="K34" s="119"/>
      <c r="L34" s="120">
        <f>IF('Input Sheet'!$S$6=0,'Input Sheet'!G26,'Input Sheet'!G58)</f>
        <v>1202</v>
      </c>
      <c r="M34" s="121">
        <f>IF('Input Sheet'!$S$6=0,'Input Sheet'!H26,'Input Sheet'!H58)</f>
        <v>12.069484888040968</v>
      </c>
      <c r="N34" s="120">
        <f>IF('Input Sheet'!$S$6=0,'Input Sheet'!I26,'Input Sheet'!I58)</f>
        <v>24019</v>
      </c>
      <c r="O34" s="121">
        <f>IF('Input Sheet'!$S$6=0,'Input Sheet'!J26,'Input Sheet'!J58)</f>
        <v>6.4329427519250082</v>
      </c>
      <c r="P34" s="121">
        <f>IF('Input Sheet'!$S$6=0,'Input Sheet'!K26,'Input Sheet'!K58)</f>
        <v>5.0043715391981349</v>
      </c>
      <c r="Q34" s="121">
        <f>IF('Input Sheet'!$S$6=0,'Input Sheet'!L26,'Input Sheet'!L58)</f>
        <v>22.927372945575456</v>
      </c>
      <c r="R34" s="62">
        <f>IF('Input Sheet'!$S$6=0,'Input Sheet'!M26,'Input Sheet'!M58)</f>
        <v>187.61996419802225</v>
      </c>
      <c r="S34" s="31"/>
      <c r="T34" s="31"/>
      <c r="U34" s="31"/>
      <c r="V34" s="22"/>
      <c r="W34" s="66"/>
      <c r="Z34" s="114">
        <f t="shared" si="2"/>
        <v>100</v>
      </c>
      <c r="AA34" s="114">
        <f t="shared" si="2"/>
        <v>100</v>
      </c>
      <c r="AB34" s="114">
        <f t="shared" si="2"/>
        <v>100</v>
      </c>
      <c r="AC34" s="114">
        <f t="shared" si="2"/>
        <v>187.61996419802225</v>
      </c>
      <c r="AD34" s="114">
        <f t="shared" si="2"/>
        <v>100</v>
      </c>
      <c r="AE34" s="114">
        <f t="shared" si="2"/>
        <v>100</v>
      </c>
    </row>
    <row r="35" spans="2:31" ht="14.1" customHeight="1" thickBot="1" x14ac:dyDescent="0.3">
      <c r="B35" s="2"/>
      <c r="C35" s="116" t="str">
        <f t="shared" si="1"/>
        <v>5</v>
      </c>
      <c r="D35" s="122"/>
      <c r="E35" s="118" t="str">
        <f>IF('Input Sheet'!$S$6=0,'Input Sheet'!F27,'Input Sheet'!F59)</f>
        <v>5.20 Five-a-day families</v>
      </c>
      <c r="F35" s="119"/>
      <c r="G35" s="119"/>
      <c r="H35" s="119"/>
      <c r="I35" s="119"/>
      <c r="J35" s="119"/>
      <c r="K35" s="119"/>
      <c r="L35" s="120">
        <f>IF('Input Sheet'!$S$6=0,'Input Sheet'!G27,'Input Sheet'!G59)</f>
        <v>347</v>
      </c>
      <c r="M35" s="121">
        <f>IF('Input Sheet'!$S$6=0,'Input Sheet'!H27,'Input Sheet'!H59)</f>
        <v>3.4842855708404459</v>
      </c>
      <c r="N35" s="120">
        <f>IF('Input Sheet'!$S$6=0,'Input Sheet'!I27,'Input Sheet'!I59)</f>
        <v>15653</v>
      </c>
      <c r="O35" s="121">
        <f>IF('Input Sheet'!$S$6=0,'Input Sheet'!J27,'Input Sheet'!J59)</f>
        <v>4.1922999665215936</v>
      </c>
      <c r="P35" s="121">
        <f>IF('Input Sheet'!$S$6=0,'Input Sheet'!K27,'Input Sheet'!K59)</f>
        <v>2.2168274452181689</v>
      </c>
      <c r="Q35" s="121">
        <f>IF('Input Sheet'!$S$6=0,'Input Sheet'!L27,'Input Sheet'!L59)</f>
        <v>-3.5255231610534241</v>
      </c>
      <c r="R35" s="62">
        <f>IF('Input Sheet'!$S$6=0,'Input Sheet'!M27,'Input Sheet'!M59)</f>
        <v>83.111552099441099</v>
      </c>
      <c r="S35" s="31"/>
      <c r="T35" s="31"/>
      <c r="U35" s="31"/>
      <c r="V35" s="22"/>
      <c r="W35" s="66"/>
      <c r="Z35" s="114">
        <f t="shared" si="2"/>
        <v>100</v>
      </c>
      <c r="AA35" s="114">
        <f t="shared" si="2"/>
        <v>100</v>
      </c>
      <c r="AB35" s="114">
        <f t="shared" si="2"/>
        <v>100</v>
      </c>
      <c r="AC35" s="114">
        <f t="shared" si="2"/>
        <v>100</v>
      </c>
      <c r="AD35" s="114">
        <f t="shared" si="2"/>
        <v>83.111552099441099</v>
      </c>
      <c r="AE35" s="114">
        <f t="shared" si="2"/>
        <v>100</v>
      </c>
    </row>
    <row r="36" spans="2:31" ht="14.1" customHeight="1" thickBot="1" x14ac:dyDescent="0.3">
      <c r="B36" s="2"/>
      <c r="C36" s="116" t="str">
        <f t="shared" si="1"/>
        <v>5</v>
      </c>
      <c r="D36" s="122"/>
      <c r="E36" s="118" t="str">
        <f>IF('Input Sheet'!$S$6=0,'Input Sheet'!F28,'Input Sheet'!F60)</f>
        <v>5.21 Executive wellness</v>
      </c>
      <c r="F36" s="119"/>
      <c r="G36" s="119"/>
      <c r="H36" s="119"/>
      <c r="I36" s="119"/>
      <c r="J36" s="119"/>
      <c r="K36" s="119"/>
      <c r="L36" s="120">
        <f>IF('Input Sheet'!$S$6=0,'Input Sheet'!G28,'Input Sheet'!G60)</f>
        <v>653</v>
      </c>
      <c r="M36" s="121">
        <f>IF('Input Sheet'!$S$6=0,'Input Sheet'!H28,'Input Sheet'!H60)</f>
        <v>6.5568832212069479</v>
      </c>
      <c r="N36" s="120">
        <f>IF('Input Sheet'!$S$6=0,'Input Sheet'!I28,'Input Sheet'!I60)</f>
        <v>20769</v>
      </c>
      <c r="O36" s="121">
        <f>IF('Input Sheet'!$S$6=0,'Input Sheet'!J28,'Input Sheet'!J60)</f>
        <v>5.5625041848008028</v>
      </c>
      <c r="P36" s="121">
        <f>IF('Input Sheet'!$S$6=0,'Input Sheet'!K28,'Input Sheet'!K60)</f>
        <v>3.1441090086186141</v>
      </c>
      <c r="Q36" s="121">
        <f>IF('Input Sheet'!$S$6=0,'Input Sheet'!L28,'Input Sheet'!L60)</f>
        <v>4.3296463033478991</v>
      </c>
      <c r="R36" s="62">
        <f>IF('Input Sheet'!$S$6=0,'Input Sheet'!M28,'Input Sheet'!M60)</f>
        <v>117.87646361009891</v>
      </c>
      <c r="S36" s="31"/>
      <c r="T36" s="31"/>
      <c r="U36" s="31"/>
      <c r="V36" s="22"/>
      <c r="W36" s="66"/>
      <c r="X36" s="123"/>
      <c r="Z36" s="114">
        <f t="shared" si="2"/>
        <v>100</v>
      </c>
      <c r="AA36" s="114">
        <f t="shared" si="2"/>
        <v>100</v>
      </c>
      <c r="AB36" s="114">
        <f t="shared" si="2"/>
        <v>100</v>
      </c>
      <c r="AC36" s="114">
        <f t="shared" si="2"/>
        <v>100</v>
      </c>
      <c r="AD36" s="114">
        <f t="shared" si="2"/>
        <v>117.87646361009891</v>
      </c>
      <c r="AE36" s="114">
        <f t="shared" si="2"/>
        <v>100</v>
      </c>
    </row>
    <row r="37" spans="2:31" ht="14.1" customHeight="1" thickBot="1" x14ac:dyDescent="0.3">
      <c r="B37" s="2"/>
      <c r="C37" s="116" t="str">
        <f t="shared" si="1"/>
        <v>5</v>
      </c>
      <c r="D37" s="122"/>
      <c r="E37" s="118" t="str">
        <f>IF('Input Sheet'!$S$6=0,'Input Sheet'!F29,'Input Sheet'!F61)</f>
        <v>5.22 Healthy suburban households</v>
      </c>
      <c r="F37" s="119"/>
      <c r="G37" s="119"/>
      <c r="H37" s="119"/>
      <c r="I37" s="119"/>
      <c r="J37" s="119"/>
      <c r="K37" s="119"/>
      <c r="L37" s="120">
        <f>IF('Input Sheet'!$S$6=0,'Input Sheet'!G29,'Input Sheet'!G61)</f>
        <v>1766</v>
      </c>
      <c r="M37" s="121">
        <f>IF('Input Sheet'!$S$6=0,'Input Sheet'!H29,'Input Sheet'!H61)</f>
        <v>17.7327040867557</v>
      </c>
      <c r="N37" s="120">
        <f>IF('Input Sheet'!$S$6=0,'Input Sheet'!I29,'Input Sheet'!I61)</f>
        <v>22366</v>
      </c>
      <c r="O37" s="121">
        <f>IF('Input Sheet'!$S$6=0,'Input Sheet'!J29,'Input Sheet'!J61)</f>
        <v>5.9902243053230659</v>
      </c>
      <c r="P37" s="121">
        <f>IF('Input Sheet'!$S$6=0,'Input Sheet'!K29,'Input Sheet'!K61)</f>
        <v>7.8959134400429214</v>
      </c>
      <c r="Q37" s="121">
        <f>IF('Input Sheet'!$S$6=0,'Input Sheet'!L29,'Input Sheet'!L61)</f>
        <v>49.380972267301097</v>
      </c>
      <c r="R37" s="62">
        <f>IF('Input Sheet'!$S$6=0,'Input Sheet'!M29,'Input Sheet'!M61)</f>
        <v>296.02738032694316</v>
      </c>
      <c r="S37" s="31"/>
      <c r="T37" s="31"/>
      <c r="U37" s="31"/>
      <c r="V37" s="22"/>
      <c r="W37" s="66"/>
      <c r="Z37" s="114">
        <f t="shared" si="2"/>
        <v>100</v>
      </c>
      <c r="AA37" s="114">
        <f t="shared" si="2"/>
        <v>100</v>
      </c>
      <c r="AB37" s="114">
        <f t="shared" si="2"/>
        <v>100</v>
      </c>
      <c r="AC37" s="114">
        <f t="shared" si="2"/>
        <v>100</v>
      </c>
      <c r="AD37" s="114">
        <f t="shared" si="2"/>
        <v>296.02738032694316</v>
      </c>
      <c r="AE37" s="114">
        <f t="shared" si="2"/>
        <v>100</v>
      </c>
    </row>
    <row r="38" spans="2:31" ht="14.1" customHeight="1" thickBot="1" x14ac:dyDescent="0.3">
      <c r="B38" s="2"/>
      <c r="C38" s="116" t="str">
        <f t="shared" si="1"/>
        <v>5</v>
      </c>
      <c r="D38" s="122"/>
      <c r="E38" s="118" t="str">
        <f>IF('Input Sheet'!$S$6=0,'Input Sheet'!F30,'Input Sheet'!F62)</f>
        <v>5.23 Peak professionals</v>
      </c>
      <c r="F38" s="119"/>
      <c r="G38" s="119"/>
      <c r="H38" s="119"/>
      <c r="I38" s="119"/>
      <c r="J38" s="119"/>
      <c r="K38" s="119"/>
      <c r="L38" s="120">
        <f>IF('Input Sheet'!$S$6=0,'Input Sheet'!G30,'Input Sheet'!G62)</f>
        <v>418</v>
      </c>
      <c r="M38" s="121">
        <f>IF('Input Sheet'!$S$6=0,'Input Sheet'!H30,'Input Sheet'!H62)</f>
        <v>4.1972085550758109</v>
      </c>
      <c r="N38" s="120">
        <f>IF('Input Sheet'!$S$6=0,'Input Sheet'!I30,'Input Sheet'!I62)</f>
        <v>23084</v>
      </c>
      <c r="O38" s="121">
        <f>IF('Input Sheet'!$S$6=0,'Input Sheet'!J30,'Input Sheet'!J62)</f>
        <v>6.1825242718446605</v>
      </c>
      <c r="P38" s="121">
        <f>IF('Input Sheet'!$S$6=0,'Input Sheet'!K30,'Input Sheet'!K62)</f>
        <v>1.8107780280713914</v>
      </c>
      <c r="Q38" s="121">
        <f>IF('Input Sheet'!$S$6=0,'Input Sheet'!L30,'Input Sheet'!L62)</f>
        <v>-8.2264537441744849</v>
      </c>
      <c r="R38" s="62">
        <f>IF('Input Sheet'!$S$6=0,'Input Sheet'!M30,'Input Sheet'!M62)</f>
        <v>67.88826651583048</v>
      </c>
      <c r="S38" s="31"/>
      <c r="T38" s="31"/>
      <c r="U38" s="31"/>
      <c r="V38" s="22"/>
      <c r="W38" s="66"/>
      <c r="Z38" s="114">
        <f t="shared" si="2"/>
        <v>100</v>
      </c>
      <c r="AA38" s="114">
        <f t="shared" si="2"/>
        <v>100</v>
      </c>
      <c r="AB38" s="114">
        <f t="shared" si="2"/>
        <v>100</v>
      </c>
      <c r="AC38" s="114">
        <f t="shared" si="2"/>
        <v>100</v>
      </c>
      <c r="AD38" s="114">
        <f t="shared" si="2"/>
        <v>67.88826651583048</v>
      </c>
      <c r="AE38" s="114">
        <f t="shared" si="2"/>
        <v>100</v>
      </c>
    </row>
    <row r="39" spans="2:31" ht="12.75" customHeight="1" thickBot="1" x14ac:dyDescent="0.3">
      <c r="B39" s="2"/>
      <c r="C39" s="116" t="str">
        <f t="shared" si="1"/>
        <v>5</v>
      </c>
      <c r="D39" s="122"/>
      <c r="E39" s="118" t="str">
        <f>IF('Input Sheet'!$S$6=0,'Input Sheet'!F31,'Input Sheet'!F63)</f>
        <v>5.24 Comfortable maturity</v>
      </c>
      <c r="F39" s="119"/>
      <c r="G39" s="119"/>
      <c r="H39" s="119"/>
      <c r="I39" s="119"/>
      <c r="J39" s="119"/>
      <c r="K39" s="119"/>
      <c r="L39" s="120">
        <f>IF('Input Sheet'!$S$6=0,'Input Sheet'!G31,'Input Sheet'!G63)</f>
        <v>2951</v>
      </c>
      <c r="M39" s="121">
        <f>IF('Input Sheet'!$S$6=0,'Input Sheet'!H31,'Input Sheet'!H63)</f>
        <v>29.631489105331859</v>
      </c>
      <c r="N39" s="120">
        <f>IF('Input Sheet'!$S$6=0,'Input Sheet'!I31,'Input Sheet'!I63)</f>
        <v>32027</v>
      </c>
      <c r="O39" s="121">
        <f>IF('Input Sheet'!$S$6=0,'Input Sheet'!J31,'Input Sheet'!J63)</f>
        <v>8.5777033813190489</v>
      </c>
      <c r="P39" s="121">
        <f>IF('Input Sheet'!$S$6=0,'Input Sheet'!K31,'Input Sheet'!K63)</f>
        <v>9.2141006026165435</v>
      </c>
      <c r="Q39" s="121">
        <f>IF('Input Sheet'!$S$6=0,'Input Sheet'!L31,'Input Sheet'!L63)</f>
        <v>75.028538908918947</v>
      </c>
      <c r="R39" s="62">
        <f>IF('Input Sheet'!$S$6=0,'Input Sheet'!M31,'Input Sheet'!M63)</f>
        <v>345.44781730112976</v>
      </c>
      <c r="S39" s="31"/>
      <c r="T39" s="31"/>
      <c r="U39" s="31"/>
      <c r="V39" s="22"/>
      <c r="W39" s="66"/>
      <c r="Z39" s="114">
        <f t="shared" si="2"/>
        <v>100</v>
      </c>
      <c r="AA39" s="114">
        <f t="shared" si="2"/>
        <v>100</v>
      </c>
      <c r="AB39" s="114">
        <f t="shared" si="2"/>
        <v>100</v>
      </c>
      <c r="AC39" s="114">
        <f t="shared" si="2"/>
        <v>100</v>
      </c>
      <c r="AD39" s="114">
        <f t="shared" si="2"/>
        <v>345.44781730112976</v>
      </c>
      <c r="AE39" s="114">
        <f t="shared" si="2"/>
        <v>100</v>
      </c>
    </row>
    <row r="40" spans="2:31" ht="14.1" customHeight="1" thickBot="1" x14ac:dyDescent="0.3">
      <c r="B40" s="2"/>
      <c r="C40" s="116" t="str">
        <f t="shared" si="1"/>
        <v>5</v>
      </c>
      <c r="D40" s="122"/>
      <c r="E40" s="118" t="str">
        <f>IF('Input Sheet'!$S$6=0,'Input Sheet'!F32,'Input Sheet'!F64)</f>
        <v>5.25 First-class fitness</v>
      </c>
      <c r="F40" s="119"/>
      <c r="G40" s="119"/>
      <c r="H40" s="119"/>
      <c r="I40" s="119"/>
      <c r="J40" s="119"/>
      <c r="K40" s="119"/>
      <c r="L40" s="120">
        <f>IF('Input Sheet'!$S$6=0,'Input Sheet'!G32,'Input Sheet'!G64)</f>
        <v>886</v>
      </c>
      <c r="M40" s="121">
        <f>IF('Input Sheet'!$S$6=0,'Input Sheet'!H32,'Input Sheet'!H64)</f>
        <v>8.8964755497539922</v>
      </c>
      <c r="N40" s="120">
        <f>IF('Input Sheet'!$S$6=0,'Input Sheet'!I32,'Input Sheet'!I64)</f>
        <v>12434</v>
      </c>
      <c r="O40" s="121">
        <f>IF('Input Sheet'!$S$6=0,'Input Sheet'!J32,'Input Sheet'!J64)</f>
        <v>3.3301640441914961</v>
      </c>
      <c r="P40" s="121">
        <f>IF('Input Sheet'!$S$6=0,'Input Sheet'!K32,'Input Sheet'!K64)</f>
        <v>7.1256232909763542</v>
      </c>
      <c r="Q40" s="121">
        <f>IF('Input Sheet'!$S$6=0,'Input Sheet'!L32,'Input Sheet'!L64)</f>
        <v>30.959723161738225</v>
      </c>
      <c r="R40" s="62">
        <f>IF('Input Sheet'!$S$6=0,'Input Sheet'!M32,'Input Sheet'!M64)</f>
        <v>267.14826752367679</v>
      </c>
      <c r="S40" s="31"/>
      <c r="T40" s="31"/>
      <c r="U40" s="31"/>
      <c r="V40" s="22"/>
      <c r="W40" s="66"/>
      <c r="Z40" s="114">
        <f t="shared" si="2"/>
        <v>100</v>
      </c>
      <c r="AA40" s="114">
        <f t="shared" si="2"/>
        <v>100</v>
      </c>
      <c r="AB40" s="114">
        <f t="shared" si="2"/>
        <v>100</v>
      </c>
      <c r="AC40" s="114">
        <f t="shared" si="2"/>
        <v>100</v>
      </c>
      <c r="AD40" s="114">
        <f t="shared" si="2"/>
        <v>267.14826752367679</v>
      </c>
      <c r="AE40" s="114">
        <f t="shared" si="2"/>
        <v>100</v>
      </c>
    </row>
    <row r="41" spans="2:31" ht="14.1" customHeight="1" thickBot="1" x14ac:dyDescent="0.3">
      <c r="B41" s="2"/>
      <c r="C41" s="116" t="str">
        <f t="shared" si="1"/>
        <v>7</v>
      </c>
      <c r="D41" s="122"/>
      <c r="E41" s="118" t="str">
        <f>IF('Input Sheet'!$S$6=0,'Input Sheet'!F33,'Input Sheet'!F65)</f>
        <v>7.62 Students in halls of residence</v>
      </c>
      <c r="F41" s="119"/>
      <c r="G41" s="119"/>
      <c r="H41" s="119"/>
      <c r="I41" s="119"/>
      <c r="J41" s="119"/>
      <c r="K41" s="119"/>
      <c r="L41" s="120">
        <f>IF('Input Sheet'!$S$6=0,'Input Sheet'!G33,'Input Sheet'!G65)</f>
        <v>0</v>
      </c>
      <c r="M41" s="121">
        <f>IF('Input Sheet'!$S$6=0,'Input Sheet'!H33,'Input Sheet'!H65)</f>
        <v>0</v>
      </c>
      <c r="N41" s="120">
        <f>IF('Input Sheet'!$S$6=0,'Input Sheet'!I33,'Input Sheet'!I65)</f>
        <v>1890</v>
      </c>
      <c r="O41" s="121">
        <f>IF('Input Sheet'!$S$6=0,'Input Sheet'!J33,'Input Sheet'!J65)</f>
        <v>0.50619350518915307</v>
      </c>
      <c r="P41" s="121">
        <f>IF('Input Sheet'!$S$6=0,'Input Sheet'!K33,'Input Sheet'!K65)</f>
        <v>0</v>
      </c>
      <c r="Q41" s="121">
        <f>IF('Input Sheet'!$S$6=0,'Input Sheet'!L33,'Input Sheet'!L65)</f>
        <v>-7.1181662511422772</v>
      </c>
      <c r="R41" s="62">
        <f>IF('Input Sheet'!$S$6=0,'Input Sheet'!M33,'Input Sheet'!M65)</f>
        <v>0</v>
      </c>
      <c r="S41" s="31"/>
      <c r="T41" s="31"/>
      <c r="U41" s="31"/>
      <c r="V41" s="22"/>
      <c r="W41" s="66"/>
      <c r="Z41" s="114">
        <f t="shared" si="2"/>
        <v>100</v>
      </c>
      <c r="AA41" s="114">
        <f t="shared" si="2"/>
        <v>100</v>
      </c>
      <c r="AB41" s="114">
        <f t="shared" si="2"/>
        <v>100</v>
      </c>
      <c r="AC41" s="114">
        <f t="shared" si="2"/>
        <v>100</v>
      </c>
      <c r="AD41" s="114">
        <f t="shared" si="2"/>
        <v>100</v>
      </c>
      <c r="AE41" s="114">
        <f t="shared" si="2"/>
        <v>0</v>
      </c>
    </row>
    <row r="42" spans="2:31" ht="14.1" customHeight="1" thickBot="1" x14ac:dyDescent="0.3">
      <c r="B42" s="2"/>
      <c r="C42" s="116" t="str">
        <f t="shared" si="1"/>
        <v>7</v>
      </c>
      <c r="D42" s="122"/>
      <c r="E42" s="118" t="str">
        <f>IF('Input Sheet'!$S$6=0,'Input Sheet'!F34,'Input Sheet'!F66)</f>
        <v>7.63 Active communal populations</v>
      </c>
      <c r="F42" s="119"/>
      <c r="G42" s="119"/>
      <c r="H42" s="119"/>
      <c r="I42" s="119"/>
      <c r="J42" s="119"/>
      <c r="K42" s="119"/>
      <c r="L42" s="120">
        <f>IF('Input Sheet'!$S$6=0,'Input Sheet'!G34,'Input Sheet'!G66)</f>
        <v>0</v>
      </c>
      <c r="M42" s="121">
        <f>IF('Input Sheet'!$S$6=0,'Input Sheet'!H34,'Input Sheet'!H66)</f>
        <v>0</v>
      </c>
      <c r="N42" s="120">
        <f>IF('Input Sheet'!$S$6=0,'Input Sheet'!I34,'Input Sheet'!I66)</f>
        <v>714</v>
      </c>
      <c r="O42" s="121">
        <f>IF('Input Sheet'!$S$6=0,'Input Sheet'!J34,'Input Sheet'!J66)</f>
        <v>0.19122865751590223</v>
      </c>
      <c r="P42" s="121">
        <f>IF('Input Sheet'!$S$6=0,'Input Sheet'!K34,'Input Sheet'!K66)</f>
        <v>0</v>
      </c>
      <c r="Q42" s="121">
        <f>IF('Input Sheet'!$S$6=0,'Input Sheet'!L34,'Input Sheet'!L66)</f>
        <v>-4.3681747042680579</v>
      </c>
      <c r="R42" s="62">
        <f>IF('Input Sheet'!$S$6=0,'Input Sheet'!M34,'Input Sheet'!M66)</f>
        <v>0</v>
      </c>
      <c r="S42" s="31"/>
      <c r="T42" s="31"/>
      <c r="U42" s="31"/>
      <c r="V42" s="22"/>
      <c r="W42" s="66"/>
      <c r="Z42" s="114">
        <f t="shared" si="2"/>
        <v>100</v>
      </c>
      <c r="AA42" s="114">
        <f t="shared" si="2"/>
        <v>100</v>
      </c>
      <c r="AB42" s="114">
        <f t="shared" si="2"/>
        <v>100</v>
      </c>
      <c r="AC42" s="114">
        <f t="shared" si="2"/>
        <v>100</v>
      </c>
      <c r="AD42" s="114">
        <f t="shared" si="2"/>
        <v>100</v>
      </c>
      <c r="AE42" s="114">
        <f t="shared" si="2"/>
        <v>0</v>
      </c>
    </row>
    <row r="43" spans="2:31" ht="14.1" customHeight="1" thickBot="1" x14ac:dyDescent="0.3">
      <c r="B43" s="2"/>
      <c r="C43" s="116" t="str">
        <f t="shared" si="1"/>
        <v>7</v>
      </c>
      <c r="D43" s="122"/>
      <c r="E43" s="118" t="str">
        <f>IF('Input Sheet'!$S$6=0,'Input Sheet'!F35,'Input Sheet'!F67)</f>
        <v>7.64 Inactive communal populations</v>
      </c>
      <c r="F43" s="119"/>
      <c r="G43" s="119"/>
      <c r="H43" s="119"/>
      <c r="I43" s="119"/>
      <c r="J43" s="119"/>
      <c r="K43" s="119"/>
      <c r="L43" s="120">
        <f>IF('Input Sheet'!$S$6=0,'Input Sheet'!G35,'Input Sheet'!G67)</f>
        <v>90</v>
      </c>
      <c r="M43" s="121">
        <f>IF('Input Sheet'!$S$6=0,'Input Sheet'!H35,'Input Sheet'!H67)</f>
        <v>0.90370519128426552</v>
      </c>
      <c r="N43" s="120">
        <f>IF('Input Sheet'!$S$6=0,'Input Sheet'!I35,'Input Sheet'!I67)</f>
        <v>3052</v>
      </c>
      <c r="O43" s="121">
        <f>IF('Input Sheet'!$S$6=0,'Input Sheet'!J35,'Input Sheet'!J67)</f>
        <v>0.81740877134248413</v>
      </c>
      <c r="P43" s="121">
        <f>IF('Input Sheet'!$S$6=0,'Input Sheet'!K35,'Input Sheet'!K67)</f>
        <v>2.9488859764089121</v>
      </c>
      <c r="Q43" s="121">
        <f>IF('Input Sheet'!$S$6=0,'Input Sheet'!L35,'Input Sheet'!L67)</f>
        <v>0.95645220621171756</v>
      </c>
      <c r="R43" s="62">
        <f>IF('Input Sheet'!$S$6=0,'Input Sheet'!M35,'Input Sheet'!M67)</f>
        <v>110.55731513622629</v>
      </c>
      <c r="S43" s="31"/>
      <c r="T43" s="31"/>
      <c r="U43" s="31"/>
      <c r="V43" s="22"/>
      <c r="W43" s="66"/>
      <c r="Z43" s="114">
        <f t="shared" si="2"/>
        <v>100</v>
      </c>
      <c r="AA43" s="114">
        <f t="shared" si="2"/>
        <v>100</v>
      </c>
      <c r="AB43" s="114">
        <f t="shared" si="2"/>
        <v>100</v>
      </c>
      <c r="AC43" s="114">
        <f t="shared" si="2"/>
        <v>100</v>
      </c>
      <c r="AD43" s="114">
        <f t="shared" si="2"/>
        <v>100</v>
      </c>
      <c r="AE43" s="114">
        <f t="shared" si="2"/>
        <v>110.55731513622629</v>
      </c>
    </row>
    <row r="44" spans="2:31" ht="14.1" customHeight="1" thickBot="1" x14ac:dyDescent="0.3">
      <c r="B44" s="2"/>
      <c r="C44" s="116" t="str">
        <f t="shared" si="1"/>
        <v>7</v>
      </c>
      <c r="D44" s="122"/>
      <c r="E44" s="118" t="str">
        <f>IF('Input Sheet'!$S$6=0,'Input Sheet'!F36,'Input Sheet'!F68)</f>
        <v>7.65 Non-residential postcodes</v>
      </c>
      <c r="F44" s="119"/>
      <c r="G44" s="119"/>
      <c r="H44" s="119"/>
      <c r="I44" s="119"/>
      <c r="J44" s="119"/>
      <c r="K44" s="119"/>
      <c r="L44" s="120">
        <f>IF('Input Sheet'!$S$6=0,'Input Sheet'!G36,'Input Sheet'!G68)</f>
        <v>0</v>
      </c>
      <c r="M44" s="121">
        <f>IF('Input Sheet'!$S$6=0,'Input Sheet'!H36,'Input Sheet'!H68)</f>
        <v>0</v>
      </c>
      <c r="N44" s="120">
        <f>IF('Input Sheet'!$S$6=0,'Input Sheet'!I36,'Input Sheet'!I68)</f>
        <v>0</v>
      </c>
      <c r="O44" s="121">
        <f>IF('Input Sheet'!$S$6=0,'Input Sheet'!J36,'Input Sheet'!J68)</f>
        <v>0</v>
      </c>
      <c r="P44" s="121">
        <f>IF('Input Sheet'!$S$6=0,'Input Sheet'!K36,'Input Sheet'!K68)</f>
        <v>0</v>
      </c>
      <c r="Q44" s="121">
        <f>IF('Input Sheet'!$S$6=0,'Input Sheet'!L36,'Input Sheet'!L68)</f>
        <v>0</v>
      </c>
      <c r="R44" s="62">
        <f>IF('Input Sheet'!$S$6=0,'Input Sheet'!M36,'Input Sheet'!M68)</f>
        <v>0</v>
      </c>
      <c r="S44" s="31"/>
      <c r="T44" s="31"/>
      <c r="U44" s="31"/>
      <c r="V44" s="22"/>
      <c r="W44" s="66"/>
      <c r="Z44" s="114">
        <f t="shared" si="2"/>
        <v>100</v>
      </c>
      <c r="AA44" s="114">
        <f t="shared" si="2"/>
        <v>100</v>
      </c>
      <c r="AB44" s="114">
        <f t="shared" si="2"/>
        <v>100</v>
      </c>
      <c r="AC44" s="114">
        <f t="shared" si="2"/>
        <v>100</v>
      </c>
      <c r="AD44" s="114">
        <f t="shared" si="2"/>
        <v>100</v>
      </c>
      <c r="AE44" s="114">
        <f t="shared" si="2"/>
        <v>0</v>
      </c>
    </row>
    <row r="45" spans="2:31" ht="14.1" customHeight="1" thickBot="1" x14ac:dyDescent="0.3">
      <c r="B45" s="2"/>
      <c r="C45" s="116"/>
      <c r="D45" s="122"/>
      <c r="E45" s="124"/>
      <c r="F45" s="125"/>
      <c r="G45" s="125"/>
      <c r="H45" s="125"/>
      <c r="I45" s="125"/>
      <c r="J45" s="125"/>
      <c r="K45" s="125"/>
      <c r="L45" s="126"/>
      <c r="M45" s="127"/>
      <c r="N45" s="126"/>
      <c r="O45" s="127"/>
      <c r="P45" s="127"/>
      <c r="Q45" s="127"/>
      <c r="R45" s="128"/>
      <c r="S45" s="31"/>
      <c r="T45" s="31"/>
      <c r="U45" s="31"/>
      <c r="V45" s="22"/>
      <c r="W45" s="66"/>
    </row>
    <row r="46" spans="2:31" ht="14.1" customHeight="1" thickBot="1" x14ac:dyDescent="0.3">
      <c r="B46" s="2"/>
      <c r="C46" s="116"/>
      <c r="D46" s="122"/>
      <c r="E46" s="124"/>
      <c r="F46" s="125"/>
      <c r="G46" s="125"/>
      <c r="H46" s="125"/>
      <c r="I46" s="125"/>
      <c r="J46" s="125"/>
      <c r="K46" s="125"/>
      <c r="L46" s="126"/>
      <c r="M46" s="127"/>
      <c r="N46" s="126"/>
      <c r="O46" s="127"/>
      <c r="P46" s="127"/>
      <c r="Q46" s="127"/>
      <c r="R46" s="128"/>
      <c r="S46" s="31"/>
      <c r="T46" s="31"/>
      <c r="U46" s="31"/>
      <c r="V46" s="22"/>
      <c r="W46" s="66"/>
    </row>
    <row r="47" spans="2:31" ht="14.1" customHeight="1" thickBot="1" x14ac:dyDescent="0.3">
      <c r="B47" s="2"/>
      <c r="C47" s="129"/>
      <c r="D47" s="122"/>
      <c r="E47" s="124"/>
      <c r="F47" s="125"/>
      <c r="G47" s="125"/>
      <c r="H47" s="125"/>
      <c r="I47" s="125"/>
      <c r="J47" s="125"/>
      <c r="K47" s="125"/>
      <c r="L47" s="126"/>
      <c r="M47" s="127"/>
      <c r="N47" s="126"/>
      <c r="O47" s="127"/>
      <c r="P47" s="127"/>
      <c r="Q47" s="127"/>
      <c r="R47" s="128"/>
      <c r="S47" s="31"/>
      <c r="T47" s="31"/>
      <c r="U47" s="31"/>
      <c r="V47" s="22"/>
      <c r="W47" s="66"/>
    </row>
    <row r="48" spans="2:31" ht="14.1" customHeight="1" x14ac:dyDescent="0.25">
      <c r="B48" s="2"/>
      <c r="C48" s="76"/>
      <c r="D48" s="130"/>
      <c r="E48" s="131" t="str">
        <f>IF('Input Sheet'!$S$6=0,"",'Input Sheet'!F38)</f>
        <v/>
      </c>
      <c r="F48" s="132"/>
      <c r="G48" s="132"/>
      <c r="H48" s="133"/>
      <c r="I48" s="133"/>
      <c r="J48" s="133"/>
      <c r="K48" s="133"/>
      <c r="L48" s="134" t="str">
        <f>IF('Input Sheet'!$S$6=0,"",'Input Sheet'!G38)</f>
        <v/>
      </c>
      <c r="M48" s="31"/>
      <c r="N48" s="134" t="str">
        <f>IF('Input Sheet'!$S$6=0,"",'Input Sheet'!I38)</f>
        <v/>
      </c>
      <c r="O48" s="31"/>
      <c r="P48" s="31"/>
      <c r="Q48" s="31"/>
      <c r="R48" s="31"/>
      <c r="S48" s="31"/>
      <c r="T48" s="31"/>
      <c r="U48" s="31"/>
      <c r="V48" s="22"/>
      <c r="W48" s="66"/>
    </row>
    <row r="49" spans="2:23" ht="14.45" customHeight="1" x14ac:dyDescent="0.25">
      <c r="B49" s="2"/>
      <c r="C49" s="76"/>
      <c r="D49" s="39"/>
      <c r="E49" s="39"/>
      <c r="F49" s="39"/>
      <c r="G49" s="39"/>
      <c r="H49" s="39"/>
      <c r="I49" s="39"/>
      <c r="J49" s="39"/>
      <c r="K49" s="39"/>
      <c r="L49" s="39"/>
      <c r="M49" s="39"/>
      <c r="N49" s="39"/>
      <c r="O49" s="39"/>
      <c r="P49" s="39"/>
      <c r="Q49" s="39"/>
      <c r="R49" s="88"/>
      <c r="S49" s="39"/>
      <c r="T49" s="39"/>
      <c r="U49" s="39"/>
      <c r="V49" s="22"/>
      <c r="W49" s="66"/>
    </row>
    <row r="50" spans="2:23" ht="12.75" hidden="1" customHeight="1" x14ac:dyDescent="0.25">
      <c r="B50" s="2"/>
      <c r="C50" s="76"/>
      <c r="D50" s="39"/>
      <c r="E50" s="39"/>
      <c r="F50" s="39"/>
      <c r="G50" s="39"/>
      <c r="H50" s="39"/>
      <c r="I50" s="39"/>
      <c r="J50" s="39"/>
      <c r="K50" s="39"/>
      <c r="L50" s="39"/>
      <c r="M50" s="39"/>
      <c r="N50" s="39"/>
      <c r="O50" s="39"/>
      <c r="P50" s="39"/>
      <c r="Q50" s="39"/>
      <c r="R50" s="88"/>
      <c r="S50" s="39"/>
      <c r="T50" s="39"/>
      <c r="U50" s="39"/>
      <c r="V50" s="22"/>
      <c r="W50" s="66"/>
    </row>
    <row r="51" spans="2:23" ht="12.75" hidden="1" customHeight="1" x14ac:dyDescent="0.25">
      <c r="B51" s="2"/>
      <c r="C51" s="76"/>
      <c r="D51" s="89"/>
      <c r="E51" s="89"/>
      <c r="F51" s="89"/>
      <c r="G51" s="39"/>
      <c r="H51" s="39"/>
      <c r="I51" s="39"/>
      <c r="J51" s="39"/>
      <c r="K51" s="39"/>
      <c r="L51" s="39"/>
      <c r="M51" s="39"/>
      <c r="N51" s="39"/>
      <c r="O51" s="39"/>
      <c r="P51" s="39"/>
      <c r="Q51" s="39"/>
      <c r="R51" s="88"/>
      <c r="S51" s="39"/>
      <c r="T51" s="39"/>
      <c r="U51" s="39"/>
      <c r="V51" s="22"/>
      <c r="W51" s="66"/>
    </row>
    <row r="52" spans="2:23" ht="12.75" hidden="1" customHeight="1" x14ac:dyDescent="0.25">
      <c r="B52" s="2"/>
      <c r="C52" s="76"/>
      <c r="D52" s="89"/>
      <c r="E52" s="89"/>
      <c r="F52" s="89"/>
      <c r="G52" s="39"/>
      <c r="H52" s="39"/>
      <c r="I52" s="39"/>
      <c r="J52" s="39"/>
      <c r="K52" s="39"/>
      <c r="L52" s="39"/>
      <c r="M52" s="39"/>
      <c r="N52" s="39"/>
      <c r="O52" s="39"/>
      <c r="P52" s="39"/>
      <c r="Q52" s="39"/>
      <c r="R52" s="88"/>
      <c r="S52" s="39"/>
      <c r="T52" s="39"/>
      <c r="U52" s="39"/>
      <c r="V52" s="22"/>
      <c r="W52" s="66"/>
    </row>
    <row r="53" spans="2:23" ht="3" customHeight="1" x14ac:dyDescent="0.25">
      <c r="B53" s="2"/>
      <c r="C53" s="76"/>
      <c r="D53" s="89"/>
      <c r="E53" s="89"/>
      <c r="F53" s="89"/>
      <c r="G53" s="89"/>
      <c r="H53" s="89"/>
      <c r="I53" s="89"/>
      <c r="J53" s="89"/>
      <c r="K53" s="89"/>
      <c r="L53" s="89"/>
      <c r="M53" s="89"/>
      <c r="N53" s="89"/>
      <c r="O53" s="89"/>
      <c r="P53" s="89"/>
      <c r="Q53" s="89"/>
      <c r="R53" s="90"/>
      <c r="S53" s="89"/>
      <c r="T53" s="89"/>
      <c r="U53" s="89"/>
      <c r="V53" s="22"/>
      <c r="W53" s="66"/>
    </row>
    <row r="54" spans="2:23" ht="3" customHeight="1" x14ac:dyDescent="0.25">
      <c r="B54" s="2"/>
      <c r="C54" s="3"/>
      <c r="D54" s="3"/>
      <c r="E54" s="3"/>
      <c r="F54" s="3"/>
      <c r="G54" s="3"/>
      <c r="H54" s="3"/>
      <c r="I54" s="3"/>
      <c r="J54" s="3"/>
      <c r="K54" s="3"/>
      <c r="L54" s="3"/>
      <c r="M54" s="3"/>
      <c r="N54" s="3"/>
      <c r="O54" s="3"/>
      <c r="P54" s="3"/>
      <c r="Q54" s="3"/>
      <c r="R54" s="4"/>
      <c r="S54" s="3"/>
      <c r="T54" s="3"/>
      <c r="U54" s="3"/>
      <c r="V54" s="3"/>
      <c r="W54" s="5"/>
    </row>
    <row r="55" spans="2:23" ht="48" customHeight="1" x14ac:dyDescent="0.25"/>
  </sheetData>
  <sheetProtection algorithmName="SHA-512" hashValue="CcL/OGOa68IdrRMXxi5F8pUJr5Dpf/XIK1V6rGEq/xw8eOrNTiph+H+ey0Hvdj/9+oJQphR7O+7PFDpOe42dOg==" saltValue="3QVzR56ZqNinbhYsdyAiww==" spinCount="100000" sheet="1" objects="1" autoFilter="0"/>
  <mergeCells count="36">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D16:D47">
    <cfRule type="expression" dxfId="53" priority="7">
      <formula>OR($C16="7")</formula>
    </cfRule>
    <cfRule type="expression" dxfId="52" priority="8">
      <formula>OR($C16="5")</formula>
    </cfRule>
    <cfRule type="expression" dxfId="51" priority="9">
      <formula>OR($C16="4")</formula>
    </cfRule>
    <cfRule type="expression" dxfId="50" priority="10">
      <formula>OR($C16="3")</formula>
    </cfRule>
    <cfRule type="expression" dxfId="49" priority="11">
      <formula>OR($C16="2")</formula>
    </cfRule>
    <cfRule type="expression" dxfId="48" priority="12">
      <formula>OR($C16="1")</formula>
    </cfRule>
  </conditionalFormatting>
  <conditionalFormatting sqref="R16:R47">
    <cfRule type="expression" dxfId="42" priority="6">
      <formula>AND($R16&gt;100.5,$Q16&gt;2)</formula>
    </cfRule>
  </conditionalFormatting>
  <hyperlinks>
    <hyperlink ref="K8:V8" r:id="rId1" tooltip="CACI Copyrights" display="http://www.caci.co.uk/copyrightnotices.pdf" xr:uid="{575B68E3-C2D7-4DFA-B546-3703306B0B35}"/>
  </hyperlinks>
  <printOptions horizontalCentered="1"/>
  <pageMargins left="0.23622047244094491" right="0.23622047244094491" top="0.74803149606299213" bottom="0.74803149606299213" header="0.31496062992125984" footer="0.31496062992125984"/>
  <pageSetup paperSize="9" scale="76" orientation="landscape" r:id="rId2"/>
  <headerFooter scaleWithDoc="0">
    <oddHeader>&amp;L&amp;G&amp;R&amp;G</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 id="{0304A797-9EF1-42B4-A4DC-3E698324AF26}">
            <xm:f>AND('Input Sheet'!$G$4=1,'Input Sheet'!$S$6=0)</xm:f>
            <x14:dxf>
              <border>
                <left/>
                <right/>
                <top/>
                <bottom style="hair">
                  <color rgb="FF3C5E2D"/>
                </bottom>
              </border>
            </x14:dxf>
          </x14:cfRule>
          <xm:sqref>E20:R20</xm:sqref>
        </x14:conditionalFormatting>
        <x14:conditionalFormatting xmlns:xm="http://schemas.microsoft.com/office/excel/2006/main">
          <x14:cfRule type="expression" priority="2" id="{281307EF-18FF-4BE3-AB70-51958BA46007}">
            <xm:f>AND('Input Sheet'!$G$4=1,'Input Sheet'!$S$6=0)</xm:f>
            <x14:dxf>
              <border>
                <left/>
                <right/>
                <top/>
                <bottom style="hair">
                  <color rgb="FF1B8E82"/>
                </bottom>
                <vertical/>
                <horizontal/>
              </border>
            </x14:dxf>
          </x14:cfRule>
          <xm:sqref>E24:R24</xm:sqref>
        </x14:conditionalFormatting>
        <x14:conditionalFormatting xmlns:xm="http://schemas.microsoft.com/office/excel/2006/main">
          <x14:cfRule type="expression" priority="3" id="{2EA1FE98-A6F4-4BDF-B76B-2B9C7A67876B}">
            <xm:f>AND('Input Sheet'!$G$4=1,'Input Sheet'!$S$6=0)</xm:f>
            <x14:dxf>
              <border>
                <left/>
                <right/>
                <top/>
                <bottom style="hair">
                  <color rgb="FFAC4D27"/>
                </bottom>
                <vertical/>
                <horizontal/>
              </border>
            </x14:dxf>
          </x14:cfRule>
          <xm:sqref>E29:R29</xm:sqref>
        </x14:conditionalFormatting>
        <x14:conditionalFormatting xmlns:xm="http://schemas.microsoft.com/office/excel/2006/main">
          <x14:cfRule type="expression" priority="4" id="{6DEAB0D6-1974-4A6C-BD61-8B3B713D6EAC}">
            <xm:f>AND('Input Sheet'!$G$4=1,'Input Sheet'!$S$6=0)</xm:f>
            <x14:dxf>
              <border>
                <left/>
                <right/>
                <top/>
                <bottom style="hair">
                  <color rgb="FF1C4A4F"/>
                </bottom>
                <vertical/>
                <horizontal/>
              </border>
            </x14:dxf>
          </x14:cfRule>
          <xm:sqref>E34:R34</xm:sqref>
        </x14:conditionalFormatting>
        <x14:conditionalFormatting xmlns:xm="http://schemas.microsoft.com/office/excel/2006/main">
          <x14:cfRule type="expression" priority="5" id="{1852802F-527D-48E8-8087-09C10F96F383}">
            <xm:f>AND('Input Sheet'!$G$4=1,'Input Sheet'!$S$6=0)</xm:f>
            <x14:dxf>
              <border>
                <left/>
                <right/>
                <top/>
                <bottom style="hair">
                  <color rgb="FFD7A928"/>
                </bottom>
                <vertical/>
                <horizontal/>
              </border>
            </x14:dxf>
          </x14:cfRule>
          <xm:sqref>E40:R40</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8C045-90C5-4234-A52A-FE1F03A7A7CB}">
  <sheetPr>
    <tabColor rgb="FF1C8F83"/>
    <pageSetUpPr fitToPage="1"/>
  </sheetPr>
  <dimension ref="A1:AC53"/>
  <sheetViews>
    <sheetView showGridLines="0" showRowColHeaders="0" showWhiteSpace="0" zoomScaleNormal="100" zoomScalePageLayoutView="55" workbookViewId="0"/>
  </sheetViews>
  <sheetFormatPr defaultColWidth="9.140625" defaultRowHeight="12.75" customHeight="1" x14ac:dyDescent="0.25"/>
  <cols>
    <col min="1" max="1" width="9.140625" style="1"/>
    <col min="2" max="2" width="0.85546875" style="1" customWidth="1"/>
    <col min="3" max="3" width="3.42578125" style="6" customWidth="1"/>
    <col min="4" max="4" width="6.28515625" style="6" customWidth="1"/>
    <col min="5" max="5" width="7.42578125" style="6" customWidth="1"/>
    <col min="6" max="6" width="12.85546875" style="6" customWidth="1"/>
    <col min="7" max="7" width="7.42578125" style="6" customWidth="1"/>
    <col min="8" max="8" width="9.140625" style="6" customWidth="1"/>
    <col min="9" max="9" width="7.28515625" style="6" customWidth="1"/>
    <col min="10" max="10" width="12.28515625" style="6" customWidth="1"/>
    <col min="11" max="11" width="12.7109375" style="6" customWidth="1"/>
    <col min="12" max="12" width="10.7109375" style="6" customWidth="1"/>
    <col min="13" max="13" width="11.7109375" style="6" customWidth="1"/>
    <col min="14" max="14" width="11.85546875" style="6" customWidth="1"/>
    <col min="15" max="15" width="12.7109375" style="6" customWidth="1"/>
    <col min="16" max="16" width="14.28515625" style="6" customWidth="1"/>
    <col min="17" max="17" width="3.140625" style="93" customWidth="1"/>
    <col min="18" max="18" width="13.7109375" style="6" customWidth="1"/>
    <col min="19" max="19" width="10.7109375" style="6" customWidth="1"/>
    <col min="20" max="20" width="5.7109375" style="6" customWidth="1"/>
    <col min="21" max="21" width="3.42578125" style="6" customWidth="1"/>
    <col min="22" max="22" width="0.85546875" style="94" customWidth="1"/>
    <col min="23" max="23" width="8.85546875" style="1" hidden="1" customWidth="1"/>
    <col min="24" max="25" width="10.5703125" style="1" hidden="1" customWidth="1"/>
    <col min="26" max="26" width="13.140625" style="1" hidden="1" customWidth="1"/>
    <col min="27" max="27" width="10.7109375" style="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11" customFormat="1" ht="15" customHeight="1" x14ac:dyDescent="0.25">
      <c r="A2" s="1"/>
      <c r="B2" s="7"/>
      <c r="C2" s="96"/>
      <c r="D2" s="96"/>
      <c r="E2" s="96"/>
      <c r="F2" s="96"/>
      <c r="G2" s="96"/>
      <c r="H2" s="96"/>
      <c r="I2" s="96"/>
      <c r="J2" s="96"/>
      <c r="K2" s="96"/>
      <c r="L2" s="96"/>
      <c r="M2" s="96"/>
      <c r="N2" s="96"/>
      <c r="O2" s="96"/>
      <c r="P2" s="96"/>
      <c r="Q2" s="97"/>
      <c r="R2" s="96"/>
      <c r="S2" s="96"/>
      <c r="T2" s="96"/>
      <c r="U2" s="96"/>
      <c r="V2" s="5"/>
    </row>
    <row r="3" spans="1:29" s="11" customFormat="1" ht="15" customHeight="1" x14ac:dyDescent="0.25">
      <c r="A3" s="1"/>
      <c r="B3" s="7"/>
      <c r="C3" s="96"/>
      <c r="D3" s="96"/>
      <c r="E3" s="96"/>
      <c r="F3" s="96"/>
      <c r="G3" s="96"/>
      <c r="H3" s="96"/>
      <c r="I3" s="96"/>
      <c r="J3" s="96"/>
      <c r="K3" s="96"/>
      <c r="L3" s="96"/>
      <c r="M3" s="96"/>
      <c r="N3" s="96"/>
      <c r="O3" s="96"/>
      <c r="P3" s="96"/>
      <c r="Q3" s="97"/>
      <c r="R3" s="96"/>
      <c r="S3" s="96"/>
      <c r="T3" s="96"/>
      <c r="U3" s="96"/>
      <c r="V3" s="5"/>
    </row>
    <row r="4" spans="1:29" s="11" customFormat="1" ht="15" customHeight="1" x14ac:dyDescent="0.25">
      <c r="A4" s="1"/>
      <c r="B4" s="7"/>
      <c r="C4" s="96"/>
      <c r="D4" s="96"/>
      <c r="E4" s="96"/>
      <c r="F4" s="96"/>
      <c r="G4" s="96"/>
      <c r="H4" s="96"/>
      <c r="I4" s="96"/>
      <c r="J4" s="96"/>
      <c r="K4" s="96"/>
      <c r="L4" s="96"/>
      <c r="M4" s="96"/>
      <c r="N4" s="96"/>
      <c r="O4" s="96"/>
      <c r="P4" s="96"/>
      <c r="Q4" s="97"/>
      <c r="R4" s="96"/>
      <c r="S4" s="96"/>
      <c r="T4" s="96"/>
      <c r="U4" s="96"/>
      <c r="V4" s="5"/>
      <c r="W4" s="135"/>
      <c r="X4" s="135"/>
      <c r="Y4" s="136" t="b">
        <v>0</v>
      </c>
      <c r="Z4" s="136"/>
      <c r="AA4" s="136"/>
    </row>
    <row r="5" spans="1:29" s="16" customFormat="1" ht="9" customHeight="1" x14ac:dyDescent="0.25">
      <c r="A5" s="1"/>
      <c r="B5" s="7"/>
      <c r="C5" s="12"/>
      <c r="D5" s="13" t="s">
        <v>43</v>
      </c>
      <c r="E5" s="13"/>
      <c r="F5" s="13"/>
      <c r="G5" s="13"/>
      <c r="H5" s="13"/>
      <c r="I5" s="13"/>
      <c r="J5" s="13"/>
      <c r="K5" s="13"/>
      <c r="L5" s="13"/>
      <c r="M5" s="13"/>
      <c r="N5" s="13"/>
      <c r="O5" s="13"/>
      <c r="P5" s="13"/>
      <c r="Q5" s="13"/>
      <c r="R5" s="13"/>
      <c r="S5" s="13"/>
      <c r="T5" s="13"/>
      <c r="U5" s="13"/>
      <c r="V5" s="14"/>
      <c r="W5" s="137"/>
      <c r="X5" s="137"/>
      <c r="Y5" s="138"/>
      <c r="Z5" s="138"/>
      <c r="AA5" s="139"/>
    </row>
    <row r="6" spans="1:29" s="16" customFormat="1" ht="6" customHeight="1" x14ac:dyDescent="0.25">
      <c r="A6" s="1"/>
      <c r="B6" s="7"/>
      <c r="C6" s="12"/>
      <c r="D6" s="13"/>
      <c r="E6" s="13"/>
      <c r="F6" s="13"/>
      <c r="G6" s="13"/>
      <c r="H6" s="13"/>
      <c r="I6" s="13"/>
      <c r="J6" s="13"/>
      <c r="K6" s="13"/>
      <c r="L6" s="13"/>
      <c r="M6" s="13"/>
      <c r="N6" s="13"/>
      <c r="O6" s="13"/>
      <c r="P6" s="13"/>
      <c r="Q6" s="13"/>
      <c r="R6" s="13"/>
      <c r="S6" s="13"/>
      <c r="T6" s="13"/>
      <c r="U6" s="13"/>
      <c r="V6" s="5"/>
      <c r="W6" s="137"/>
      <c r="X6" s="137"/>
      <c r="Y6" s="138"/>
      <c r="Z6" s="138"/>
      <c r="AA6" s="139"/>
    </row>
    <row r="7" spans="1:29" s="16" customFormat="1" ht="15" customHeight="1" x14ac:dyDescent="0.25">
      <c r="A7" s="1"/>
      <c r="B7" s="7"/>
      <c r="C7" s="12"/>
      <c r="D7" s="17"/>
      <c r="E7" s="17"/>
      <c r="F7" s="17"/>
      <c r="G7" s="17"/>
      <c r="H7" s="17"/>
      <c r="I7" s="17"/>
      <c r="J7" s="17"/>
      <c r="K7" s="17"/>
      <c r="L7" s="17"/>
      <c r="M7" s="17"/>
      <c r="N7" s="17"/>
      <c r="O7" s="17"/>
      <c r="P7" s="17"/>
      <c r="Q7" s="17"/>
      <c r="R7" s="17"/>
      <c r="S7" s="17"/>
      <c r="T7" s="17"/>
      <c r="U7" s="17"/>
      <c r="V7" s="5"/>
      <c r="W7" s="137"/>
      <c r="X7" s="140" t="s">
        <v>44</v>
      </c>
      <c r="Y7" s="141" t="str">
        <f>IF($Y$4,Z7,"")</f>
        <v/>
      </c>
      <c r="Z7" s="142" t="s">
        <v>45</v>
      </c>
      <c r="AA7" s="139"/>
    </row>
    <row r="8" spans="1:29" s="16" customFormat="1" ht="12" customHeight="1" x14ac:dyDescent="0.4">
      <c r="A8" s="1"/>
      <c r="B8" s="7"/>
      <c r="C8" s="12"/>
      <c r="D8" s="18"/>
      <c r="E8" s="18"/>
      <c r="F8" s="18"/>
      <c r="G8" s="18"/>
      <c r="H8" s="18"/>
      <c r="I8" s="12"/>
      <c r="J8" s="99" t="str">
        <f ca="1">"© " &amp; YEAR(TODAY()) &amp;" CACI Limited and all other applicable third party notices can be found at www.caci.co.uk/copyrightnotices.pdf"</f>
        <v>© 2026 CACI Limited and all other applicable third party notices can be found at www.caci.co.uk/copyrightnotices.pdf</v>
      </c>
      <c r="K8" s="99"/>
      <c r="L8" s="99"/>
      <c r="M8" s="99"/>
      <c r="N8" s="99"/>
      <c r="O8" s="99"/>
      <c r="P8" s="99"/>
      <c r="Q8" s="99"/>
      <c r="R8" s="99"/>
      <c r="S8" s="99"/>
      <c r="T8" s="99"/>
      <c r="U8" s="99"/>
      <c r="V8" s="20"/>
      <c r="W8" s="137"/>
      <c r="X8" s="140" t="s">
        <v>46</v>
      </c>
      <c r="Y8" s="141" t="str">
        <f t="shared" ref="Y8:Y9" si="0">IF($Y$4,Z8,"")</f>
        <v/>
      </c>
      <c r="Z8" s="143" t="s">
        <v>47</v>
      </c>
      <c r="AA8" s="139"/>
    </row>
    <row r="9" spans="1:29" s="11" customFormat="1" ht="9" customHeight="1" x14ac:dyDescent="0.25">
      <c r="A9" s="1"/>
      <c r="B9" s="7"/>
      <c r="C9" s="21"/>
      <c r="D9" s="22"/>
      <c r="E9" s="22"/>
      <c r="F9" s="21"/>
      <c r="G9" s="21"/>
      <c r="H9" s="21"/>
      <c r="I9" s="21"/>
      <c r="J9" s="21"/>
      <c r="K9" s="21"/>
      <c r="L9" s="21"/>
      <c r="M9" s="21"/>
      <c r="N9" s="21"/>
      <c r="O9" s="21"/>
      <c r="P9" s="21"/>
      <c r="Q9" s="23"/>
      <c r="R9" s="21"/>
      <c r="S9" s="21"/>
      <c r="T9" s="21"/>
      <c r="U9" s="21"/>
      <c r="V9" s="24"/>
      <c r="W9" s="135"/>
      <c r="X9" s="140" t="s">
        <v>48</v>
      </c>
      <c r="Y9" s="141" t="str">
        <f t="shared" si="0"/>
        <v/>
      </c>
      <c r="Z9" s="144" t="s">
        <v>49</v>
      </c>
      <c r="AA9" s="136"/>
    </row>
    <row r="10" spans="1:29" s="11" customFormat="1" ht="12.75" customHeight="1" x14ac:dyDescent="0.25">
      <c r="A10" s="1"/>
      <c r="B10" s="7"/>
      <c r="C10" s="21"/>
      <c r="D10" s="25" t="s">
        <v>1</v>
      </c>
      <c r="E10" s="26" t="str">
        <f>IF(ISBLANK(PROFILE_DESC)=TRUE,"",PROFILE_DESC)</f>
        <v>Tarvin &amp; Kelsall Ward population</v>
      </c>
      <c r="F10" s="100"/>
      <c r="G10" s="102"/>
      <c r="H10" s="102"/>
      <c r="I10" s="102"/>
      <c r="J10" s="102"/>
      <c r="K10" s="102"/>
      <c r="L10" s="102"/>
      <c r="M10" s="102"/>
      <c r="N10" s="102"/>
      <c r="O10" s="103"/>
      <c r="P10" s="30"/>
      <c r="Q10" s="31"/>
      <c r="R10" s="31"/>
      <c r="S10" s="31"/>
      <c r="T10" s="31"/>
      <c r="U10" s="22"/>
      <c r="V10" s="5"/>
      <c r="W10" s="135"/>
      <c r="X10" s="140" t="s">
        <v>50</v>
      </c>
      <c r="Y10" s="141" t="str">
        <f>IF($Y$4,Z10,"")</f>
        <v/>
      </c>
      <c r="Z10" s="143" t="s">
        <v>51</v>
      </c>
      <c r="AA10" s="136"/>
    </row>
    <row r="11" spans="1:29" s="11" customFormat="1" ht="13.5" customHeight="1" x14ac:dyDescent="0.25">
      <c r="A11" s="1"/>
      <c r="B11" s="7"/>
      <c r="C11" s="21"/>
      <c r="D11" s="32" t="s">
        <v>2</v>
      </c>
      <c r="E11" s="33" t="str">
        <f>IF(ISBLANK(BASE_PROFILE_DESC)=TRUE,"",BASE_PROFILE_DESC)</f>
        <v>Cheshire West and Chester population</v>
      </c>
      <c r="F11" s="104"/>
      <c r="G11" s="104"/>
      <c r="H11" s="104"/>
      <c r="I11" s="104"/>
      <c r="J11" s="104"/>
      <c r="K11" s="104"/>
      <c r="L11" s="104"/>
      <c r="M11" s="104"/>
      <c r="N11" s="104"/>
      <c r="O11" s="107"/>
      <c r="P11" s="31"/>
      <c r="Q11" s="39"/>
      <c r="R11" s="39"/>
      <c r="S11" s="39"/>
      <c r="T11" s="39"/>
      <c r="U11" s="22"/>
      <c r="V11" s="36"/>
      <c r="W11" s="135"/>
      <c r="X11" s="135"/>
      <c r="Y11" s="10"/>
      <c r="Z11" s="136"/>
      <c r="AA11" s="136"/>
    </row>
    <row r="12" spans="1:29" s="11" customFormat="1" ht="15" customHeight="1" x14ac:dyDescent="0.25">
      <c r="A12" s="1"/>
      <c r="B12" s="7"/>
      <c r="C12" s="21"/>
      <c r="D12" s="145" t="s">
        <v>52</v>
      </c>
      <c r="E12" s="145"/>
      <c r="F12" s="145"/>
      <c r="G12" s="145"/>
      <c r="H12" s="145"/>
      <c r="I12" s="145"/>
      <c r="J12" s="145"/>
      <c r="K12" s="145"/>
      <c r="L12" s="145"/>
      <c r="M12" s="145"/>
      <c r="N12" s="145"/>
      <c r="O12" s="146"/>
      <c r="P12" s="146"/>
      <c r="Q12" s="146"/>
      <c r="R12" s="146"/>
      <c r="S12" s="146"/>
      <c r="T12" s="146"/>
      <c r="U12" s="22"/>
      <c r="V12" s="36"/>
      <c r="W12" s="135"/>
      <c r="X12" s="135"/>
      <c r="Y12" s="136"/>
      <c r="Z12" s="136"/>
      <c r="AA12" s="136"/>
      <c r="AB12" s="147"/>
      <c r="AC12" s="147"/>
    </row>
    <row r="13" spans="1:29" s="11" customFormat="1" ht="20.100000000000001" customHeight="1" x14ac:dyDescent="0.25">
      <c r="A13" s="1"/>
      <c r="B13" s="7"/>
      <c r="C13" s="21"/>
      <c r="D13" s="145"/>
      <c r="E13" s="145"/>
      <c r="F13" s="145"/>
      <c r="G13" s="145"/>
      <c r="H13" s="145"/>
      <c r="I13" s="145"/>
      <c r="J13" s="145"/>
      <c r="K13" s="145"/>
      <c r="L13" s="145"/>
      <c r="M13" s="145"/>
      <c r="N13" s="145"/>
      <c r="O13" s="148" t="s">
        <v>53</v>
      </c>
      <c r="P13" s="148"/>
      <c r="Q13" s="148"/>
      <c r="R13" s="149" t="s">
        <v>4</v>
      </c>
      <c r="S13" s="149" t="s">
        <v>5</v>
      </c>
      <c r="T13" s="149" t="s">
        <v>10</v>
      </c>
      <c r="U13" s="31"/>
      <c r="V13" s="5"/>
      <c r="W13" s="150"/>
      <c r="X13" s="150"/>
      <c r="Y13" s="150"/>
      <c r="Z13" s="151"/>
      <c r="AA13" s="151"/>
      <c r="AB13" s="147"/>
      <c r="AC13" s="147"/>
    </row>
    <row r="14" spans="1:29" s="11" customFormat="1" ht="3.95" customHeight="1" x14ac:dyDescent="0.25">
      <c r="A14" s="1"/>
      <c r="B14" s="7"/>
      <c r="C14" s="21"/>
      <c r="D14" s="152"/>
      <c r="E14" s="152"/>
      <c r="F14" s="152"/>
      <c r="G14" s="152"/>
      <c r="H14" s="152"/>
      <c r="I14" s="152"/>
      <c r="J14" s="152"/>
      <c r="K14" s="152"/>
      <c r="L14" s="152"/>
      <c r="M14" s="152"/>
      <c r="N14" s="152"/>
      <c r="O14" s="148"/>
      <c r="P14" s="148"/>
      <c r="Q14" s="148"/>
      <c r="R14" s="149"/>
      <c r="S14" s="149"/>
      <c r="T14" s="149"/>
      <c r="U14" s="22"/>
      <c r="V14" s="5"/>
      <c r="W14" s="150"/>
      <c r="X14" s="153" t="s">
        <v>54</v>
      </c>
      <c r="Y14" s="153" t="s">
        <v>55</v>
      </c>
      <c r="Z14" s="151"/>
      <c r="AA14" s="151"/>
      <c r="AB14" s="147"/>
      <c r="AC14" s="147"/>
    </row>
    <row r="15" spans="1:29" s="11" customFormat="1" ht="24.75" hidden="1" customHeight="1" x14ac:dyDescent="0.25">
      <c r="A15" s="1"/>
      <c r="B15" s="7"/>
      <c r="C15" s="21"/>
      <c r="D15" s="152"/>
      <c r="E15" s="152"/>
      <c r="F15" s="152"/>
      <c r="G15" s="152"/>
      <c r="H15" s="152"/>
      <c r="I15" s="152"/>
      <c r="J15" s="152"/>
      <c r="K15" s="152"/>
      <c r="L15" s="152"/>
      <c r="M15" s="152"/>
      <c r="N15" s="152"/>
      <c r="O15" s="148"/>
      <c r="P15" s="148"/>
      <c r="Q15" s="148"/>
      <c r="R15" s="149"/>
      <c r="S15" s="149"/>
      <c r="T15" s="149"/>
      <c r="U15" s="22"/>
      <c r="V15" s="5"/>
      <c r="W15" s="150"/>
      <c r="X15" s="153"/>
      <c r="Y15" s="153"/>
      <c r="Z15" s="151"/>
      <c r="AA15" s="151"/>
      <c r="AB15" s="147"/>
      <c r="AC15" s="147"/>
    </row>
    <row r="16" spans="1:29" s="11" customFormat="1" ht="9.9499999999999993" customHeight="1" x14ac:dyDescent="0.25">
      <c r="A16" s="1"/>
      <c r="B16" s="7"/>
      <c r="C16" s="21"/>
      <c r="D16" s="39"/>
      <c r="E16" s="39"/>
      <c r="F16" s="39"/>
      <c r="G16" s="39"/>
      <c r="H16" s="39"/>
      <c r="I16" s="39"/>
      <c r="J16" s="39"/>
      <c r="K16" s="39"/>
      <c r="L16" s="39"/>
      <c r="M16" s="39"/>
      <c r="N16" s="39"/>
      <c r="O16" s="31"/>
      <c r="P16" s="31"/>
      <c r="Q16" s="31"/>
      <c r="R16" s="31"/>
      <c r="S16" s="154"/>
      <c r="T16" s="31"/>
      <c r="U16" s="22"/>
      <c r="V16" s="5"/>
      <c r="W16" s="150"/>
      <c r="X16" s="150"/>
      <c r="Y16" s="150"/>
      <c r="Z16" s="151"/>
      <c r="AA16" s="151"/>
      <c r="AB16" s="147"/>
      <c r="AC16" s="147"/>
    </row>
    <row r="17" spans="1:29" s="11" customFormat="1" ht="15" customHeight="1" x14ac:dyDescent="0.25">
      <c r="A17" s="1"/>
      <c r="B17" s="7"/>
      <c r="C17" s="21"/>
      <c r="D17" s="39"/>
      <c r="E17" s="39"/>
      <c r="F17" s="39"/>
      <c r="G17" s="39"/>
      <c r="H17" s="39"/>
      <c r="I17" s="39"/>
      <c r="J17" s="39"/>
      <c r="K17" s="39"/>
      <c r="L17" s="39"/>
      <c r="M17" s="39"/>
      <c r="N17" s="39"/>
      <c r="O17" s="155" t="str">
        <f>'Input Sheet'!S8</f>
        <v>1.1 Elderly in poor health</v>
      </c>
      <c r="P17" s="155"/>
      <c r="Q17" s="156"/>
      <c r="R17" s="157">
        <f>'Input Sheet'!T8</f>
        <v>0</v>
      </c>
      <c r="S17" s="158">
        <f>IF('Input Sheet'!U8&gt;20,20,'Input Sheet'!U8)</f>
        <v>0</v>
      </c>
      <c r="T17" s="159">
        <f>'Input Sheet'!Z8</f>
        <v>0</v>
      </c>
      <c r="U17" s="22"/>
      <c r="V17" s="65"/>
      <c r="W17" s="150" t="str">
        <f>LEFT('Input Sheet'!S8,3)</f>
        <v>1.1</v>
      </c>
      <c r="X17" s="150">
        <f>IF(T17&gt;300,300,T17)</f>
        <v>0</v>
      </c>
      <c r="Y17" s="150">
        <f>IF(S17&gt;20,20,S17)</f>
        <v>0</v>
      </c>
      <c r="Z17" s="160">
        <f>IF('Input Sheet'!Y8&gt;20,20,'Input Sheet'!Y8)</f>
        <v>-11.615857390485109</v>
      </c>
      <c r="AA17" s="151"/>
      <c r="AB17" s="147"/>
      <c r="AC17" s="147"/>
    </row>
    <row r="18" spans="1:29" s="11" customFormat="1" ht="20.100000000000001" customHeight="1" x14ac:dyDescent="0.25">
      <c r="A18" s="1"/>
      <c r="B18" s="7"/>
      <c r="C18" s="21"/>
      <c r="D18" s="39"/>
      <c r="E18" s="39"/>
      <c r="F18" s="39"/>
      <c r="G18" s="39"/>
      <c r="H18" s="39"/>
      <c r="I18" s="39"/>
      <c r="J18" s="39"/>
      <c r="K18" s="39"/>
      <c r="L18" s="39"/>
      <c r="M18" s="39"/>
      <c r="N18" s="39"/>
      <c r="O18" s="155" t="str">
        <f>'Input Sheet'!S9</f>
        <v>1.2 Unhealthy routines</v>
      </c>
      <c r="P18" s="155"/>
      <c r="Q18" s="156"/>
      <c r="R18" s="161">
        <f>'Input Sheet'!T9</f>
        <v>0</v>
      </c>
      <c r="S18" s="158">
        <f>IF('Input Sheet'!U9&gt;20,20,'Input Sheet'!U9)</f>
        <v>0</v>
      </c>
      <c r="T18" s="159">
        <f>'Input Sheet'!Z9</f>
        <v>0</v>
      </c>
      <c r="U18" s="22"/>
      <c r="V18" s="66"/>
      <c r="W18" s="150" t="str">
        <f>LEFT('Input Sheet'!S9,3)</f>
        <v>1.2</v>
      </c>
      <c r="X18" s="150">
        <f t="shared" ref="X18:X41" si="1">IF(T18&gt;300,300,T18)</f>
        <v>0</v>
      </c>
      <c r="Y18" s="150">
        <f t="shared" ref="Y18:Y41" si="2">IF(S18&gt;20,20,S18)</f>
        <v>0</v>
      </c>
      <c r="Z18" s="160">
        <f>IF('Input Sheet'!Y9&gt;20,20,'Input Sheet'!Y9)</f>
        <v>-22.139119347009292</v>
      </c>
      <c r="AA18" s="151"/>
      <c r="AB18" s="147"/>
      <c r="AC18" s="147"/>
    </row>
    <row r="19" spans="1:29" s="11" customFormat="1" ht="20.100000000000001" customHeight="1" x14ac:dyDescent="0.25">
      <c r="A19" s="1"/>
      <c r="B19" s="7"/>
      <c r="C19" s="21"/>
      <c r="D19" s="39"/>
      <c r="E19" s="39"/>
      <c r="F19" s="39"/>
      <c r="G19" s="39"/>
      <c r="H19" s="39"/>
      <c r="I19" s="39"/>
      <c r="J19" s="39"/>
      <c r="K19" s="39"/>
      <c r="L19" s="39"/>
      <c r="M19" s="39"/>
      <c r="N19" s="39"/>
      <c r="O19" s="162" t="str">
        <f>'Input Sheet'!S10</f>
        <v>1.3 Inactive singles</v>
      </c>
      <c r="P19" s="163"/>
      <c r="Q19" s="156"/>
      <c r="R19" s="161">
        <f>'Input Sheet'!T10</f>
        <v>21</v>
      </c>
      <c r="S19" s="158">
        <f>IF('Input Sheet'!U10&gt;20,20,'Input Sheet'!U10)</f>
        <v>0.21086454463299528</v>
      </c>
      <c r="T19" s="159">
        <f>'Input Sheet'!Z10</f>
        <v>16.575063021546235</v>
      </c>
      <c r="U19" s="22"/>
      <c r="V19" s="66"/>
      <c r="W19" s="150" t="str">
        <f>LEFT('Input Sheet'!S10,3)</f>
        <v>1.3</v>
      </c>
      <c r="X19" s="150">
        <f t="shared" si="1"/>
        <v>16.575063021546235</v>
      </c>
      <c r="Y19" s="150">
        <f t="shared" si="2"/>
        <v>0.21086454463299528</v>
      </c>
      <c r="Z19" s="160">
        <f>IF('Input Sheet'!Y10&gt;20,20,'Input Sheet'!Y10)</f>
        <v>-9.4505735297498727</v>
      </c>
      <c r="AA19" s="151"/>
      <c r="AB19" s="147"/>
      <c r="AC19" s="147"/>
    </row>
    <row r="20" spans="1:29" ht="20.100000000000001" customHeight="1" x14ac:dyDescent="0.25">
      <c r="B20" s="2"/>
      <c r="C20" s="76"/>
      <c r="D20" s="39"/>
      <c r="E20" s="39"/>
      <c r="F20" s="39"/>
      <c r="G20" s="39"/>
      <c r="H20" s="39"/>
      <c r="I20" s="39"/>
      <c r="J20" s="39"/>
      <c r="K20" s="39"/>
      <c r="L20" s="39"/>
      <c r="M20" s="39"/>
      <c r="N20" s="39"/>
      <c r="O20" s="162" t="str">
        <f>'Input Sheet'!S11</f>
        <v>1.4 Struggling on low incomes</v>
      </c>
      <c r="P20" s="163"/>
      <c r="Q20" s="156"/>
      <c r="R20" s="161">
        <f>'Input Sheet'!T11</f>
        <v>0</v>
      </c>
      <c r="S20" s="158">
        <f>IF('Input Sheet'!U11&gt;20,20,'Input Sheet'!U11)</f>
        <v>0</v>
      </c>
      <c r="T20" s="159">
        <f>'Input Sheet'!Z11</f>
        <v>0</v>
      </c>
      <c r="U20" s="22"/>
      <c r="V20" s="66"/>
      <c r="W20" s="150" t="str">
        <f>LEFT('Input Sheet'!S11,3)</f>
        <v>1.4</v>
      </c>
      <c r="X20" s="150">
        <f t="shared" si="1"/>
        <v>0</v>
      </c>
      <c r="Y20" s="150">
        <f t="shared" si="2"/>
        <v>0</v>
      </c>
      <c r="Z20" s="160">
        <f>IF('Input Sheet'!Y11&gt;20,20,'Input Sheet'!Y11)</f>
        <v>-9.1563849290754344</v>
      </c>
      <c r="AA20" s="151"/>
      <c r="AB20" s="83"/>
      <c r="AC20" s="83"/>
    </row>
    <row r="21" spans="1:29" ht="20.100000000000001" customHeight="1" x14ac:dyDescent="0.25">
      <c r="B21" s="2"/>
      <c r="C21" s="76"/>
      <c r="D21" s="39"/>
      <c r="E21" s="39"/>
      <c r="F21" s="39"/>
      <c r="G21" s="39"/>
      <c r="H21" s="39"/>
      <c r="I21" s="39"/>
      <c r="J21" s="39"/>
      <c r="K21" s="39"/>
      <c r="L21" s="39"/>
      <c r="M21" s="39"/>
      <c r="N21" s="39"/>
      <c r="O21" s="162" t="str">
        <f>'Input Sheet'!S12</f>
        <v>1.5 Multi-generational strains</v>
      </c>
      <c r="P21" s="163"/>
      <c r="Q21" s="156"/>
      <c r="R21" s="161">
        <f>'Input Sheet'!T12</f>
        <v>54</v>
      </c>
      <c r="S21" s="158">
        <f>IF('Input Sheet'!U12&gt;20,20,'Input Sheet'!U12)</f>
        <v>0.54222311477055929</v>
      </c>
      <c r="T21" s="159">
        <f>'Input Sheet'!Z12</f>
        <v>47.224762182751938</v>
      </c>
      <c r="U21" s="22"/>
      <c r="V21" s="66"/>
      <c r="W21" s="150" t="str">
        <f>LEFT('Input Sheet'!S12,3)</f>
        <v>1.5</v>
      </c>
      <c r="X21" s="150">
        <f t="shared" si="1"/>
        <v>47.224762182751938</v>
      </c>
      <c r="Y21" s="150">
        <f t="shared" si="2"/>
        <v>0.54222311477055929</v>
      </c>
      <c r="Z21" s="160">
        <f>IF('Input Sheet'!Y12&gt;20,20,'Input Sheet'!Y12)</f>
        <v>-5.6760974660653236</v>
      </c>
      <c r="AA21" s="151"/>
      <c r="AB21" s="83"/>
      <c r="AC21" s="83"/>
    </row>
    <row r="22" spans="1:29" ht="20.100000000000001" customHeight="1" x14ac:dyDescent="0.25">
      <c r="B22" s="2"/>
      <c r="C22" s="76"/>
      <c r="D22" s="39"/>
      <c r="E22" s="39"/>
      <c r="F22" s="39"/>
      <c r="G22" s="39"/>
      <c r="H22" s="39"/>
      <c r="I22" s="39"/>
      <c r="J22" s="39"/>
      <c r="K22" s="39"/>
      <c r="L22" s="39"/>
      <c r="M22" s="39"/>
      <c r="N22" s="39"/>
      <c r="O22" s="162" t="str">
        <f>'Input Sheet'!S13</f>
        <v>2.6 Stressed young families</v>
      </c>
      <c r="P22" s="163"/>
      <c r="Q22" s="156"/>
      <c r="R22" s="161">
        <f>'Input Sheet'!T13</f>
        <v>32</v>
      </c>
      <c r="S22" s="158">
        <f>IF('Input Sheet'!U13&gt;20,20,'Input Sheet'!U13)</f>
        <v>0.32131740134551662</v>
      </c>
      <c r="T22" s="159">
        <f>'Input Sheet'!Z13</f>
        <v>13.237546588037322</v>
      </c>
      <c r="U22" s="22"/>
      <c r="V22" s="66"/>
      <c r="W22" s="150" t="str">
        <f>LEFT('Input Sheet'!S13,3)</f>
        <v>2.6</v>
      </c>
      <c r="X22" s="150">
        <f>IF(T22&gt;300,300,T22)</f>
        <v>13.237546588037322</v>
      </c>
      <c r="Y22" s="150">
        <f t="shared" si="2"/>
        <v>0.32131740134551662</v>
      </c>
      <c r="Z22" s="160">
        <f>IF('Input Sheet'!Y13&gt;20,20,'Input Sheet'!Y13)</f>
        <v>-13.656485316215031</v>
      </c>
      <c r="AA22" s="151"/>
      <c r="AB22" s="83"/>
      <c r="AC22" s="83"/>
    </row>
    <row r="23" spans="1:29" ht="20.100000000000001" customHeight="1" x14ac:dyDescent="0.25">
      <c r="B23" s="2"/>
      <c r="C23" s="76"/>
      <c r="D23" s="39"/>
      <c r="E23" s="39"/>
      <c r="F23" s="39"/>
      <c r="G23" s="39"/>
      <c r="H23" s="39"/>
      <c r="I23" s="39"/>
      <c r="J23" s="39"/>
      <c r="K23" s="39"/>
      <c r="L23" s="39"/>
      <c r="M23" s="39"/>
      <c r="N23" s="39"/>
      <c r="O23" s="162" t="str">
        <f>'Input Sheet'!S14</f>
        <v>2.7 Burdened lifestyles</v>
      </c>
      <c r="P23" s="163"/>
      <c r="Q23" s="156"/>
      <c r="R23" s="161">
        <f>'Input Sheet'!T14</f>
        <v>0</v>
      </c>
      <c r="S23" s="158">
        <f>IF('Input Sheet'!U14&gt;20,20,'Input Sheet'!U14)</f>
        <v>0</v>
      </c>
      <c r="T23" s="159">
        <f>'Input Sheet'!Z14</f>
        <v>0</v>
      </c>
      <c r="U23" s="22"/>
      <c r="V23" s="66"/>
      <c r="W23" s="150" t="str">
        <f>LEFT('Input Sheet'!S14,3)</f>
        <v>2.7</v>
      </c>
      <c r="X23" s="150">
        <f t="shared" si="1"/>
        <v>0</v>
      </c>
      <c r="Y23" s="150">
        <f t="shared" si="2"/>
        <v>0</v>
      </c>
      <c r="Z23" s="160">
        <f>IF('Input Sheet'!Y14&gt;20,20,'Input Sheet'!Y14)</f>
        <v>-11.389676033040248</v>
      </c>
      <c r="AA23" s="151"/>
      <c r="AB23" s="83"/>
      <c r="AC23" s="83"/>
    </row>
    <row r="24" spans="1:29" ht="20.100000000000001" customHeight="1" x14ac:dyDescent="0.25">
      <c r="B24" s="2"/>
      <c r="C24" s="76"/>
      <c r="D24" s="39"/>
      <c r="E24" s="39"/>
      <c r="F24" s="39"/>
      <c r="G24" s="39"/>
      <c r="H24" s="39"/>
      <c r="I24" s="39"/>
      <c r="J24" s="39"/>
      <c r="K24" s="39"/>
      <c r="L24" s="39"/>
      <c r="M24" s="39"/>
      <c r="N24" s="39"/>
      <c r="O24" s="162" t="str">
        <f>'Input Sheet'!S15</f>
        <v>2.8 Diverse difficulties</v>
      </c>
      <c r="P24" s="163"/>
      <c r="Q24" s="156"/>
      <c r="R24" s="161">
        <f>'Input Sheet'!T15</f>
        <v>75</v>
      </c>
      <c r="S24" s="158">
        <f>IF('Input Sheet'!U15&gt;20,20,'Input Sheet'!U15)</f>
        <v>0.7530876594035546</v>
      </c>
      <c r="T24" s="159">
        <f>'Input Sheet'!Z15</f>
        <v>28.034307560299322</v>
      </c>
      <c r="U24" s="22"/>
      <c r="V24" s="66"/>
      <c r="W24" s="150" t="str">
        <f>LEFT('Input Sheet'!S15,3)</f>
        <v>2.8</v>
      </c>
      <c r="X24" s="150">
        <f t="shared" si="1"/>
        <v>28.034307560299322</v>
      </c>
      <c r="Y24" s="150">
        <f t="shared" si="2"/>
        <v>0.7530876594035546</v>
      </c>
      <c r="Z24" s="160">
        <f>IF('Input Sheet'!Y15&gt;20,20,'Input Sheet'!Y15)</f>
        <v>-11.932302286852508</v>
      </c>
      <c r="AA24" s="151"/>
      <c r="AB24" s="83"/>
      <c r="AC24" s="83"/>
    </row>
    <row r="25" spans="1:29" ht="20.100000000000001" customHeight="1" x14ac:dyDescent="0.25">
      <c r="B25" s="2"/>
      <c r="C25" s="76"/>
      <c r="D25" s="39"/>
      <c r="E25" s="39"/>
      <c r="F25" s="39"/>
      <c r="G25" s="39"/>
      <c r="H25" s="39"/>
      <c r="I25" s="39"/>
      <c r="J25" s="39"/>
      <c r="K25" s="39"/>
      <c r="L25" s="39"/>
      <c r="M25" s="39"/>
      <c r="N25" s="39"/>
      <c r="O25" s="162" t="str">
        <f>'Input Sheet'!S16</f>
        <v>2.9 Detrimental practices</v>
      </c>
      <c r="P25" s="163"/>
      <c r="Q25" s="156"/>
      <c r="R25" s="161">
        <f>'Input Sheet'!T16</f>
        <v>136</v>
      </c>
      <c r="S25" s="158">
        <f>IF('Input Sheet'!U16&gt;20,20,'Input Sheet'!U16)</f>
        <v>1.3655989557184456</v>
      </c>
      <c r="T25" s="159">
        <f>'Input Sheet'!Z16</f>
        <v>25.125930620971499</v>
      </c>
      <c r="U25" s="22"/>
      <c r="V25" s="66"/>
      <c r="W25" s="150" t="str">
        <f>LEFT('Input Sheet'!S16,3)</f>
        <v>2.9</v>
      </c>
      <c r="X25" s="150">
        <f t="shared" si="1"/>
        <v>25.125930620971499</v>
      </c>
      <c r="Y25" s="150">
        <f t="shared" si="2"/>
        <v>1.3655989557184456</v>
      </c>
      <c r="Z25" s="160">
        <f>IF('Input Sheet'!Y16&gt;20,20,'Input Sheet'!Y16)</f>
        <v>-17.91326053427407</v>
      </c>
      <c r="AA25" s="151"/>
      <c r="AB25" s="83"/>
      <c r="AC25" s="83"/>
    </row>
    <row r="26" spans="1:29" ht="20.100000000000001" customHeight="1" x14ac:dyDescent="0.25">
      <c r="B26" s="2"/>
      <c r="C26" s="76"/>
      <c r="D26" s="39"/>
      <c r="E26" s="39"/>
      <c r="F26" s="39"/>
      <c r="G26" s="164"/>
      <c r="H26" s="164"/>
      <c r="I26" s="164"/>
      <c r="J26" s="165"/>
      <c r="K26" s="165"/>
      <c r="L26" s="39"/>
      <c r="M26" s="39"/>
      <c r="N26" s="39"/>
      <c r="O26" s="162" t="str">
        <f>'Input Sheet'!S17</f>
        <v>3.10 Sedentary habits</v>
      </c>
      <c r="P26" s="163"/>
      <c r="Q26" s="156"/>
      <c r="R26" s="161">
        <f>'Input Sheet'!T17</f>
        <v>80</v>
      </c>
      <c r="S26" s="158">
        <f>IF('Input Sheet'!U17&gt;20,20,'Input Sheet'!U17)</f>
        <v>0.80329350336379146</v>
      </c>
      <c r="T26" s="159">
        <f>'Input Sheet'!Z17</f>
        <v>33.123104563054184</v>
      </c>
      <c r="U26" s="22"/>
      <c r="V26" s="66"/>
      <c r="W26" s="150" t="str">
        <f>LEFT('Input Sheet'!S17,4)</f>
        <v>3.10</v>
      </c>
      <c r="X26" s="150">
        <f t="shared" si="1"/>
        <v>33.123104563054184</v>
      </c>
      <c r="Y26" s="150">
        <f t="shared" si="2"/>
        <v>0.80329350336379146</v>
      </c>
      <c r="Z26" s="160">
        <f>IF('Input Sheet'!Y17&gt;20,20,'Input Sheet'!Y17)</f>
        <v>-10.521718803054668</v>
      </c>
      <c r="AA26" s="151"/>
      <c r="AB26" s="83"/>
      <c r="AC26" s="83"/>
    </row>
    <row r="27" spans="1:29" ht="20.100000000000001" customHeight="1" x14ac:dyDescent="0.25">
      <c r="B27" s="2"/>
      <c r="C27" s="76"/>
      <c r="D27" s="39"/>
      <c r="E27" s="39"/>
      <c r="F27" s="39"/>
      <c r="G27" s="39"/>
      <c r="H27" s="39"/>
      <c r="I27" s="39"/>
      <c r="J27" s="39"/>
      <c r="K27" s="39"/>
      <c r="L27" s="39"/>
      <c r="M27" s="39"/>
      <c r="N27" s="39"/>
      <c r="O27" s="162" t="str">
        <f>'Input Sheet'!S18</f>
        <v>3.11 Pressured parents</v>
      </c>
      <c r="P27" s="163"/>
      <c r="Q27" s="156"/>
      <c r="R27" s="161">
        <f>'Input Sheet'!T18</f>
        <v>17</v>
      </c>
      <c r="S27" s="158">
        <f>IF('Input Sheet'!U18&gt;20,20,'Input Sheet'!U18)</f>
        <v>0.1706998694648057</v>
      </c>
      <c r="T27" s="159">
        <f>'Input Sheet'!Z18</f>
        <v>5.041932106749611</v>
      </c>
      <c r="U27" s="22"/>
      <c r="V27" s="66"/>
      <c r="W27" s="150" t="str">
        <f>LEFT('Input Sheet'!S18,4)</f>
        <v>3.11</v>
      </c>
      <c r="X27" s="150">
        <f t="shared" si="1"/>
        <v>5.041932106749611</v>
      </c>
      <c r="Y27" s="150">
        <f t="shared" si="2"/>
        <v>0.1706998694648057</v>
      </c>
      <c r="Z27" s="160">
        <f>IF('Input Sheet'!Y18&gt;20,20,'Input Sheet'!Y18)</f>
        <v>-17.739317734523357</v>
      </c>
      <c r="AA27" s="151"/>
      <c r="AB27" s="83"/>
      <c r="AC27" s="83"/>
    </row>
    <row r="28" spans="1:29" ht="20.100000000000001" customHeight="1" x14ac:dyDescent="0.25">
      <c r="B28" s="2"/>
      <c r="C28" s="76"/>
      <c r="D28" s="39"/>
      <c r="E28" s="39"/>
      <c r="F28" s="39"/>
      <c r="G28" s="39"/>
      <c r="H28" s="39"/>
      <c r="I28" s="166"/>
      <c r="J28" s="166"/>
      <c r="K28" s="85"/>
      <c r="L28" s="39"/>
      <c r="M28" s="39"/>
      <c r="N28" s="39"/>
      <c r="O28" s="162" t="str">
        <f>'Input Sheet'!S19</f>
        <v>3.12 Urban isolation</v>
      </c>
      <c r="P28" s="163"/>
      <c r="Q28" s="156"/>
      <c r="R28" s="161">
        <f>'Input Sheet'!T19</f>
        <v>99</v>
      </c>
      <c r="S28" s="158">
        <f>IF('Input Sheet'!U19&gt;20,20,'Input Sheet'!U19)</f>
        <v>0.99407571041269205</v>
      </c>
      <c r="T28" s="159">
        <f>'Input Sheet'!Z19</f>
        <v>39.632997157003622</v>
      </c>
      <c r="U28" s="22"/>
      <c r="V28" s="66"/>
      <c r="W28" s="150" t="str">
        <f>LEFT('Input Sheet'!S19,4)</f>
        <v>3.12</v>
      </c>
      <c r="X28" s="150">
        <f t="shared" si="1"/>
        <v>39.632997157003622</v>
      </c>
      <c r="Y28" s="150">
        <f t="shared" si="2"/>
        <v>0.99407571041269205</v>
      </c>
      <c r="Z28" s="160">
        <f>IF('Input Sheet'!Y19&gt;20,20,'Input Sheet'!Y19)</f>
        <v>-9.6628383405946039</v>
      </c>
      <c r="AA28" s="151"/>
      <c r="AB28" s="83"/>
      <c r="AC28" s="83"/>
    </row>
    <row r="29" spans="1:29" ht="20.100000000000001" customHeight="1" x14ac:dyDescent="0.25">
      <c r="B29" s="2"/>
      <c r="C29" s="76"/>
      <c r="D29" s="39"/>
      <c r="E29" s="39"/>
      <c r="F29" s="39"/>
      <c r="G29" s="39"/>
      <c r="H29" s="39"/>
      <c r="I29" s="39"/>
      <c r="J29" s="39"/>
      <c r="K29" s="39"/>
      <c r="L29" s="39"/>
      <c r="M29" s="39"/>
      <c r="N29" s="39"/>
      <c r="O29" s="162" t="str">
        <f>'Input Sheet'!S20</f>
        <v>3.13 Balanced behaviours</v>
      </c>
      <c r="P29" s="163"/>
      <c r="Q29" s="156"/>
      <c r="R29" s="161">
        <f>'Input Sheet'!T20</f>
        <v>63</v>
      </c>
      <c r="S29" s="158">
        <f>IF('Input Sheet'!U20&gt;20,20,'Input Sheet'!U20)</f>
        <v>0.63259363389898582</v>
      </c>
      <c r="T29" s="159">
        <f>'Input Sheet'!Z20</f>
        <v>23.138190444458644</v>
      </c>
      <c r="U29" s="22"/>
      <c r="V29" s="66"/>
      <c r="W29" s="150" t="str">
        <f>LEFT('Input Sheet'!S20,4)</f>
        <v>3.13</v>
      </c>
      <c r="X29" s="150">
        <f t="shared" si="1"/>
        <v>23.138190444458644</v>
      </c>
      <c r="Y29" s="150">
        <f t="shared" si="2"/>
        <v>0.63259363389898582</v>
      </c>
      <c r="Z29" s="160">
        <f>IF('Input Sheet'!Y20&gt;20,20,'Input Sheet'!Y20)</f>
        <v>-12.85984139953127</v>
      </c>
      <c r="AA29" s="151"/>
      <c r="AB29" s="83"/>
      <c r="AC29" s="83"/>
    </row>
    <row r="30" spans="1:29" ht="20.100000000000001" customHeight="1" x14ac:dyDescent="0.25">
      <c r="B30" s="2"/>
      <c r="C30" s="76"/>
      <c r="D30" s="39"/>
      <c r="E30" s="39"/>
      <c r="F30" s="39"/>
      <c r="G30" s="39"/>
      <c r="H30" s="39"/>
      <c r="I30" s="39"/>
      <c r="J30" s="39"/>
      <c r="K30" s="39"/>
      <c r="L30" s="39"/>
      <c r="M30" s="39"/>
      <c r="N30" s="39"/>
      <c r="O30" s="162" t="str">
        <f>'Input Sheet'!S21</f>
        <v>3.14 Mid-life moderation</v>
      </c>
      <c r="P30" s="163"/>
      <c r="Q30" s="156"/>
      <c r="R30" s="161">
        <f>'Input Sheet'!T21</f>
        <v>0</v>
      </c>
      <c r="S30" s="158">
        <f>IF('Input Sheet'!U21&gt;20,20,'Input Sheet'!U21)</f>
        <v>0</v>
      </c>
      <c r="T30" s="159">
        <f>'Input Sheet'!Z21</f>
        <v>0</v>
      </c>
      <c r="U30" s="22"/>
      <c r="V30" s="66"/>
      <c r="W30" s="150" t="str">
        <f>LEFT('Input Sheet'!S21,4)</f>
        <v>3.14</v>
      </c>
      <c r="X30" s="150">
        <f t="shared" si="1"/>
        <v>0</v>
      </c>
      <c r="Y30" s="150">
        <f t="shared" si="2"/>
        <v>0</v>
      </c>
      <c r="Z30" s="160">
        <f>IF('Input Sheet'!Y21&gt;20,20,'Input Sheet'!Y21)</f>
        <v>-18.990283020557246</v>
      </c>
      <c r="AA30" s="151"/>
      <c r="AB30" s="83"/>
      <c r="AC30" s="83"/>
    </row>
    <row r="31" spans="1:29" ht="20.100000000000001" customHeight="1" x14ac:dyDescent="0.25">
      <c r="B31" s="2"/>
      <c r="C31" s="76"/>
      <c r="D31" s="39"/>
      <c r="E31" s="39"/>
      <c r="F31" s="39"/>
      <c r="G31" s="39"/>
      <c r="H31" s="39"/>
      <c r="I31" s="39"/>
      <c r="J31" s="39"/>
      <c r="K31" s="39"/>
      <c r="L31" s="39"/>
      <c r="M31" s="39"/>
      <c r="N31" s="39"/>
      <c r="O31" s="162" t="str">
        <f>'Input Sheet'!S22</f>
        <v>4.15 Sociable pensioners</v>
      </c>
      <c r="P31" s="163"/>
      <c r="Q31" s="167"/>
      <c r="R31" s="161">
        <f>'Input Sheet'!T22</f>
        <v>240</v>
      </c>
      <c r="S31" s="158">
        <f>IF('Input Sheet'!U22&gt;20,20,'Input Sheet'!U22)</f>
        <v>2.4098805100913747</v>
      </c>
      <c r="T31" s="159">
        <f>'Input Sheet'!Z22</f>
        <v>44.339877566420299</v>
      </c>
      <c r="U31" s="22"/>
      <c r="V31" s="66"/>
      <c r="W31" s="150" t="str">
        <f>LEFT('Input Sheet'!S22,4)</f>
        <v>4.15</v>
      </c>
      <c r="X31" s="150">
        <f t="shared" si="1"/>
        <v>44.339877566420299</v>
      </c>
      <c r="Y31" s="150">
        <f t="shared" si="2"/>
        <v>2.4098805100913747</v>
      </c>
      <c r="Z31" s="160">
        <f>IF('Input Sheet'!Y22&gt;20,20,'Input Sheet'!Y22)</f>
        <v>-13.316416254538066</v>
      </c>
      <c r="AA31" s="151"/>
      <c r="AB31" s="83"/>
      <c r="AC31" s="83"/>
    </row>
    <row r="32" spans="1:29" ht="20.100000000000001" customHeight="1" x14ac:dyDescent="0.25">
      <c r="B32" s="2"/>
      <c r="C32" s="76"/>
      <c r="D32" s="39"/>
      <c r="E32" s="39"/>
      <c r="F32" s="39"/>
      <c r="G32" s="39"/>
      <c r="H32" s="39"/>
      <c r="I32" s="39"/>
      <c r="J32" s="39"/>
      <c r="K32" s="39"/>
      <c r="L32" s="39"/>
      <c r="M32" s="39"/>
      <c r="N32" s="39"/>
      <c r="O32" s="155" t="str">
        <f>'Input Sheet'!S23</f>
        <v>4.16 Worried well</v>
      </c>
      <c r="P32" s="155"/>
      <c r="Q32" s="167"/>
      <c r="R32" s="161">
        <f>'Input Sheet'!T23</f>
        <v>69</v>
      </c>
      <c r="S32" s="158">
        <f>IF('Input Sheet'!U23&gt;20,20,'Input Sheet'!U23)</f>
        <v>0.69284064665127021</v>
      </c>
      <c r="T32" s="159">
        <f>'Input Sheet'!Z23</f>
        <v>17.785450425810794</v>
      </c>
      <c r="U32" s="22"/>
      <c r="V32" s="66"/>
      <c r="W32" s="150" t="str">
        <f>LEFT('Input Sheet'!S23,4)</f>
        <v>4.16</v>
      </c>
      <c r="X32" s="150">
        <f t="shared" si="1"/>
        <v>17.785450425810794</v>
      </c>
      <c r="Y32" s="150">
        <f t="shared" si="2"/>
        <v>0.69284064665127021</v>
      </c>
      <c r="Z32" s="160">
        <f>IF('Input Sheet'!Y23&gt;20,20,'Input Sheet'!Y23)</f>
        <v>-16.518440304989173</v>
      </c>
      <c r="AA32" s="151"/>
      <c r="AB32" s="83"/>
      <c r="AC32" s="83"/>
    </row>
    <row r="33" spans="2:29" ht="20.100000000000001" customHeight="1" x14ac:dyDescent="0.25">
      <c r="B33" s="2"/>
      <c r="C33" s="76"/>
      <c r="D33" s="39"/>
      <c r="E33" s="39"/>
      <c r="F33" s="39"/>
      <c r="G33" s="39"/>
      <c r="H33" s="39"/>
      <c r="I33" s="39"/>
      <c r="J33" s="39"/>
      <c r="K33" s="39"/>
      <c r="L33" s="39"/>
      <c r="M33" s="39"/>
      <c r="N33" s="39"/>
      <c r="O33" s="162" t="str">
        <f>'Input Sheet'!S24</f>
        <v>4.17 Engaged elders</v>
      </c>
      <c r="P33" s="163"/>
      <c r="Q33" s="167"/>
      <c r="R33" s="161">
        <f>'Input Sheet'!T24</f>
        <v>203</v>
      </c>
      <c r="S33" s="158">
        <f>IF('Input Sheet'!U24&gt;20,20,'Input Sheet'!U24)</f>
        <v>2.038357264785621</v>
      </c>
      <c r="T33" s="159">
        <f>'Input Sheet'!Z24</f>
        <v>32.000657769807475</v>
      </c>
      <c r="U33" s="22"/>
      <c r="V33" s="66"/>
      <c r="W33" s="150" t="str">
        <f>LEFT('Input Sheet'!S24,4)</f>
        <v>4.17</v>
      </c>
      <c r="X33" s="150">
        <f t="shared" si="1"/>
        <v>32.000657769807475</v>
      </c>
      <c r="Y33" s="150">
        <f t="shared" si="2"/>
        <v>2.038357264785621</v>
      </c>
      <c r="Z33" s="160">
        <f>IF('Input Sheet'!Y24&gt;20,20,'Input Sheet'!Y24)</f>
        <v>-17.69966933521922</v>
      </c>
      <c r="AA33" s="151"/>
      <c r="AB33" s="83"/>
      <c r="AC33" s="83"/>
    </row>
    <row r="34" spans="2:29" ht="20.100000000000001" customHeight="1" x14ac:dyDescent="0.25">
      <c r="B34" s="2"/>
      <c r="C34" s="76"/>
      <c r="D34" s="39"/>
      <c r="E34" s="39"/>
      <c r="F34" s="39"/>
      <c r="G34" s="39"/>
      <c r="H34" s="39"/>
      <c r="I34" s="39"/>
      <c r="J34" s="39"/>
      <c r="K34" s="39"/>
      <c r="L34" s="39"/>
      <c r="M34" s="39"/>
      <c r="N34" s="39"/>
      <c r="O34" s="162" t="str">
        <f>'Input Sheet'!S25</f>
        <v>4.18 Contented neighbourhoods</v>
      </c>
      <c r="P34" s="163"/>
      <c r="Q34" s="167"/>
      <c r="R34" s="161">
        <f>'Input Sheet'!T25</f>
        <v>557</v>
      </c>
      <c r="S34" s="158">
        <f>IF('Input Sheet'!U25&gt;20,20,'Input Sheet'!U25)</f>
        <v>5.5929310171703985</v>
      </c>
      <c r="T34" s="159">
        <f>'Input Sheet'!Z25</f>
        <v>81.626885765390995</v>
      </c>
      <c r="U34" s="22"/>
      <c r="V34" s="66"/>
      <c r="W34" s="150" t="str">
        <f>LEFT('Input Sheet'!S25,4)</f>
        <v>4.18</v>
      </c>
      <c r="X34" s="150">
        <f t="shared" si="1"/>
        <v>81.626885765390995</v>
      </c>
      <c r="Y34" s="150">
        <f t="shared" si="2"/>
        <v>5.5929310171703985</v>
      </c>
      <c r="Z34" s="160">
        <f>IF('Input Sheet'!Y25&gt;20,20,'Input Sheet'!Y25)</f>
        <v>-4.9728640083292417</v>
      </c>
      <c r="AA34" s="151"/>
      <c r="AB34" s="83"/>
      <c r="AC34" s="83"/>
    </row>
    <row r="35" spans="2:29" ht="20.100000000000001" customHeight="1" x14ac:dyDescent="0.25">
      <c r="B35" s="2"/>
      <c r="C35" s="76"/>
      <c r="D35" s="39"/>
      <c r="E35" s="39"/>
      <c r="F35" s="39"/>
      <c r="G35" s="39"/>
      <c r="H35" s="39"/>
      <c r="I35" s="39"/>
      <c r="J35" s="39"/>
      <c r="K35" s="39"/>
      <c r="L35" s="39"/>
      <c r="M35" s="39"/>
      <c r="N35" s="39"/>
      <c r="O35" s="162" t="str">
        <f>'Input Sheet'!S26</f>
        <v>4.19 Active empty nesters</v>
      </c>
      <c r="P35" s="163"/>
      <c r="Q35" s="167"/>
      <c r="R35" s="161">
        <f>'Input Sheet'!T26</f>
        <v>1202</v>
      </c>
      <c r="S35" s="158">
        <f>IF('Input Sheet'!U26&gt;20,20,'Input Sheet'!U26)</f>
        <v>12.069484888040968</v>
      </c>
      <c r="T35" s="159">
        <f>'Input Sheet'!Z26</f>
        <v>187.61996419802225</v>
      </c>
      <c r="U35" s="22"/>
      <c r="V35" s="66"/>
      <c r="W35" s="150" t="str">
        <f>LEFT('Input Sheet'!S26,4)</f>
        <v>4.19</v>
      </c>
      <c r="X35" s="150">
        <f t="shared" si="1"/>
        <v>187.61996419802225</v>
      </c>
      <c r="Y35" s="150">
        <f t="shared" si="2"/>
        <v>12.069484888040968</v>
      </c>
      <c r="Z35" s="160">
        <f>IF('Input Sheet'!Y26&gt;20,20,'Input Sheet'!Y26)</f>
        <v>20</v>
      </c>
      <c r="AA35" s="151"/>
      <c r="AB35" s="83"/>
      <c r="AC35" s="83"/>
    </row>
    <row r="36" spans="2:29" ht="20.100000000000001" customHeight="1" x14ac:dyDescent="0.25">
      <c r="B36" s="2"/>
      <c r="C36" s="76"/>
      <c r="D36" s="39"/>
      <c r="E36" s="39"/>
      <c r="F36" s="39"/>
      <c r="G36" s="39"/>
      <c r="H36" s="39"/>
      <c r="I36" s="39"/>
      <c r="J36" s="39"/>
      <c r="K36" s="39"/>
      <c r="L36" s="39"/>
      <c r="M36" s="39"/>
      <c r="N36" s="39"/>
      <c r="O36" s="162" t="str">
        <f>'Input Sheet'!S27</f>
        <v>5.20 Five-a-day families</v>
      </c>
      <c r="P36" s="163"/>
      <c r="Q36" s="167"/>
      <c r="R36" s="161">
        <f>'Input Sheet'!T27</f>
        <v>347</v>
      </c>
      <c r="S36" s="158">
        <f>IF('Input Sheet'!U27&gt;20,20,'Input Sheet'!U27)</f>
        <v>3.4842855708404459</v>
      </c>
      <c r="T36" s="159">
        <f>'Input Sheet'!Z27</f>
        <v>83.111552099441099</v>
      </c>
      <c r="U36" s="22"/>
      <c r="V36" s="66"/>
      <c r="W36" s="150" t="str">
        <f>LEFT('Input Sheet'!S27,4)</f>
        <v>5.20</v>
      </c>
      <c r="X36" s="150">
        <f t="shared" si="1"/>
        <v>83.111552099441099</v>
      </c>
      <c r="Y36" s="150">
        <f t="shared" si="2"/>
        <v>3.4842855708404459</v>
      </c>
      <c r="Z36" s="160">
        <f>IF('Input Sheet'!Y27&gt;20,20,'Input Sheet'!Y27)</f>
        <v>-3.5255231610534241</v>
      </c>
      <c r="AA36" s="151"/>
      <c r="AB36" s="83"/>
      <c r="AC36" s="83"/>
    </row>
    <row r="37" spans="2:29" ht="20.100000000000001" customHeight="1" x14ac:dyDescent="0.25">
      <c r="B37" s="2"/>
      <c r="C37" s="76"/>
      <c r="D37" s="39"/>
      <c r="E37" s="39"/>
      <c r="F37" s="39"/>
      <c r="G37" s="39"/>
      <c r="H37" s="39"/>
      <c r="I37" s="39"/>
      <c r="J37" s="39"/>
      <c r="K37" s="39"/>
      <c r="L37" s="39"/>
      <c r="M37" s="39"/>
      <c r="N37" s="39"/>
      <c r="O37" s="162" t="str">
        <f>'Input Sheet'!S28</f>
        <v>5.21 Executive wellness</v>
      </c>
      <c r="P37" s="163"/>
      <c r="Q37" s="167"/>
      <c r="R37" s="161">
        <f>'Input Sheet'!T28</f>
        <v>653</v>
      </c>
      <c r="S37" s="158">
        <f>IF('Input Sheet'!U28&gt;20,20,'Input Sheet'!U28)</f>
        <v>6.5568832212069479</v>
      </c>
      <c r="T37" s="159">
        <f>'Input Sheet'!Z28</f>
        <v>117.87646361009891</v>
      </c>
      <c r="U37" s="22"/>
      <c r="V37" s="66"/>
      <c r="W37" s="150" t="str">
        <f>LEFT('Input Sheet'!S28,4)</f>
        <v>5.21</v>
      </c>
      <c r="X37" s="150">
        <f t="shared" si="1"/>
        <v>117.87646361009891</v>
      </c>
      <c r="Y37" s="150">
        <f t="shared" si="2"/>
        <v>6.5568832212069479</v>
      </c>
      <c r="Z37" s="160">
        <f>IF('Input Sheet'!Y28&gt;20,20,'Input Sheet'!Y28)</f>
        <v>4.3296463033478991</v>
      </c>
      <c r="AA37" s="151"/>
      <c r="AB37" s="83"/>
      <c r="AC37" s="83"/>
    </row>
    <row r="38" spans="2:29" ht="20.100000000000001" customHeight="1" x14ac:dyDescent="0.25">
      <c r="B38" s="2"/>
      <c r="C38" s="76"/>
      <c r="D38" s="39"/>
      <c r="E38" s="39"/>
      <c r="F38" s="39"/>
      <c r="G38" s="39"/>
      <c r="H38" s="39"/>
      <c r="I38" s="39"/>
      <c r="J38" s="39"/>
      <c r="K38" s="39"/>
      <c r="L38" s="39"/>
      <c r="M38" s="39"/>
      <c r="N38" s="39"/>
      <c r="O38" s="168" t="str">
        <f>'Input Sheet'!S29</f>
        <v>5.22 Healthy suburban households</v>
      </c>
      <c r="P38" s="168"/>
      <c r="Q38" s="167"/>
      <c r="R38" s="161">
        <f>'Input Sheet'!T29</f>
        <v>1766</v>
      </c>
      <c r="S38" s="158">
        <f>IF('Input Sheet'!U29&gt;20,20,'Input Sheet'!U29)</f>
        <v>17.7327040867557</v>
      </c>
      <c r="T38" s="159">
        <f>'Input Sheet'!Z29</f>
        <v>296.02738032694316</v>
      </c>
      <c r="U38" s="22"/>
      <c r="V38" s="66"/>
      <c r="W38" s="150" t="str">
        <f>LEFT('Input Sheet'!S29,4)</f>
        <v>5.22</v>
      </c>
      <c r="X38" s="150">
        <f t="shared" si="1"/>
        <v>296.02738032694316</v>
      </c>
      <c r="Y38" s="150">
        <f t="shared" si="2"/>
        <v>17.7327040867557</v>
      </c>
      <c r="Z38" s="160">
        <f>IF('Input Sheet'!Y29&gt;20,20,'Input Sheet'!Y29)</f>
        <v>20</v>
      </c>
      <c r="AA38" s="151"/>
      <c r="AB38" s="83"/>
      <c r="AC38" s="83"/>
    </row>
    <row r="39" spans="2:29" ht="20.100000000000001" customHeight="1" x14ac:dyDescent="0.25">
      <c r="B39" s="2"/>
      <c r="C39" s="76"/>
      <c r="D39" s="39"/>
      <c r="E39" s="39"/>
      <c r="F39" s="39"/>
      <c r="G39" s="39"/>
      <c r="H39" s="39"/>
      <c r="I39" s="39"/>
      <c r="J39" s="39"/>
      <c r="K39" s="39"/>
      <c r="L39" s="39"/>
      <c r="M39" s="39"/>
      <c r="N39" s="39"/>
      <c r="O39" s="169" t="str">
        <f>'Input Sheet'!S30</f>
        <v>5.23 Peak professionals</v>
      </c>
      <c r="P39" s="169"/>
      <c r="Q39" s="88"/>
      <c r="R39" s="161">
        <f>'Input Sheet'!T30</f>
        <v>418</v>
      </c>
      <c r="S39" s="158">
        <f>IF('Input Sheet'!U30&gt;20,20,'Input Sheet'!U30)</f>
        <v>4.1972085550758109</v>
      </c>
      <c r="T39" s="159">
        <f>'Input Sheet'!Z30</f>
        <v>67.88826651583048</v>
      </c>
      <c r="U39" s="22"/>
      <c r="V39" s="66"/>
      <c r="W39" s="150" t="str">
        <f>LEFT('Input Sheet'!S30,4)</f>
        <v>5.23</v>
      </c>
      <c r="X39" s="150">
        <f t="shared" si="1"/>
        <v>67.88826651583048</v>
      </c>
      <c r="Y39" s="150">
        <f t="shared" si="2"/>
        <v>4.1972085550758109</v>
      </c>
      <c r="Z39" s="160">
        <f>IF('Input Sheet'!Y30&gt;20,20,'Input Sheet'!Y30)</f>
        <v>-8.2264537441744849</v>
      </c>
      <c r="AA39" s="151"/>
      <c r="AB39" s="83"/>
      <c r="AC39" s="83"/>
    </row>
    <row r="40" spans="2:29" ht="20.100000000000001" customHeight="1" x14ac:dyDescent="0.25">
      <c r="B40" s="2"/>
      <c r="C40" s="76"/>
      <c r="D40" s="39"/>
      <c r="E40" s="39"/>
      <c r="F40" s="39"/>
      <c r="G40" s="39"/>
      <c r="H40" s="39"/>
      <c r="I40" s="39"/>
      <c r="J40" s="39"/>
      <c r="K40" s="39"/>
      <c r="L40" s="39"/>
      <c r="M40" s="39"/>
      <c r="N40" s="39"/>
      <c r="O40" s="169" t="str">
        <f>'Input Sheet'!S31</f>
        <v>5.24 Comfortable maturity</v>
      </c>
      <c r="P40" s="169"/>
      <c r="Q40" s="88"/>
      <c r="R40" s="161">
        <f>'Input Sheet'!T31</f>
        <v>2951</v>
      </c>
      <c r="S40" s="158">
        <f>IF('Input Sheet'!U31&gt;20,20,'Input Sheet'!U31)</f>
        <v>20</v>
      </c>
      <c r="T40" s="159">
        <f>'Input Sheet'!Z31</f>
        <v>345.44781730112976</v>
      </c>
      <c r="U40" s="22"/>
      <c r="V40" s="66"/>
      <c r="W40" s="150" t="str">
        <f>LEFT('Input Sheet'!S31,4)</f>
        <v>5.24</v>
      </c>
      <c r="X40" s="150">
        <f t="shared" si="1"/>
        <v>300</v>
      </c>
      <c r="Y40" s="150">
        <f t="shared" si="2"/>
        <v>20</v>
      </c>
      <c r="Z40" s="170">
        <f>IF('Input Sheet'!Y31&gt;20,20,'Input Sheet'!Y31)</f>
        <v>20</v>
      </c>
      <c r="AA40" s="83"/>
      <c r="AB40" s="83"/>
      <c r="AC40" s="83"/>
    </row>
    <row r="41" spans="2:29" ht="20.100000000000001" customHeight="1" x14ac:dyDescent="0.25">
      <c r="B41" s="2"/>
      <c r="C41" s="76"/>
      <c r="D41" s="39"/>
      <c r="E41" s="39"/>
      <c r="F41" s="39"/>
      <c r="G41" s="39"/>
      <c r="H41" s="39"/>
      <c r="I41" s="39"/>
      <c r="J41" s="39"/>
      <c r="K41" s="39"/>
      <c r="L41" s="39"/>
      <c r="M41" s="39"/>
      <c r="N41" s="39"/>
      <c r="O41" s="169" t="str">
        <f>'Input Sheet'!S32</f>
        <v>5.25 First-class fitness</v>
      </c>
      <c r="P41" s="169"/>
      <c r="Q41" s="88"/>
      <c r="R41" s="161">
        <f>'Input Sheet'!T32</f>
        <v>886</v>
      </c>
      <c r="S41" s="158">
        <f>IF('Input Sheet'!U32&gt;20,20,'Input Sheet'!U32)</f>
        <v>8.8964755497539922</v>
      </c>
      <c r="T41" s="159">
        <f>'Input Sheet'!Z32</f>
        <v>267.14826752367679</v>
      </c>
      <c r="U41" s="22"/>
      <c r="V41" s="66"/>
      <c r="W41" s="150" t="str">
        <f>LEFT('Input Sheet'!S32,4)</f>
        <v>5.25</v>
      </c>
      <c r="X41" s="150">
        <f t="shared" si="1"/>
        <v>267.14826752367679</v>
      </c>
      <c r="Y41" s="150">
        <f t="shared" si="2"/>
        <v>8.8964755497539922</v>
      </c>
      <c r="Z41" s="170">
        <f>IF('Input Sheet'!Y32&gt;20,20,'Input Sheet'!Y32)</f>
        <v>20</v>
      </c>
      <c r="AA41" s="83"/>
      <c r="AB41" s="83"/>
      <c r="AC41" s="83"/>
    </row>
    <row r="42" spans="2:29" ht="9.9499999999999993" customHeight="1" x14ac:dyDescent="0.25">
      <c r="B42" s="2"/>
      <c r="C42" s="76"/>
      <c r="D42" s="39"/>
      <c r="E42" s="39"/>
      <c r="F42" s="39"/>
      <c r="G42" s="39"/>
      <c r="H42" s="39"/>
      <c r="I42" s="39"/>
      <c r="J42" s="39"/>
      <c r="K42" s="39"/>
      <c r="L42" s="39"/>
      <c r="M42" s="39"/>
      <c r="N42" s="39"/>
      <c r="O42" s="171"/>
      <c r="P42" s="39"/>
      <c r="Q42" s="88"/>
      <c r="R42" s="39"/>
      <c r="S42" s="39"/>
      <c r="T42" s="39"/>
      <c r="U42" s="22"/>
      <c r="V42" s="66"/>
      <c r="W42" s="83"/>
      <c r="X42" s="83"/>
      <c r="Y42" s="83"/>
      <c r="Z42" s="83"/>
      <c r="AA42" s="83"/>
      <c r="AB42" s="83"/>
      <c r="AC42" s="83"/>
    </row>
    <row r="43" spans="2:29" ht="18.95" hidden="1" customHeight="1" x14ac:dyDescent="0.25">
      <c r="B43" s="2"/>
      <c r="C43" s="76"/>
      <c r="D43" s="39"/>
      <c r="E43" s="39"/>
      <c r="F43" s="39"/>
      <c r="G43" s="39"/>
      <c r="H43" s="39"/>
      <c r="I43" s="39"/>
      <c r="J43" s="39"/>
      <c r="K43" s="39"/>
      <c r="L43" s="39"/>
      <c r="M43" s="39"/>
      <c r="N43" s="39"/>
      <c r="O43" s="171"/>
      <c r="P43" s="39"/>
      <c r="Q43" s="88"/>
      <c r="R43" s="39"/>
      <c r="S43" s="39"/>
      <c r="T43" s="39"/>
      <c r="U43" s="22"/>
      <c r="V43" s="66"/>
      <c r="W43" s="83"/>
      <c r="X43" s="83"/>
      <c r="Y43" s="83"/>
      <c r="Z43" s="83"/>
      <c r="AA43" s="83"/>
      <c r="AB43" s="83"/>
      <c r="AC43" s="83"/>
    </row>
    <row r="44" spans="2:29" ht="14.25" customHeight="1" x14ac:dyDescent="0.25">
      <c r="B44" s="2"/>
      <c r="C44" s="76"/>
      <c r="D44" s="39"/>
      <c r="E44" s="39"/>
      <c r="F44" s="39"/>
      <c r="G44" s="39"/>
      <c r="H44" s="39"/>
      <c r="I44" s="39"/>
      <c r="J44" s="39"/>
      <c r="K44" s="39"/>
      <c r="L44" s="39"/>
      <c r="M44" s="39"/>
      <c r="N44" s="39"/>
      <c r="O44" s="171"/>
      <c r="P44" s="39"/>
      <c r="Q44" s="88"/>
      <c r="R44" s="39"/>
      <c r="S44" s="39"/>
      <c r="T44" s="39"/>
      <c r="U44" s="22"/>
      <c r="V44" s="66"/>
      <c r="W44" s="83"/>
      <c r="X44" s="83"/>
      <c r="Y44" s="83"/>
      <c r="Z44" s="83"/>
      <c r="AA44" s="83"/>
      <c r="AB44" s="83"/>
      <c r="AC44" s="83"/>
    </row>
    <row r="45" spans="2:29" ht="12.75" hidden="1" customHeight="1" x14ac:dyDescent="0.25">
      <c r="B45" s="2"/>
      <c r="C45" s="76"/>
      <c r="D45" s="39"/>
      <c r="E45" s="39"/>
      <c r="F45" s="39"/>
      <c r="G45" s="39"/>
      <c r="H45" s="39"/>
      <c r="I45" s="39"/>
      <c r="J45" s="39"/>
      <c r="K45" s="39"/>
      <c r="L45" s="39"/>
      <c r="M45" s="39"/>
      <c r="N45" s="39"/>
      <c r="O45" s="39"/>
      <c r="P45" s="39"/>
      <c r="Q45" s="88"/>
      <c r="R45" s="39"/>
      <c r="S45" s="39"/>
      <c r="T45" s="39"/>
      <c r="U45" s="22"/>
      <c r="V45" s="66"/>
      <c r="W45" s="83"/>
      <c r="X45" s="83"/>
      <c r="Y45" s="83"/>
      <c r="Z45" s="83"/>
      <c r="AA45" s="83"/>
      <c r="AB45" s="83"/>
      <c r="AC45" s="83"/>
    </row>
    <row r="46" spans="2:29" ht="12.75" hidden="1" customHeight="1" x14ac:dyDescent="0.25">
      <c r="B46" s="2"/>
      <c r="C46" s="76"/>
      <c r="D46" s="89"/>
      <c r="E46" s="89"/>
      <c r="F46" s="39"/>
      <c r="G46" s="39"/>
      <c r="H46" s="39"/>
      <c r="I46" s="39"/>
      <c r="J46" s="39"/>
      <c r="K46" s="39"/>
      <c r="L46" s="39"/>
      <c r="M46" s="39"/>
      <c r="N46" s="39"/>
      <c r="O46" s="39"/>
      <c r="P46" s="39"/>
      <c r="Q46" s="88"/>
      <c r="R46" s="39"/>
      <c r="S46" s="39"/>
      <c r="T46" s="39"/>
      <c r="U46" s="22"/>
      <c r="V46" s="66"/>
      <c r="W46" s="83"/>
      <c r="X46" s="83"/>
      <c r="Y46" s="83"/>
      <c r="Z46" s="83"/>
      <c r="AA46" s="83"/>
      <c r="AB46" s="83"/>
      <c r="AC46" s="83"/>
    </row>
    <row r="47" spans="2:29" ht="12.75" hidden="1" customHeight="1" x14ac:dyDescent="0.25">
      <c r="B47" s="2"/>
      <c r="C47" s="76"/>
      <c r="D47" s="89"/>
      <c r="E47" s="89"/>
      <c r="F47" s="39"/>
      <c r="G47" s="39"/>
      <c r="H47" s="39"/>
      <c r="I47" s="39"/>
      <c r="J47" s="39"/>
      <c r="K47" s="39"/>
      <c r="L47" s="39"/>
      <c r="M47" s="39"/>
      <c r="N47" s="39"/>
      <c r="O47" s="39"/>
      <c r="P47" s="39"/>
      <c r="Q47" s="88"/>
      <c r="R47" s="39"/>
      <c r="S47" s="39"/>
      <c r="T47" s="39"/>
      <c r="U47" s="22"/>
      <c r="V47" s="66"/>
      <c r="W47" s="83"/>
      <c r="X47" s="83"/>
      <c r="Y47" s="83"/>
      <c r="Z47" s="83"/>
      <c r="AA47" s="83"/>
      <c r="AB47" s="83"/>
      <c r="AC47" s="83"/>
    </row>
    <row r="48" spans="2:29" ht="0.6" customHeight="1" x14ac:dyDescent="0.25">
      <c r="B48" s="2"/>
      <c r="C48" s="76"/>
      <c r="D48" s="89"/>
      <c r="E48" s="89"/>
      <c r="F48" s="89"/>
      <c r="G48" s="89"/>
      <c r="H48" s="89"/>
      <c r="I48" s="89"/>
      <c r="J48" s="89"/>
      <c r="K48" s="89"/>
      <c r="L48" s="89"/>
      <c r="M48" s="89"/>
      <c r="N48" s="89"/>
      <c r="O48" s="89"/>
      <c r="P48" s="89"/>
      <c r="Q48" s="90"/>
      <c r="R48" s="89"/>
      <c r="S48" s="89"/>
      <c r="T48" s="89"/>
      <c r="U48" s="22"/>
      <c r="V48" s="66"/>
      <c r="W48" s="83"/>
      <c r="X48" s="83"/>
      <c r="Y48" s="83"/>
      <c r="Z48" s="83"/>
      <c r="AA48" s="83"/>
      <c r="AB48" s="83"/>
      <c r="AC48" s="83"/>
    </row>
    <row r="49" spans="2:29" ht="3" customHeight="1" x14ac:dyDescent="0.25">
      <c r="B49" s="2"/>
      <c r="C49" s="3"/>
      <c r="D49" s="3"/>
      <c r="E49" s="3"/>
      <c r="F49" s="3"/>
      <c r="G49" s="3"/>
      <c r="H49" s="3"/>
      <c r="I49" s="3"/>
      <c r="J49" s="3"/>
      <c r="K49" s="3"/>
      <c r="L49" s="3"/>
      <c r="M49" s="3"/>
      <c r="N49" s="3"/>
      <c r="O49" s="3"/>
      <c r="P49" s="3"/>
      <c r="Q49" s="4"/>
      <c r="R49" s="3"/>
      <c r="S49" s="3"/>
      <c r="T49" s="3"/>
      <c r="U49" s="3"/>
      <c r="V49" s="5"/>
      <c r="W49" s="83"/>
      <c r="X49" s="83"/>
      <c r="Y49" s="83"/>
      <c r="Z49" s="83"/>
      <c r="AA49" s="83"/>
      <c r="AB49" s="83"/>
      <c r="AC49" s="83"/>
    </row>
    <row r="50" spans="2:29" ht="12.75" customHeight="1" x14ac:dyDescent="0.25">
      <c r="W50" s="83"/>
      <c r="X50" s="83"/>
      <c r="Y50" s="83"/>
      <c r="Z50" s="83"/>
      <c r="AA50" s="83"/>
      <c r="AB50" s="83"/>
      <c r="AC50" s="83"/>
    </row>
    <row r="51" spans="2:29" ht="12.75" customHeight="1" x14ac:dyDescent="0.25">
      <c r="W51" s="83"/>
      <c r="X51" s="83"/>
      <c r="Y51" s="83"/>
      <c r="Z51" s="83"/>
      <c r="AA51" s="83"/>
      <c r="AB51" s="83"/>
      <c r="AC51" s="83"/>
    </row>
    <row r="52" spans="2:29" ht="12.75" customHeight="1" x14ac:dyDescent="0.25">
      <c r="W52" s="83"/>
      <c r="X52" s="83"/>
      <c r="Y52" s="83"/>
      <c r="Z52" s="83"/>
      <c r="AA52" s="83"/>
      <c r="AB52" s="83"/>
      <c r="AC52" s="83"/>
    </row>
    <row r="53" spans="2:29" ht="12.75" customHeight="1" x14ac:dyDescent="0.25">
      <c r="W53" s="83"/>
      <c r="X53" s="83"/>
      <c r="Y53" s="83"/>
      <c r="Z53" s="83"/>
      <c r="AA53" s="83"/>
      <c r="AB53" s="83"/>
      <c r="AC53" s="83"/>
    </row>
  </sheetData>
  <sheetProtection algorithmName="SHA-512" hashValue="DCZzqRSLWM0P0HJcef4caL8AD5uULUKI9qrS6RWDlaNM1fBumGid1aBWfUrNLhd7urSg6kIh9/DvuyFET61P7g==" saltValue="mRYbHRRTNuSPZHkG0ukVHw==" spinCount="100000" sheet="1" objects="1" autoFilter="0"/>
  <mergeCells count="18">
    <mergeCell ref="O32:P32"/>
    <mergeCell ref="O38:P38"/>
    <mergeCell ref="O39:P39"/>
    <mergeCell ref="O40:P40"/>
    <mergeCell ref="O41:P41"/>
    <mergeCell ref="X14:X15"/>
    <mergeCell ref="Y14:Y15"/>
    <mergeCell ref="O17:P17"/>
    <mergeCell ref="O18:P18"/>
    <mergeCell ref="G26:I26"/>
    <mergeCell ref="I28:J28"/>
    <mergeCell ref="D5:U7"/>
    <mergeCell ref="J8:U8"/>
    <mergeCell ref="D12:N13"/>
    <mergeCell ref="O13:Q15"/>
    <mergeCell ref="R13:R15"/>
    <mergeCell ref="S13:S15"/>
    <mergeCell ref="T13:T15"/>
  </mergeCells>
  <conditionalFormatting sqref="T17:T41">
    <cfRule type="expression" dxfId="41" priority="1">
      <formula>AND($T17&gt;100.5,$Z17&gt;2)</formula>
    </cfRule>
  </conditionalFormatting>
  <hyperlinks>
    <hyperlink ref="J8:U8" r:id="rId1" tooltip="CACI Copyrights" display="http://www.caci.co.uk/copyrightnotices.pdf" xr:uid="{9CD94754-9B0A-4FE4-9129-5DABBB7C7794}"/>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Check Box 1">
              <controlPr defaultSize="0" autoFill="0" autoLine="0" autoPict="0">
                <anchor moveWithCells="1">
                  <from>
                    <xdr:col>17</xdr:col>
                    <xdr:colOff>142875</xdr:colOff>
                    <xdr:row>9</xdr:row>
                    <xdr:rowOff>104775</xdr:rowOff>
                  </from>
                  <to>
                    <xdr:col>20</xdr:col>
                    <xdr:colOff>47625</xdr:colOff>
                    <xdr:row>11</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40941-91FD-4011-91FF-0AE013E21074}">
  <sheetPr>
    <tabColor rgb="FF1C8F83"/>
    <pageSetUpPr fitToPage="1"/>
  </sheetPr>
  <dimension ref="A1:AA65"/>
  <sheetViews>
    <sheetView showGridLines="0" showRowColHeaders="0" zoomScaleNormal="100" workbookViewId="0"/>
  </sheetViews>
  <sheetFormatPr defaultColWidth="9.140625" defaultRowHeight="12.75" customHeight="1" x14ac:dyDescent="0.25"/>
  <cols>
    <col min="1" max="1" width="9.140625" style="172"/>
    <col min="2" max="2" width="0.85546875" style="172" customWidth="1"/>
    <col min="3" max="3" width="3.42578125" style="82" customWidth="1"/>
    <col min="4" max="4" width="6.28515625" style="82" customWidth="1"/>
    <col min="5" max="5" width="12.5703125" style="82" customWidth="1"/>
    <col min="6" max="6" width="9.85546875" style="82" customWidth="1"/>
    <col min="7" max="7" width="7.42578125" style="82" customWidth="1"/>
    <col min="8" max="8" width="9.140625" style="82" customWidth="1"/>
    <col min="9" max="9" width="12.5703125" style="82" customWidth="1"/>
    <col min="10" max="10" width="12.28515625" style="82" customWidth="1"/>
    <col min="11" max="11" width="12.7109375" style="82" customWidth="1"/>
    <col min="12" max="12" width="10.7109375" style="82" customWidth="1"/>
    <col min="13" max="13" width="12.7109375" style="82" customWidth="1"/>
    <col min="14" max="14" width="2.140625" style="82" customWidth="1"/>
    <col min="15" max="15" width="5.28515625" style="172" hidden="1" customWidth="1"/>
    <col min="16" max="16" width="8.28515625" style="172" customWidth="1"/>
    <col min="17" max="18" width="12.7109375" style="82" customWidth="1"/>
    <col min="19" max="19" width="10.140625" style="223" customWidth="1"/>
    <col min="20" max="22" width="7.7109375" style="82" customWidth="1"/>
    <col min="23" max="23" width="3.42578125" style="82" customWidth="1"/>
    <col min="24" max="24" width="0.85546875" style="94" customWidth="1"/>
    <col min="25" max="25" width="16.85546875" style="172" hidden="1" customWidth="1"/>
    <col min="26" max="26" width="5.42578125" style="172" hidden="1" customWidth="1"/>
    <col min="27" max="27" width="3.85546875" style="172" customWidth="1"/>
    <col min="28" max="16384" width="9.140625" style="172"/>
  </cols>
  <sheetData>
    <row r="1" spans="1:26" ht="3" customHeight="1" x14ac:dyDescent="0.25">
      <c r="B1" s="173"/>
      <c r="C1" s="174"/>
      <c r="D1" s="174"/>
      <c r="E1" s="174"/>
      <c r="F1" s="174"/>
      <c r="G1" s="174"/>
      <c r="H1" s="174"/>
      <c r="I1" s="174"/>
      <c r="J1" s="174"/>
      <c r="K1" s="174"/>
      <c r="L1" s="174"/>
      <c r="M1" s="174"/>
      <c r="N1" s="174"/>
      <c r="O1" s="175"/>
      <c r="P1" s="175"/>
      <c r="Q1" s="174"/>
      <c r="R1" s="174"/>
      <c r="S1" s="176"/>
      <c r="T1" s="174"/>
      <c r="U1" s="174"/>
      <c r="V1" s="174"/>
      <c r="W1" s="174"/>
      <c r="X1" s="5"/>
    </row>
    <row r="2" spans="1:26" s="55" customFormat="1" ht="15" customHeight="1" x14ac:dyDescent="0.25">
      <c r="A2" s="172"/>
      <c r="B2" s="177"/>
      <c r="C2" s="178"/>
      <c r="D2" s="178"/>
      <c r="E2" s="178"/>
      <c r="F2" s="178"/>
      <c r="G2" s="178"/>
      <c r="H2" s="178"/>
      <c r="I2" s="178"/>
      <c r="J2" s="178"/>
      <c r="K2" s="178"/>
      <c r="L2" s="178"/>
      <c r="M2" s="178"/>
      <c r="N2" s="178"/>
      <c r="O2" s="179"/>
      <c r="P2" s="179"/>
      <c r="Q2" s="178"/>
      <c r="R2" s="178"/>
      <c r="S2" s="180"/>
      <c r="T2" s="178"/>
      <c r="U2" s="178"/>
      <c r="V2" s="178"/>
      <c r="W2" s="178"/>
      <c r="X2" s="5"/>
    </row>
    <row r="3" spans="1:26" s="55" customFormat="1" ht="15" customHeight="1" x14ac:dyDescent="0.25">
      <c r="A3" s="172"/>
      <c r="B3" s="177"/>
      <c r="C3" s="178"/>
      <c r="D3" s="178"/>
      <c r="E3" s="178"/>
      <c r="F3" s="178"/>
      <c r="G3" s="178"/>
      <c r="H3" s="178"/>
      <c r="I3" s="178"/>
      <c r="J3" s="178"/>
      <c r="K3" s="178"/>
      <c r="L3" s="178"/>
      <c r="M3" s="178"/>
      <c r="N3" s="178"/>
      <c r="O3" s="179"/>
      <c r="P3" s="179"/>
      <c r="Q3" s="178"/>
      <c r="R3" s="178"/>
      <c r="S3" s="180"/>
      <c r="T3" s="178"/>
      <c r="U3" s="178"/>
      <c r="V3" s="178"/>
      <c r="W3" s="178"/>
      <c r="X3" s="5"/>
    </row>
    <row r="4" spans="1:26" s="55" customFormat="1" ht="15" customHeight="1" x14ac:dyDescent="0.25">
      <c r="A4" s="172"/>
      <c r="B4" s="177"/>
      <c r="C4" s="178"/>
      <c r="D4" s="178"/>
      <c r="E4" s="178"/>
      <c r="F4" s="178"/>
      <c r="G4" s="178"/>
      <c r="H4" s="178"/>
      <c r="I4" s="178"/>
      <c r="J4" s="178"/>
      <c r="K4" s="178"/>
      <c r="L4" s="178"/>
      <c r="M4" s="178"/>
      <c r="N4" s="178"/>
      <c r="O4" s="179"/>
      <c r="P4" s="179"/>
      <c r="Q4" s="178"/>
      <c r="R4" s="178"/>
      <c r="S4" s="180"/>
      <c r="T4" s="178"/>
      <c r="U4" s="178"/>
      <c r="V4" s="178"/>
      <c r="W4" s="178"/>
      <c r="X4" s="5"/>
    </row>
    <row r="5" spans="1:26" s="183" customFormat="1" ht="9" customHeight="1" x14ac:dyDescent="0.25">
      <c r="A5" s="172"/>
      <c r="B5" s="177"/>
      <c r="C5" s="181"/>
      <c r="D5" s="182" t="s">
        <v>56</v>
      </c>
      <c r="E5" s="182"/>
      <c r="F5" s="182"/>
      <c r="G5" s="182"/>
      <c r="H5" s="182"/>
      <c r="I5" s="182"/>
      <c r="J5" s="182"/>
      <c r="K5" s="182"/>
      <c r="L5" s="182"/>
      <c r="M5" s="182"/>
      <c r="N5" s="182"/>
      <c r="O5" s="182"/>
      <c r="P5" s="182"/>
      <c r="Q5" s="182"/>
      <c r="R5" s="182"/>
      <c r="S5" s="182"/>
      <c r="T5" s="182"/>
      <c r="U5" s="182"/>
      <c r="V5" s="182"/>
      <c r="W5" s="182"/>
      <c r="X5" s="14"/>
    </row>
    <row r="6" spans="1:26" s="183" customFormat="1" ht="6" customHeight="1" x14ac:dyDescent="0.25">
      <c r="A6" s="172"/>
      <c r="B6" s="177"/>
      <c r="C6" s="181"/>
      <c r="D6" s="182"/>
      <c r="E6" s="182"/>
      <c r="F6" s="182"/>
      <c r="G6" s="182"/>
      <c r="H6" s="182"/>
      <c r="I6" s="182"/>
      <c r="J6" s="182"/>
      <c r="K6" s="182"/>
      <c r="L6" s="182"/>
      <c r="M6" s="182"/>
      <c r="N6" s="182"/>
      <c r="O6" s="182"/>
      <c r="P6" s="182"/>
      <c r="Q6" s="182"/>
      <c r="R6" s="182"/>
      <c r="S6" s="182"/>
      <c r="T6" s="182"/>
      <c r="U6" s="182"/>
      <c r="V6" s="182"/>
      <c r="W6" s="182"/>
      <c r="X6" s="5"/>
    </row>
    <row r="7" spans="1:26" s="183" customFormat="1" ht="15" customHeight="1" x14ac:dyDescent="0.25">
      <c r="A7" s="172"/>
      <c r="B7" s="177"/>
      <c r="C7" s="181"/>
      <c r="D7" s="184"/>
      <c r="E7" s="184"/>
      <c r="F7" s="184"/>
      <c r="G7" s="184"/>
      <c r="H7" s="184"/>
      <c r="I7" s="184"/>
      <c r="J7" s="184"/>
      <c r="K7" s="184"/>
      <c r="L7" s="184"/>
      <c r="M7" s="184"/>
      <c r="N7" s="184"/>
      <c r="O7" s="184"/>
      <c r="P7" s="184"/>
      <c r="Q7" s="184"/>
      <c r="R7" s="184"/>
      <c r="S7" s="184"/>
      <c r="T7" s="184"/>
      <c r="U7" s="184"/>
      <c r="V7" s="184"/>
      <c r="W7" s="184"/>
      <c r="X7" s="5"/>
    </row>
    <row r="8" spans="1:26" s="183" customFormat="1" ht="12" customHeight="1" x14ac:dyDescent="0.4">
      <c r="A8" s="172"/>
      <c r="B8" s="177"/>
      <c r="C8" s="181"/>
      <c r="D8" s="185"/>
      <c r="E8" s="185"/>
      <c r="F8" s="185"/>
      <c r="G8" s="185"/>
      <c r="H8" s="185"/>
      <c r="I8" s="181"/>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9"/>
      <c r="W8" s="19"/>
      <c r="X8" s="186"/>
    </row>
    <row r="9" spans="1:26" s="55" customFormat="1" ht="9" customHeight="1" x14ac:dyDescent="0.25">
      <c r="A9" s="172"/>
      <c r="B9" s="177"/>
      <c r="C9" s="56"/>
      <c r="D9" s="187"/>
      <c r="E9" s="187"/>
      <c r="F9" s="56"/>
      <c r="G9" s="56"/>
      <c r="H9" s="56"/>
      <c r="I9" s="56"/>
      <c r="J9" s="56"/>
      <c r="K9" s="56"/>
      <c r="L9" s="56"/>
      <c r="M9" s="56"/>
      <c r="N9" s="56"/>
      <c r="O9" s="188"/>
      <c r="P9" s="188"/>
      <c r="Q9" s="56"/>
      <c r="R9" s="56"/>
      <c r="S9" s="189"/>
      <c r="T9" s="56"/>
      <c r="U9" s="56"/>
      <c r="V9" s="56"/>
      <c r="W9" s="56"/>
      <c r="X9" s="24"/>
    </row>
    <row r="10" spans="1:26" s="55" customFormat="1" ht="12.75" customHeight="1" x14ac:dyDescent="0.25">
      <c r="A10" s="172"/>
      <c r="B10" s="177"/>
      <c r="C10" s="56"/>
      <c r="D10" s="25" t="s">
        <v>1</v>
      </c>
      <c r="E10" s="26" t="str">
        <f>IF(ISBLANK(PROFILE_DESC)=TRUE,"",PROFILE_DESC)</f>
        <v>Tarvin &amp; Kelsall Ward population</v>
      </c>
      <c r="F10" s="27"/>
      <c r="G10" s="102"/>
      <c r="H10" s="102"/>
      <c r="I10" s="102"/>
      <c r="J10" s="102"/>
      <c r="K10" s="102"/>
      <c r="L10" s="102"/>
      <c r="M10" s="102"/>
      <c r="N10" s="102"/>
      <c r="O10" s="102"/>
      <c r="P10" s="102"/>
      <c r="Q10" s="190"/>
      <c r="R10" s="30"/>
      <c r="S10" s="30"/>
      <c r="T10" s="30"/>
      <c r="U10" s="30"/>
      <c r="V10" s="30"/>
      <c r="W10" s="187"/>
      <c r="X10" s="5"/>
    </row>
    <row r="11" spans="1:26" s="55" customFormat="1" ht="13.5" customHeight="1" x14ac:dyDescent="0.25">
      <c r="A11" s="172"/>
      <c r="B11" s="177"/>
      <c r="C11" s="56"/>
      <c r="D11" s="32" t="s">
        <v>2</v>
      </c>
      <c r="E11" s="33" t="str">
        <f>IF(ISBLANK(BASE_PROFILE_DESC)=TRUE,"",BASE_PROFILE_DESC)</f>
        <v>Cheshire West and Chester population</v>
      </c>
      <c r="F11" s="34"/>
      <c r="G11" s="104"/>
      <c r="H11" s="104"/>
      <c r="I11" s="104"/>
      <c r="J11" s="104"/>
      <c r="K11" s="104"/>
      <c r="L11" s="104"/>
      <c r="M11" s="104"/>
      <c r="N11" s="104"/>
      <c r="O11" s="104"/>
      <c r="P11" s="104"/>
      <c r="Q11" s="191"/>
      <c r="R11" s="31"/>
      <c r="S11" s="31"/>
      <c r="T11" s="31"/>
      <c r="U11" s="31"/>
      <c r="V11" s="31"/>
      <c r="W11" s="187"/>
      <c r="X11" s="36"/>
    </row>
    <row r="12" spans="1:26" s="55" customFormat="1" ht="12" customHeight="1" x14ac:dyDescent="0.25">
      <c r="A12" s="172"/>
      <c r="B12" s="177"/>
      <c r="C12" s="56"/>
      <c r="D12" s="37"/>
      <c r="E12" s="38"/>
      <c r="F12" s="38"/>
      <c r="G12" s="37"/>
      <c r="H12" s="37"/>
      <c r="I12" s="37"/>
      <c r="J12" s="37"/>
      <c r="K12" s="37"/>
      <c r="L12" s="37"/>
      <c r="M12" s="37"/>
      <c r="N12" s="37"/>
      <c r="O12" s="37"/>
      <c r="P12" s="37"/>
      <c r="Q12" s="187"/>
      <c r="R12" s="39"/>
      <c r="S12" s="39"/>
      <c r="T12" s="39"/>
      <c r="U12" s="39"/>
      <c r="V12" s="39"/>
      <c r="W12" s="187"/>
      <c r="X12" s="36"/>
    </row>
    <row r="13" spans="1:26" s="55" customFormat="1" ht="14.1" customHeight="1" x14ac:dyDescent="0.3">
      <c r="A13" s="172"/>
      <c r="B13" s="177"/>
      <c r="C13" s="56"/>
      <c r="D13" s="192" t="s">
        <v>57</v>
      </c>
      <c r="E13" s="192"/>
      <c r="F13" s="193" t="s">
        <v>58</v>
      </c>
      <c r="G13" s="193" t="str">
        <f t="shared" ref="G13:M13" si="0">IF(OR(F13="", F13=0), "", F13)</f>
        <v>Population</v>
      </c>
      <c r="H13" s="193" t="str">
        <f t="shared" si="0"/>
        <v>Population</v>
      </c>
      <c r="I13" s="193" t="str">
        <f t="shared" si="0"/>
        <v>Population</v>
      </c>
      <c r="J13" s="193" t="str">
        <f t="shared" si="0"/>
        <v>Population</v>
      </c>
      <c r="K13" s="193" t="str">
        <f t="shared" si="0"/>
        <v>Population</v>
      </c>
      <c r="L13" s="193" t="str">
        <f t="shared" si="0"/>
        <v>Population</v>
      </c>
      <c r="M13" s="193" t="str">
        <f t="shared" si="0"/>
        <v>Population</v>
      </c>
      <c r="N13" s="194" t="s">
        <v>59</v>
      </c>
      <c r="O13" s="195"/>
      <c r="P13" s="188"/>
      <c r="Q13" s="188"/>
      <c r="R13" s="188"/>
      <c r="S13" s="188"/>
      <c r="T13" s="188"/>
      <c r="U13" s="188"/>
      <c r="V13" s="188"/>
      <c r="W13" s="39"/>
      <c r="X13" s="5"/>
    </row>
    <row r="14" spans="1:26" s="55" customFormat="1" ht="12" customHeight="1" x14ac:dyDescent="0.25">
      <c r="A14" s="172"/>
      <c r="B14" s="177"/>
      <c r="C14" s="56"/>
      <c r="D14" s="196"/>
      <c r="E14" s="197"/>
      <c r="F14" s="198"/>
      <c r="G14" s="198"/>
      <c r="H14" s="198"/>
      <c r="I14" s="198"/>
      <c r="J14" s="198"/>
      <c r="K14" s="198"/>
      <c r="L14" s="198"/>
      <c r="M14" s="198"/>
      <c r="N14" s="31"/>
      <c r="O14" s="199"/>
      <c r="P14" s="199"/>
      <c r="Q14" s="31"/>
      <c r="R14" s="188"/>
      <c r="S14" s="188"/>
      <c r="T14" s="188"/>
      <c r="U14" s="188"/>
      <c r="V14" s="188"/>
      <c r="W14" s="39"/>
      <c r="X14" s="5"/>
    </row>
    <row r="15" spans="1:26" s="55" customFormat="1" ht="14.1" customHeight="1" x14ac:dyDescent="0.3">
      <c r="A15" s="172"/>
      <c r="B15" s="177"/>
      <c r="C15" s="56"/>
      <c r="D15" s="192" t="s">
        <v>60</v>
      </c>
      <c r="E15" s="192"/>
      <c r="F15" s="200" t="s">
        <v>61</v>
      </c>
      <c r="G15" s="200"/>
      <c r="H15" s="200"/>
      <c r="I15" s="200"/>
      <c r="J15" s="200"/>
      <c r="K15" s="200"/>
      <c r="L15" s="200"/>
      <c r="M15" s="200"/>
      <c r="N15" s="194" t="s">
        <v>59</v>
      </c>
      <c r="O15" s="195"/>
      <c r="P15" s="201"/>
      <c r="Q15" s="202"/>
      <c r="R15" s="51"/>
      <c r="S15" s="51"/>
      <c r="T15" s="31"/>
      <c r="U15" s="31"/>
      <c r="V15" s="31"/>
      <c r="W15" s="187"/>
      <c r="X15" s="5"/>
      <c r="Z15" s="11"/>
    </row>
    <row r="16" spans="1:26" s="55" customFormat="1" ht="12" customHeight="1" x14ac:dyDescent="0.25">
      <c r="A16" s="203" t="s">
        <v>62</v>
      </c>
      <c r="B16" s="177"/>
      <c r="C16" s="188"/>
      <c r="D16" s="39"/>
      <c r="E16" s="39"/>
      <c r="F16" s="39"/>
      <c r="G16" s="39"/>
      <c r="H16" s="39"/>
      <c r="I16" s="39"/>
      <c r="J16" s="39"/>
      <c r="K16" s="39"/>
      <c r="L16" s="39"/>
      <c r="M16" s="39"/>
      <c r="N16" s="39"/>
      <c r="O16" s="204"/>
      <c r="P16" s="204"/>
      <c r="Q16" s="39"/>
      <c r="R16" s="39"/>
      <c r="S16" s="39"/>
      <c r="T16" s="39"/>
      <c r="U16" s="39"/>
      <c r="V16" s="39"/>
      <c r="W16" s="187"/>
      <c r="X16" s="5"/>
      <c r="Z16" s="11"/>
    </row>
    <row r="17" spans="1:27" s="55" customFormat="1" ht="12" customHeight="1" x14ac:dyDescent="0.25">
      <c r="A17" s="203" t="s">
        <v>26</v>
      </c>
      <c r="B17" s="177"/>
      <c r="C17" s="188"/>
      <c r="D17" s="41" t="s">
        <v>63</v>
      </c>
      <c r="E17" s="41"/>
      <c r="F17" s="41"/>
      <c r="G17" s="41"/>
      <c r="H17" s="41"/>
      <c r="I17" s="41"/>
      <c r="J17" s="205" t="s">
        <v>4</v>
      </c>
      <c r="K17" s="205"/>
      <c r="L17" s="205" t="s">
        <v>10</v>
      </c>
      <c r="M17" s="205"/>
      <c r="N17" s="206"/>
      <c r="O17" s="206"/>
      <c r="P17" s="206">
        <v>0</v>
      </c>
      <c r="Q17" s="206">
        <v>100</v>
      </c>
      <c r="R17" s="206">
        <v>200</v>
      </c>
      <c r="S17" s="206"/>
      <c r="T17" s="207"/>
      <c r="U17" s="208"/>
      <c r="V17" s="209"/>
      <c r="W17" s="187"/>
      <c r="X17" s="65"/>
      <c r="Y17" s="40"/>
      <c r="Z17" s="11"/>
      <c r="AA17" s="40"/>
    </row>
    <row r="18" spans="1:27" s="55" customFormat="1" ht="12" customHeight="1" x14ac:dyDescent="0.25">
      <c r="A18" s="203" t="s">
        <v>27</v>
      </c>
      <c r="B18" s="177"/>
      <c r="C18" s="188"/>
      <c r="D18" s="41"/>
      <c r="E18" s="41"/>
      <c r="F18" s="41"/>
      <c r="G18" s="41"/>
      <c r="H18" s="41"/>
      <c r="I18" s="41"/>
      <c r="J18" s="205"/>
      <c r="K18" s="205"/>
      <c r="L18" s="205"/>
      <c r="M18" s="205"/>
      <c r="N18" s="206"/>
      <c r="O18" s="206"/>
      <c r="P18" s="206"/>
      <c r="Q18" s="206"/>
      <c r="R18" s="206"/>
      <c r="S18" s="206"/>
      <c r="T18" s="207"/>
      <c r="U18" s="208"/>
      <c r="V18" s="209"/>
      <c r="W18" s="187"/>
      <c r="X18" s="66"/>
      <c r="Y18" s="40"/>
      <c r="Z18" s="1">
        <f>IF(L18="",100,L18)</f>
        <v>100</v>
      </c>
      <c r="AA18" s="40"/>
    </row>
    <row r="19" spans="1:27" s="55" customFormat="1" ht="8.25" customHeight="1" x14ac:dyDescent="0.25">
      <c r="A19" s="203" t="s">
        <v>28</v>
      </c>
      <c r="B19" s="177"/>
      <c r="C19" s="188"/>
      <c r="D19" s="39"/>
      <c r="E19" s="39"/>
      <c r="F19" s="39"/>
      <c r="G19" s="39"/>
      <c r="H19" s="39"/>
      <c r="I19" s="39"/>
      <c r="J19" s="39"/>
      <c r="K19" s="39"/>
      <c r="L19" s="39"/>
      <c r="M19" s="39"/>
      <c r="N19" s="39"/>
      <c r="O19" s="204"/>
      <c r="P19" s="204"/>
      <c r="Q19" s="39"/>
      <c r="R19" s="39"/>
      <c r="S19" s="39"/>
      <c r="T19" s="39"/>
      <c r="U19" s="39"/>
      <c r="V19" s="39"/>
      <c r="W19" s="187"/>
      <c r="X19" s="66"/>
      <c r="Y19" s="40"/>
      <c r="Z19" s="1">
        <f>IF(L19="",100,L19)</f>
        <v>100</v>
      </c>
      <c r="AA19" s="40"/>
    </row>
    <row r="20" spans="1:27" ht="14.85" customHeight="1" x14ac:dyDescent="0.25">
      <c r="A20" s="203" t="s">
        <v>29</v>
      </c>
      <c r="B20" s="173"/>
      <c r="C20" s="210"/>
      <c r="D20" s="78" t="str">
        <f>IF('Wellbeing Acorn Knowledge Group'!$AX$3=0,'Wellbeing Acorn Knowledge Group'!AX6,'Wellbeing Acorn Knowledge Group'!AX36)</f>
        <v>Age 0 - 4</v>
      </c>
      <c r="E20" s="68"/>
      <c r="F20" s="68"/>
      <c r="G20" s="68"/>
      <c r="H20" s="211"/>
      <c r="I20" s="78"/>
      <c r="J20" s="212">
        <f>IF('Wellbeing Acorn Knowledge Group'!$AX$3='Wellbeing Acorn Knowledge Group'!BF150,'Wellbeing Acorn Knowledge Group'!AY6,'Wellbeing Acorn Knowledge Group'!AY36)</f>
        <v>4.7152140212169895E-2</v>
      </c>
      <c r="K20" s="212"/>
      <c r="L20" s="213">
        <f>IF('Wellbeing Acorn Knowledge Group'!$AX$3=0,'Wellbeing Acorn Knowledge Group'!AZ6,'Wellbeing Acorn Knowledge Group'!AZ36)</f>
        <v>94.930118277574991</v>
      </c>
      <c r="M20" s="213"/>
      <c r="N20" s="214"/>
      <c r="O20" s="214"/>
      <c r="P20" s="214"/>
      <c r="Q20" s="214"/>
      <c r="R20" s="78"/>
      <c r="S20" s="78"/>
      <c r="T20" s="78"/>
      <c r="U20" s="72"/>
      <c r="V20" s="72"/>
      <c r="W20" s="187"/>
      <c r="X20" s="66"/>
      <c r="Y20" s="84"/>
      <c r="Z20" s="1">
        <f>IF(L20="",100,L20)</f>
        <v>94.930118277574991</v>
      </c>
      <c r="AA20" s="82"/>
    </row>
    <row r="21" spans="1:27" ht="14.85" customHeight="1" x14ac:dyDescent="0.25">
      <c r="A21" s="203" t="s">
        <v>30</v>
      </c>
      <c r="B21" s="173"/>
      <c r="C21" s="210"/>
      <c r="D21" s="78" t="str">
        <f>IF('Wellbeing Acorn Knowledge Group'!$AX$3=0,'Wellbeing Acorn Knowledge Group'!AX7,'Wellbeing Acorn Knowledge Group'!AX37)</f>
        <v>Age 5 - 17</v>
      </c>
      <c r="E21" s="78"/>
      <c r="F21" s="78"/>
      <c r="G21" s="68"/>
      <c r="H21" s="211"/>
      <c r="I21" s="78"/>
      <c r="J21" s="212">
        <f>IF('Wellbeing Acorn Knowledge Group'!$AX$3=0,'Wellbeing Acorn Knowledge Group'!AY7,'Wellbeing Acorn Knowledge Group'!AY37)</f>
        <v>0.14805132788000805</v>
      </c>
      <c r="K21" s="212"/>
      <c r="L21" s="213">
        <f>IF('Wellbeing Acorn Knowledge Group'!$AX$3=0,'Wellbeing Acorn Knowledge Group'!AZ7,'Wellbeing Acorn Knowledge Group'!AZ37)</f>
        <v>98.515708738784326</v>
      </c>
      <c r="M21" s="213"/>
      <c r="N21" s="214"/>
      <c r="O21" s="214"/>
      <c r="P21" s="214"/>
      <c r="Q21" s="214"/>
      <c r="R21" s="78"/>
      <c r="S21" s="78"/>
      <c r="T21" s="78"/>
      <c r="U21" s="72"/>
      <c r="V21" s="72"/>
      <c r="W21" s="187"/>
      <c r="X21" s="66"/>
      <c r="Y21" s="84"/>
      <c r="Z21" s="1">
        <f>IF(L21="",100,L21)</f>
        <v>98.515708738784326</v>
      </c>
      <c r="AA21" s="82"/>
    </row>
    <row r="22" spans="1:27" ht="14.85" customHeight="1" x14ac:dyDescent="0.25">
      <c r="A22" s="203" t="s">
        <v>31</v>
      </c>
      <c r="B22" s="173"/>
      <c r="C22" s="210"/>
      <c r="D22" s="78" t="str">
        <f>IF('Wellbeing Acorn Knowledge Group'!$AX$3=0,'Wellbeing Acorn Knowledge Group'!AX8,'Wellbeing Acorn Knowledge Group'!AX38)</f>
        <v>Age 18 - 24</v>
      </c>
      <c r="E22" s="78"/>
      <c r="F22" s="78"/>
      <c r="G22" s="68"/>
      <c r="H22" s="211"/>
      <c r="I22" s="78"/>
      <c r="J22" s="212">
        <f>IF('Wellbeing Acorn Knowledge Group'!$AX$3=0,'Wellbeing Acorn Knowledge Group'!AY8,'Wellbeing Acorn Knowledge Group'!AY38)</f>
        <v>7.2325585472637802E-2</v>
      </c>
      <c r="K22" s="212"/>
      <c r="L22" s="213">
        <f>IF('Wellbeing Acorn Knowledge Group'!$AX$3=0,'Wellbeing Acorn Knowledge Group'!AZ8,'Wellbeing Acorn Knowledge Group'!AZ38)</f>
        <v>88.194565979559385</v>
      </c>
      <c r="M22" s="213"/>
      <c r="N22" s="214"/>
      <c r="O22" s="214"/>
      <c r="P22" s="214"/>
      <c r="Q22" s="214"/>
      <c r="R22" s="78"/>
      <c r="S22" s="78"/>
      <c r="T22" s="78"/>
      <c r="U22" s="72"/>
      <c r="V22" s="72"/>
      <c r="W22" s="187"/>
      <c r="X22" s="66"/>
      <c r="Y22" s="84"/>
      <c r="Z22" s="1">
        <f>IF(L22="",100,L22)</f>
        <v>88.194565979559385</v>
      </c>
      <c r="AA22" s="82"/>
    </row>
    <row r="23" spans="1:27" ht="14.85" customHeight="1" x14ac:dyDescent="0.25">
      <c r="A23" s="203" t="s">
        <v>32</v>
      </c>
      <c r="B23" s="173"/>
      <c r="C23" s="210"/>
      <c r="D23" s="78" t="str">
        <f>IF('Wellbeing Acorn Knowledge Group'!$AX$3=0,'Wellbeing Acorn Knowledge Group'!AX9,'Wellbeing Acorn Knowledge Group'!AX39)</f>
        <v>Age 25 - 34</v>
      </c>
      <c r="E23" s="78"/>
      <c r="F23" s="78"/>
      <c r="G23" s="68"/>
      <c r="H23" s="211"/>
      <c r="I23" s="78"/>
      <c r="J23" s="212">
        <f>IF('Wellbeing Acorn Knowledge Group'!$AX$3=0,'Wellbeing Acorn Knowledge Group'!AY9,'Wellbeing Acorn Knowledge Group'!AY39)</f>
        <v>0.12143859825243498</v>
      </c>
      <c r="K23" s="212"/>
      <c r="L23" s="213">
        <f>IF('Wellbeing Acorn Knowledge Group'!$AX$3=0,'Wellbeing Acorn Knowledge Group'!AZ9,'Wellbeing Acorn Knowledge Group'!AZ39)</f>
        <v>91.61321885716653</v>
      </c>
      <c r="M23" s="213"/>
      <c r="N23" s="214"/>
      <c r="O23" s="214"/>
      <c r="P23" s="214"/>
      <c r="Q23" s="214"/>
      <c r="R23" s="78"/>
      <c r="S23" s="78"/>
      <c r="T23" s="78"/>
      <c r="U23" s="72"/>
      <c r="V23" s="72"/>
      <c r="W23" s="187"/>
      <c r="X23" s="66"/>
      <c r="Y23" s="84"/>
      <c r="Z23" s="1">
        <f t="shared" ref="Z23:Z65" si="1">IF(L23="",100,L23)</f>
        <v>91.61321885716653</v>
      </c>
      <c r="AA23" s="82"/>
    </row>
    <row r="24" spans="1:27" ht="14.85" customHeight="1" x14ac:dyDescent="0.25">
      <c r="A24" s="203" t="s">
        <v>33</v>
      </c>
      <c r="B24" s="173"/>
      <c r="C24" s="210"/>
      <c r="D24" s="78" t="str">
        <f>IF('Wellbeing Acorn Knowledge Group'!$AX$3=0,'Wellbeing Acorn Knowledge Group'!AX10,'Wellbeing Acorn Knowledge Group'!AX40)</f>
        <v>Age 35 - 49</v>
      </c>
      <c r="E24" s="78"/>
      <c r="F24" s="78"/>
      <c r="G24" s="68"/>
      <c r="H24" s="211"/>
      <c r="I24" s="78"/>
      <c r="J24" s="212">
        <f>IF('Wellbeing Acorn Knowledge Group'!$AX$3=0,'Wellbeing Acorn Knowledge Group'!AY10,'Wellbeing Acorn Knowledge Group'!AY40)</f>
        <v>0.19578001213194096</v>
      </c>
      <c r="K24" s="212"/>
      <c r="L24" s="213">
        <f>IF('Wellbeing Acorn Knowledge Group'!$AX$3=0,'Wellbeing Acorn Knowledge Group'!AZ10,'Wellbeing Acorn Knowledge Group'!AZ40)</f>
        <v>100.51371509938826</v>
      </c>
      <c r="M24" s="213"/>
      <c r="N24" s="214"/>
      <c r="O24" s="214"/>
      <c r="P24" s="214"/>
      <c r="Q24" s="214"/>
      <c r="R24" s="78"/>
      <c r="S24" s="78"/>
      <c r="T24" s="78"/>
      <c r="U24" s="72"/>
      <c r="V24" s="72"/>
      <c r="W24" s="187"/>
      <c r="X24" s="66"/>
      <c r="Y24" s="84"/>
      <c r="Z24" s="1">
        <f t="shared" si="1"/>
        <v>100.51371509938826</v>
      </c>
      <c r="AA24" s="82"/>
    </row>
    <row r="25" spans="1:27" ht="14.85" customHeight="1" x14ac:dyDescent="0.25">
      <c r="A25" s="203" t="s">
        <v>34</v>
      </c>
      <c r="B25" s="173"/>
      <c r="C25" s="210"/>
      <c r="D25" s="78" t="str">
        <f>IF('Wellbeing Acorn Knowledge Group'!$AX$3=0,'Wellbeing Acorn Knowledge Group'!AX11,'Wellbeing Acorn Knowledge Group'!AX41)</f>
        <v>Age 50 - 64</v>
      </c>
      <c r="E25" s="78"/>
      <c r="F25" s="78"/>
      <c r="G25" s="68"/>
      <c r="H25" s="211"/>
      <c r="I25" s="78"/>
      <c r="J25" s="212">
        <f>IF('Wellbeing Acorn Knowledge Group'!$AX$3=0,'Wellbeing Acorn Knowledge Group'!AY11,'Wellbeing Acorn Knowledge Group'!AY41)</f>
        <v>0.20537227257355156</v>
      </c>
      <c r="K25" s="212"/>
      <c r="L25" s="213">
        <f>IF('Wellbeing Acorn Knowledge Group'!$AX$3=0,'Wellbeing Acorn Knowledge Group'!AZ11,'Wellbeing Acorn Knowledge Group'!AZ41)</f>
        <v>105.92238921855406</v>
      </c>
      <c r="M25" s="213"/>
      <c r="N25" s="214"/>
      <c r="O25" s="214"/>
      <c r="P25" s="214"/>
      <c r="Q25" s="214"/>
      <c r="R25" s="78"/>
      <c r="S25" s="78"/>
      <c r="T25" s="78"/>
      <c r="U25" s="72"/>
      <c r="V25" s="72"/>
      <c r="W25" s="187"/>
      <c r="X25" s="66"/>
      <c r="Y25" s="84"/>
      <c r="Z25" s="1">
        <f t="shared" si="1"/>
        <v>105.92238921855406</v>
      </c>
      <c r="AA25" s="82"/>
    </row>
    <row r="26" spans="1:27" ht="14.85" customHeight="1" x14ac:dyDescent="0.25">
      <c r="A26" s="203" t="s">
        <v>35</v>
      </c>
      <c r="B26" s="173"/>
      <c r="C26" s="210"/>
      <c r="D26" s="78" t="str">
        <f>IF('Wellbeing Acorn Knowledge Group'!$AX$3=0,'Wellbeing Acorn Knowledge Group'!AX12,'Wellbeing Acorn Knowledge Group'!AX42)</f>
        <v>Age 65 - 74</v>
      </c>
      <c r="E26" s="78"/>
      <c r="F26" s="78"/>
      <c r="G26" s="68"/>
      <c r="H26" s="211"/>
      <c r="I26" s="78"/>
      <c r="J26" s="212">
        <f>IF('Wellbeing Acorn Knowledge Group'!$AX$3=0,'Wellbeing Acorn Knowledge Group'!AY12,'Wellbeing Acorn Knowledge Group'!AY42)</f>
        <v>0.10657869488512901</v>
      </c>
      <c r="K26" s="212"/>
      <c r="L26" s="213">
        <f>IF('Wellbeing Acorn Knowledge Group'!$AX$3=0,'Wellbeing Acorn Knowledge Group'!AZ12,'Wellbeing Acorn Knowledge Group'!AZ42)</f>
        <v>107.15965070923497</v>
      </c>
      <c r="M26" s="213"/>
      <c r="N26" s="214"/>
      <c r="O26" s="214"/>
      <c r="P26" s="214"/>
      <c r="Q26" s="214"/>
      <c r="R26" s="78"/>
      <c r="S26" s="78"/>
      <c r="T26" s="78"/>
      <c r="U26" s="72"/>
      <c r="V26" s="72"/>
      <c r="W26" s="187"/>
      <c r="X26" s="66"/>
      <c r="Y26" s="84"/>
      <c r="Z26" s="1">
        <f t="shared" si="1"/>
        <v>107.15965070923497</v>
      </c>
      <c r="AA26" s="82"/>
    </row>
    <row r="27" spans="1:27" ht="14.85" customHeight="1" x14ac:dyDescent="0.25">
      <c r="A27" s="203" t="s">
        <v>36</v>
      </c>
      <c r="B27" s="173"/>
      <c r="C27" s="210"/>
      <c r="D27" s="78" t="str">
        <f>IF('Wellbeing Acorn Knowledge Group'!$AX$3=0,'Wellbeing Acorn Knowledge Group'!AX13,'Wellbeing Acorn Knowledge Group'!AX43)</f>
        <v>Age 75+</v>
      </c>
      <c r="E27" s="78"/>
      <c r="F27" s="78"/>
      <c r="G27" s="68"/>
      <c r="H27" s="211"/>
      <c r="I27" s="78"/>
      <c r="J27" s="212">
        <f>IF('Wellbeing Acorn Knowledge Group'!$AX$3=0,'Wellbeing Acorn Knowledge Group'!AY13,'Wellbeing Acorn Knowledge Group'!AY43)</f>
        <v>0.10330136861060348</v>
      </c>
      <c r="K27" s="212"/>
      <c r="L27" s="213">
        <f>IF('Wellbeing Acorn Knowledge Group'!$AX$3=0,'Wellbeing Acorn Knowledge Group'!AZ13,'Wellbeing Acorn Knowledge Group'!AZ43)</f>
        <v>106.10419303069401</v>
      </c>
      <c r="M27" s="213"/>
      <c r="N27" s="214"/>
      <c r="O27" s="214"/>
      <c r="P27" s="214"/>
      <c r="Q27" s="214"/>
      <c r="R27" s="78"/>
      <c r="S27" s="78"/>
      <c r="T27" s="78"/>
      <c r="U27" s="72"/>
      <c r="V27" s="72"/>
      <c r="W27" s="187"/>
      <c r="X27" s="66"/>
      <c r="Y27" s="84"/>
      <c r="Z27" s="1">
        <f t="shared" si="1"/>
        <v>106.10419303069401</v>
      </c>
      <c r="AA27" s="82"/>
    </row>
    <row r="28" spans="1:27" ht="14.85" customHeight="1" x14ac:dyDescent="0.25">
      <c r="A28" s="203" t="s">
        <v>37</v>
      </c>
      <c r="B28" s="173"/>
      <c r="C28" s="210"/>
      <c r="D28" s="78" t="str">
        <f>IF('Wellbeing Acorn Knowledge Group'!$AX$3=0,'Wellbeing Acorn Knowledge Group'!AX14,'Wellbeing Acorn Knowledge Group'!AX44)</f>
        <v/>
      </c>
      <c r="E28" s="78"/>
      <c r="F28" s="78"/>
      <c r="G28" s="68"/>
      <c r="H28" s="211"/>
      <c r="I28" s="78"/>
      <c r="J28" s="212" t="str">
        <f>IF('Wellbeing Acorn Knowledge Group'!$AX$3=0,'Wellbeing Acorn Knowledge Group'!AY14,'Wellbeing Acorn Knowledge Group'!AY44)</f>
        <v/>
      </c>
      <c r="K28" s="212"/>
      <c r="L28" s="213" t="str">
        <f>IF('Wellbeing Acorn Knowledge Group'!$AX$3=0,'Wellbeing Acorn Knowledge Group'!AZ14,'Wellbeing Acorn Knowledge Group'!AZ44)</f>
        <v/>
      </c>
      <c r="M28" s="213"/>
      <c r="N28" s="215"/>
      <c r="O28" s="215"/>
      <c r="P28" s="215"/>
      <c r="Q28" s="215"/>
      <c r="R28" s="78"/>
      <c r="S28" s="78"/>
      <c r="T28" s="78"/>
      <c r="U28" s="72"/>
      <c r="V28" s="72"/>
      <c r="W28" s="187"/>
      <c r="X28" s="66"/>
      <c r="Y28" s="84"/>
      <c r="Z28" s="1">
        <f t="shared" si="1"/>
        <v>100</v>
      </c>
      <c r="AA28" s="82"/>
    </row>
    <row r="29" spans="1:27" ht="14.85" customHeight="1" x14ac:dyDescent="0.25">
      <c r="A29" s="203" t="s">
        <v>38</v>
      </c>
      <c r="B29" s="173"/>
      <c r="C29" s="210"/>
      <c r="D29" s="78" t="str">
        <f>IF('Wellbeing Acorn Knowledge Group'!$AX$3=0,'Wellbeing Acorn Knowledge Group'!AX15,'Wellbeing Acorn Knowledge Group'!AX45)</f>
        <v/>
      </c>
      <c r="E29" s="78"/>
      <c r="F29" s="78"/>
      <c r="G29" s="68"/>
      <c r="H29" s="211"/>
      <c r="I29" s="78"/>
      <c r="J29" s="212" t="str">
        <f>IF('Wellbeing Acorn Knowledge Group'!$AX$3=0,'Wellbeing Acorn Knowledge Group'!AY15,'Wellbeing Acorn Knowledge Group'!AY45)</f>
        <v/>
      </c>
      <c r="K29" s="212"/>
      <c r="L29" s="213" t="str">
        <f>IF('Wellbeing Acorn Knowledge Group'!$AX$3=0,'Wellbeing Acorn Knowledge Group'!AZ15,'Wellbeing Acorn Knowledge Group'!AZ45)</f>
        <v/>
      </c>
      <c r="M29" s="213"/>
      <c r="N29" s="215"/>
      <c r="O29" s="215"/>
      <c r="P29" s="215"/>
      <c r="Q29" s="215"/>
      <c r="R29" s="78"/>
      <c r="S29" s="78"/>
      <c r="T29" s="78"/>
      <c r="U29" s="72"/>
      <c r="V29" s="72"/>
      <c r="W29" s="187"/>
      <c r="X29" s="66"/>
      <c r="Y29" s="84"/>
      <c r="Z29" s="1">
        <f t="shared" si="1"/>
        <v>100</v>
      </c>
      <c r="AA29" s="82"/>
    </row>
    <row r="30" spans="1:27" ht="14.85" customHeight="1" x14ac:dyDescent="0.25">
      <c r="A30" s="203" t="s">
        <v>39</v>
      </c>
      <c r="B30" s="173"/>
      <c r="C30" s="210"/>
      <c r="D30" s="78" t="str">
        <f>IF('Wellbeing Acorn Knowledge Group'!$AX$3=0,'Wellbeing Acorn Knowledge Group'!AX16,'Wellbeing Acorn Knowledge Group'!AX46)</f>
        <v/>
      </c>
      <c r="E30" s="78"/>
      <c r="F30" s="78"/>
      <c r="G30" s="68"/>
      <c r="H30" s="211"/>
      <c r="I30" s="78"/>
      <c r="J30" s="212" t="str">
        <f>IF('Wellbeing Acorn Knowledge Group'!$AX$3=0,'Wellbeing Acorn Knowledge Group'!AY16,'Wellbeing Acorn Knowledge Group'!AY46)</f>
        <v/>
      </c>
      <c r="K30" s="212"/>
      <c r="L30" s="213" t="str">
        <f>IF('Wellbeing Acorn Knowledge Group'!$AX$3=0,'Wellbeing Acorn Knowledge Group'!AZ16,'Wellbeing Acorn Knowledge Group'!AZ46)</f>
        <v/>
      </c>
      <c r="M30" s="213"/>
      <c r="N30" s="215"/>
      <c r="O30" s="215"/>
      <c r="P30" s="215"/>
      <c r="Q30" s="215"/>
      <c r="R30" s="78"/>
      <c r="S30" s="78"/>
      <c r="T30" s="78"/>
      <c r="U30" s="72"/>
      <c r="V30" s="72"/>
      <c r="W30" s="187"/>
      <c r="X30" s="66"/>
      <c r="Y30" s="84"/>
      <c r="Z30" s="1">
        <f t="shared" si="1"/>
        <v>100</v>
      </c>
      <c r="AA30" s="82"/>
    </row>
    <row r="31" spans="1:27" ht="14.85" customHeight="1" x14ac:dyDescent="0.25">
      <c r="A31" s="203" t="s">
        <v>40</v>
      </c>
      <c r="B31" s="173"/>
      <c r="C31" s="210"/>
      <c r="D31" s="78" t="str">
        <f>IF('Wellbeing Acorn Knowledge Group'!$AX$3=0,'Wellbeing Acorn Knowledge Group'!AX17,'Wellbeing Acorn Knowledge Group'!AX47)</f>
        <v/>
      </c>
      <c r="E31" s="78"/>
      <c r="F31" s="78"/>
      <c r="G31" s="68"/>
      <c r="H31" s="211"/>
      <c r="I31" s="78"/>
      <c r="J31" s="212" t="str">
        <f>IF('Wellbeing Acorn Knowledge Group'!$AX$3=0,'Wellbeing Acorn Knowledge Group'!AY17,'Wellbeing Acorn Knowledge Group'!AY47)</f>
        <v/>
      </c>
      <c r="K31" s="212"/>
      <c r="L31" s="213" t="str">
        <f>IF('Wellbeing Acorn Knowledge Group'!$AX$3=0,'Wellbeing Acorn Knowledge Group'!AZ17,'Wellbeing Acorn Knowledge Group'!AZ47)</f>
        <v/>
      </c>
      <c r="M31" s="213"/>
      <c r="N31" s="215"/>
      <c r="O31" s="215"/>
      <c r="P31" s="215"/>
      <c r="Q31" s="215"/>
      <c r="R31" s="78"/>
      <c r="S31" s="78"/>
      <c r="T31" s="78"/>
      <c r="U31" s="72"/>
      <c r="V31" s="72"/>
      <c r="W31" s="187"/>
      <c r="X31" s="66"/>
      <c r="Y31" s="84"/>
      <c r="Z31" s="1">
        <f t="shared" si="1"/>
        <v>100</v>
      </c>
      <c r="AA31" s="82"/>
    </row>
    <row r="32" spans="1:27" ht="14.85" customHeight="1" x14ac:dyDescent="0.25">
      <c r="A32" s="203" t="s">
        <v>41</v>
      </c>
      <c r="B32" s="173"/>
      <c r="C32" s="210"/>
      <c r="D32" s="78" t="str">
        <f>IF('Wellbeing Acorn Knowledge Group'!$AX$3=0,'Wellbeing Acorn Knowledge Group'!AX18,'Wellbeing Acorn Knowledge Group'!AX48)</f>
        <v/>
      </c>
      <c r="E32" s="78"/>
      <c r="F32" s="78"/>
      <c r="G32" s="68"/>
      <c r="H32" s="211"/>
      <c r="I32" s="78"/>
      <c r="J32" s="212" t="str">
        <f>IF('Wellbeing Acorn Knowledge Group'!$AX$3=0,'Wellbeing Acorn Knowledge Group'!AY18,'Wellbeing Acorn Knowledge Group'!AY48)</f>
        <v/>
      </c>
      <c r="K32" s="212"/>
      <c r="L32" s="213" t="str">
        <f>IF('Wellbeing Acorn Knowledge Group'!$AX$3=0,'Wellbeing Acorn Knowledge Group'!AZ18,'Wellbeing Acorn Knowledge Group'!AZ48)</f>
        <v/>
      </c>
      <c r="M32" s="213"/>
      <c r="N32" s="215"/>
      <c r="O32" s="215"/>
      <c r="P32" s="215"/>
      <c r="Q32" s="215"/>
      <c r="R32" s="78"/>
      <c r="S32" s="78"/>
      <c r="T32" s="78"/>
      <c r="U32" s="72"/>
      <c r="V32" s="72"/>
      <c r="W32" s="187"/>
      <c r="X32" s="66"/>
      <c r="Y32" s="84"/>
      <c r="Z32" s="1">
        <f t="shared" si="1"/>
        <v>100</v>
      </c>
      <c r="AA32" s="82"/>
    </row>
    <row r="33" spans="1:27" ht="14.85" customHeight="1" x14ac:dyDescent="0.25">
      <c r="A33" s="203" t="s">
        <v>42</v>
      </c>
      <c r="B33" s="173"/>
      <c r="C33" s="210"/>
      <c r="D33" s="78" t="str">
        <f>IF('Wellbeing Acorn Knowledge Group'!$AX$3=0,'Wellbeing Acorn Knowledge Group'!AX19,'Wellbeing Acorn Knowledge Group'!AX49)</f>
        <v/>
      </c>
      <c r="E33" s="78"/>
      <c r="F33" s="78"/>
      <c r="G33" s="68"/>
      <c r="H33" s="211"/>
      <c r="I33" s="78"/>
      <c r="J33" s="212" t="str">
        <f>IF('Wellbeing Acorn Knowledge Group'!$AX$3=0,'Wellbeing Acorn Knowledge Group'!AY19,'Wellbeing Acorn Knowledge Group'!AY49)</f>
        <v/>
      </c>
      <c r="K33" s="212"/>
      <c r="L33" s="213" t="str">
        <f>IF('Wellbeing Acorn Knowledge Group'!$AX$3=0,'Wellbeing Acorn Knowledge Group'!AZ19,'Wellbeing Acorn Knowledge Group'!AZ49)</f>
        <v/>
      </c>
      <c r="M33" s="213"/>
      <c r="N33" s="215"/>
      <c r="O33" s="215"/>
      <c r="P33" s="215"/>
      <c r="Q33" s="215"/>
      <c r="R33" s="78"/>
      <c r="S33" s="78"/>
      <c r="T33" s="78"/>
      <c r="U33" s="72"/>
      <c r="V33" s="72"/>
      <c r="W33" s="187"/>
      <c r="X33" s="66"/>
      <c r="Y33" s="84"/>
      <c r="Z33" s="1">
        <f t="shared" si="1"/>
        <v>100</v>
      </c>
      <c r="AA33" s="82"/>
    </row>
    <row r="34" spans="1:27" ht="14.85" customHeight="1" x14ac:dyDescent="0.25">
      <c r="B34" s="173"/>
      <c r="C34" s="210"/>
      <c r="D34" s="78" t="str">
        <f>IF('Wellbeing Acorn Knowledge Group'!$AX$3=0,'Wellbeing Acorn Knowledge Group'!AX20,'Wellbeing Acorn Knowledge Group'!AX50)</f>
        <v/>
      </c>
      <c r="E34" s="78"/>
      <c r="F34" s="78"/>
      <c r="G34" s="68"/>
      <c r="H34" s="211"/>
      <c r="I34" s="78"/>
      <c r="J34" s="212" t="str">
        <f>IF('Wellbeing Acorn Knowledge Group'!$AX$3=0,'Wellbeing Acorn Knowledge Group'!AY20,'Wellbeing Acorn Knowledge Group'!AY50)</f>
        <v/>
      </c>
      <c r="K34" s="212"/>
      <c r="L34" s="213" t="str">
        <f>IF('Wellbeing Acorn Knowledge Group'!$AX$3=0,'Wellbeing Acorn Knowledge Group'!AZ20,'Wellbeing Acorn Knowledge Group'!AZ50)</f>
        <v/>
      </c>
      <c r="M34" s="213"/>
      <c r="N34" s="215"/>
      <c r="O34" s="215"/>
      <c r="P34" s="215"/>
      <c r="Q34" s="215"/>
      <c r="R34" s="78"/>
      <c r="S34" s="78"/>
      <c r="T34" s="78"/>
      <c r="U34" s="72"/>
      <c r="V34" s="72"/>
      <c r="W34" s="187"/>
      <c r="X34" s="66"/>
      <c r="Y34" s="84"/>
      <c r="Z34" s="1">
        <f t="shared" si="1"/>
        <v>100</v>
      </c>
      <c r="AA34" s="82"/>
    </row>
    <row r="35" spans="1:27" ht="14.85" customHeight="1" x14ac:dyDescent="0.25">
      <c r="B35" s="173"/>
      <c r="C35" s="210"/>
      <c r="D35" s="78" t="str">
        <f>IF('Wellbeing Acorn Knowledge Group'!$AX$3=0,'Wellbeing Acorn Knowledge Group'!AX21,'Wellbeing Acorn Knowledge Group'!AX51)</f>
        <v/>
      </c>
      <c r="E35" s="78"/>
      <c r="F35" s="78"/>
      <c r="G35" s="68"/>
      <c r="H35" s="211"/>
      <c r="I35" s="78"/>
      <c r="J35" s="212" t="str">
        <f>IF('Wellbeing Acorn Knowledge Group'!$AX$3=0,'Wellbeing Acorn Knowledge Group'!AY21,'Wellbeing Acorn Knowledge Group'!AY51)</f>
        <v/>
      </c>
      <c r="K35" s="212"/>
      <c r="L35" s="213" t="str">
        <f>IF('Wellbeing Acorn Knowledge Group'!$AX$3=0,'Wellbeing Acorn Knowledge Group'!AZ21,'Wellbeing Acorn Knowledge Group'!AZ51)</f>
        <v/>
      </c>
      <c r="M35" s="213"/>
      <c r="N35" s="215"/>
      <c r="O35" s="215"/>
      <c r="P35" s="215"/>
      <c r="Q35" s="215"/>
      <c r="R35" s="78"/>
      <c r="S35" s="216"/>
      <c r="T35" s="78"/>
      <c r="U35" s="72"/>
      <c r="V35" s="72"/>
      <c r="W35" s="187"/>
      <c r="X35" s="66"/>
      <c r="Y35" s="84"/>
      <c r="Z35" s="1">
        <f t="shared" si="1"/>
        <v>100</v>
      </c>
      <c r="AA35" s="82"/>
    </row>
    <row r="36" spans="1:27" ht="14.85" customHeight="1" x14ac:dyDescent="0.25">
      <c r="B36" s="173"/>
      <c r="C36" s="210"/>
      <c r="D36" s="78" t="str">
        <f>IF('Wellbeing Acorn Knowledge Group'!$AX$3=0,'Wellbeing Acorn Knowledge Group'!AX22,'Wellbeing Acorn Knowledge Group'!AX52)</f>
        <v/>
      </c>
      <c r="E36" s="78"/>
      <c r="F36" s="78"/>
      <c r="G36" s="68"/>
      <c r="H36" s="211"/>
      <c r="I36" s="78"/>
      <c r="J36" s="212" t="str">
        <f>IF('Wellbeing Acorn Knowledge Group'!$AX$3=0,'Wellbeing Acorn Knowledge Group'!AY22,'Wellbeing Acorn Knowledge Group'!AY52)</f>
        <v/>
      </c>
      <c r="K36" s="212"/>
      <c r="L36" s="213" t="str">
        <f>IF('Wellbeing Acorn Knowledge Group'!$AX$3=0,'Wellbeing Acorn Knowledge Group'!AZ22,'Wellbeing Acorn Knowledge Group'!AZ52)</f>
        <v/>
      </c>
      <c r="M36" s="213"/>
      <c r="N36" s="215"/>
      <c r="O36" s="215"/>
      <c r="P36" s="215"/>
      <c r="Q36" s="215"/>
      <c r="R36" s="78"/>
      <c r="S36" s="216"/>
      <c r="T36" s="78"/>
      <c r="U36" s="72"/>
      <c r="V36" s="72"/>
      <c r="W36" s="187"/>
      <c r="X36" s="66"/>
      <c r="Y36" s="84"/>
      <c r="Z36" s="1">
        <f t="shared" si="1"/>
        <v>100</v>
      </c>
      <c r="AA36" s="82"/>
    </row>
    <row r="37" spans="1:27" ht="14.85" customHeight="1" x14ac:dyDescent="0.25">
      <c r="B37" s="173"/>
      <c r="C37" s="210"/>
      <c r="D37" s="78" t="str">
        <f>IF('Wellbeing Acorn Knowledge Group'!$AX$3=0,'Wellbeing Acorn Knowledge Group'!AX23,'Wellbeing Acorn Knowledge Group'!AX53)</f>
        <v/>
      </c>
      <c r="E37" s="78"/>
      <c r="F37" s="78"/>
      <c r="G37" s="68"/>
      <c r="H37" s="211"/>
      <c r="I37" s="78"/>
      <c r="J37" s="212" t="str">
        <f>IF('Wellbeing Acorn Knowledge Group'!$AX$3=0,'Wellbeing Acorn Knowledge Group'!AY23,'Wellbeing Acorn Knowledge Group'!AY53)</f>
        <v/>
      </c>
      <c r="K37" s="212"/>
      <c r="L37" s="213" t="str">
        <f>IF('Wellbeing Acorn Knowledge Group'!$AX$3=0,'Wellbeing Acorn Knowledge Group'!AZ23,'Wellbeing Acorn Knowledge Group'!AZ53)</f>
        <v/>
      </c>
      <c r="M37" s="213"/>
      <c r="N37" s="215"/>
      <c r="O37" s="215"/>
      <c r="P37" s="215"/>
      <c r="Q37" s="215"/>
      <c r="R37" s="78"/>
      <c r="S37" s="216"/>
      <c r="T37" s="78"/>
      <c r="U37" s="72"/>
      <c r="V37" s="72"/>
      <c r="W37" s="187"/>
      <c r="X37" s="66"/>
      <c r="Y37" s="84"/>
      <c r="Z37" s="1">
        <f>IF(L37="",100,L37)</f>
        <v>100</v>
      </c>
      <c r="AA37" s="82"/>
    </row>
    <row r="38" spans="1:27" ht="14.85" customHeight="1" x14ac:dyDescent="0.25">
      <c r="B38" s="173"/>
      <c r="C38" s="210"/>
      <c r="D38" s="78" t="str">
        <f>IF('Wellbeing Acorn Knowledge Group'!$AX$3=0,'Wellbeing Acorn Knowledge Group'!AX24,'Wellbeing Acorn Knowledge Group'!AX54)</f>
        <v/>
      </c>
      <c r="E38" s="78"/>
      <c r="F38" s="78"/>
      <c r="G38" s="68"/>
      <c r="H38" s="211"/>
      <c r="I38" s="78"/>
      <c r="J38" s="212" t="str">
        <f>IF('Wellbeing Acorn Knowledge Group'!$AX$3=0,'Wellbeing Acorn Knowledge Group'!AY24,'Wellbeing Acorn Knowledge Group'!AY54)</f>
        <v/>
      </c>
      <c r="K38" s="212"/>
      <c r="L38" s="213" t="str">
        <f>IF('Wellbeing Acorn Knowledge Group'!$AX$3=0,'Wellbeing Acorn Knowledge Group'!AZ24,'Wellbeing Acorn Knowledge Group'!AZ54)</f>
        <v/>
      </c>
      <c r="M38" s="213"/>
      <c r="N38" s="215"/>
      <c r="O38" s="215"/>
      <c r="P38" s="215"/>
      <c r="Q38" s="215"/>
      <c r="R38" s="78"/>
      <c r="S38" s="216"/>
      <c r="T38" s="78"/>
      <c r="U38" s="72"/>
      <c r="V38" s="72"/>
      <c r="W38" s="187"/>
      <c r="X38" s="66"/>
      <c r="Y38" s="84"/>
      <c r="Z38" s="1">
        <f t="shared" si="1"/>
        <v>100</v>
      </c>
      <c r="AA38" s="82"/>
    </row>
    <row r="39" spans="1:27" ht="14.85" customHeight="1" x14ac:dyDescent="0.25">
      <c r="B39" s="173"/>
      <c r="C39" s="210"/>
      <c r="D39" s="78" t="str">
        <f>IF('Wellbeing Acorn Knowledge Group'!$AX$3=0,'Wellbeing Acorn Knowledge Group'!AX25,'Wellbeing Acorn Knowledge Group'!AX55)</f>
        <v/>
      </c>
      <c r="E39" s="78"/>
      <c r="F39" s="78"/>
      <c r="G39" s="68"/>
      <c r="H39" s="211"/>
      <c r="I39" s="78"/>
      <c r="J39" s="212" t="str">
        <f>IF('Wellbeing Acorn Knowledge Group'!$AX$3=0,'Wellbeing Acorn Knowledge Group'!AY25,'Wellbeing Acorn Knowledge Group'!AY55)</f>
        <v/>
      </c>
      <c r="K39" s="212"/>
      <c r="L39" s="213" t="str">
        <f>IF('Wellbeing Acorn Knowledge Group'!$AX$3=0,'Wellbeing Acorn Knowledge Group'!AZ25,'Wellbeing Acorn Knowledge Group'!AZ55)</f>
        <v/>
      </c>
      <c r="M39" s="213"/>
      <c r="N39" s="215"/>
      <c r="O39" s="215"/>
      <c r="P39" s="215"/>
      <c r="Q39" s="215"/>
      <c r="R39" s="78"/>
      <c r="S39" s="216"/>
      <c r="T39" s="78"/>
      <c r="U39" s="72"/>
      <c r="V39" s="72"/>
      <c r="W39" s="187"/>
      <c r="X39" s="66"/>
      <c r="Y39" s="84"/>
      <c r="Z39" s="1">
        <f t="shared" si="1"/>
        <v>100</v>
      </c>
      <c r="AA39" s="82"/>
    </row>
    <row r="40" spans="1:27" ht="14.85" customHeight="1" x14ac:dyDescent="0.25">
      <c r="B40" s="173"/>
      <c r="C40" s="210"/>
      <c r="D40" s="78" t="str">
        <f>IF('Wellbeing Acorn Knowledge Group'!$AX$3=0,'Wellbeing Acorn Knowledge Group'!AX26,'Wellbeing Acorn Knowledge Group'!AX56)</f>
        <v/>
      </c>
      <c r="E40" s="78"/>
      <c r="F40" s="78"/>
      <c r="G40" s="68"/>
      <c r="H40" s="211"/>
      <c r="I40" s="78"/>
      <c r="J40" s="212" t="str">
        <f>IF('Wellbeing Acorn Knowledge Group'!$AX$3=0,'Wellbeing Acorn Knowledge Group'!AY26,'Wellbeing Acorn Knowledge Group'!AY56)</f>
        <v/>
      </c>
      <c r="K40" s="212"/>
      <c r="L40" s="213" t="str">
        <f>IF('Wellbeing Acorn Knowledge Group'!$AX$3=0,'Wellbeing Acorn Knowledge Group'!AZ26,'Wellbeing Acorn Knowledge Group'!AZ56)</f>
        <v/>
      </c>
      <c r="M40" s="213"/>
      <c r="N40" s="215"/>
      <c r="O40" s="215"/>
      <c r="P40" s="215"/>
      <c r="Q40" s="215"/>
      <c r="R40" s="78"/>
      <c r="S40" s="216"/>
      <c r="T40" s="78"/>
      <c r="U40" s="72"/>
      <c r="V40" s="72"/>
      <c r="W40" s="187"/>
      <c r="X40" s="66"/>
      <c r="Y40" s="84"/>
      <c r="Z40" s="1">
        <f t="shared" si="1"/>
        <v>100</v>
      </c>
      <c r="AA40" s="82"/>
    </row>
    <row r="41" spans="1:27" ht="14.85" customHeight="1" x14ac:dyDescent="0.25">
      <c r="B41" s="173"/>
      <c r="C41" s="210"/>
      <c r="D41" s="78" t="str">
        <f>IF('Wellbeing Acorn Knowledge Group'!$AX$3=0,'Wellbeing Acorn Knowledge Group'!AX27,'Wellbeing Acorn Knowledge Group'!AX57)</f>
        <v/>
      </c>
      <c r="E41" s="78"/>
      <c r="F41" s="78"/>
      <c r="G41" s="68"/>
      <c r="H41" s="211"/>
      <c r="I41" s="78"/>
      <c r="J41" s="212" t="str">
        <f>IF('Wellbeing Acorn Knowledge Group'!$AX$3=0,'Wellbeing Acorn Knowledge Group'!AY27,'Wellbeing Acorn Knowledge Group'!AY57)</f>
        <v/>
      </c>
      <c r="K41" s="212"/>
      <c r="L41" s="213" t="str">
        <f>IF('Wellbeing Acorn Knowledge Group'!$AX$3=0,'Wellbeing Acorn Knowledge Group'!AZ27,'Wellbeing Acorn Knowledge Group'!AZ57)</f>
        <v/>
      </c>
      <c r="M41" s="213"/>
      <c r="N41" s="215"/>
      <c r="O41" s="215"/>
      <c r="P41" s="215"/>
      <c r="Q41" s="215"/>
      <c r="R41" s="78"/>
      <c r="S41" s="216"/>
      <c r="T41" s="78"/>
      <c r="U41" s="72"/>
      <c r="V41" s="72"/>
      <c r="W41" s="187"/>
      <c r="X41" s="66"/>
      <c r="Y41" s="84"/>
      <c r="Z41" s="1">
        <f t="shared" si="1"/>
        <v>100</v>
      </c>
      <c r="AA41" s="82"/>
    </row>
    <row r="42" spans="1:27" ht="14.85" customHeight="1" x14ac:dyDescent="0.25">
      <c r="B42" s="173"/>
      <c r="C42" s="210"/>
      <c r="D42" s="78" t="str">
        <f>IF('Wellbeing Acorn Knowledge Group'!$AX$3=0,'Wellbeing Acorn Knowledge Group'!AX28,'Wellbeing Acorn Knowledge Group'!AX58)</f>
        <v/>
      </c>
      <c r="E42" s="78"/>
      <c r="F42" s="78"/>
      <c r="G42" s="68"/>
      <c r="H42" s="211"/>
      <c r="I42" s="78"/>
      <c r="J42" s="212" t="str">
        <f>IF('Wellbeing Acorn Knowledge Group'!$AX$3=0,'Wellbeing Acorn Knowledge Group'!AY28,'Wellbeing Acorn Knowledge Group'!AY58)</f>
        <v/>
      </c>
      <c r="K42" s="212"/>
      <c r="L42" s="213" t="str">
        <f>IF('Wellbeing Acorn Knowledge Group'!$AX$3=0,'Wellbeing Acorn Knowledge Group'!AZ28,'Wellbeing Acorn Knowledge Group'!AZ58)</f>
        <v/>
      </c>
      <c r="M42" s="213"/>
      <c r="N42" s="215"/>
      <c r="O42" s="215"/>
      <c r="P42" s="215"/>
      <c r="Q42" s="215"/>
      <c r="R42" s="78"/>
      <c r="S42" s="216"/>
      <c r="T42" s="78"/>
      <c r="U42" s="72"/>
      <c r="V42" s="72"/>
      <c r="W42" s="187"/>
      <c r="X42" s="66"/>
      <c r="Y42" s="84"/>
      <c r="Z42" s="1">
        <f t="shared" si="1"/>
        <v>100</v>
      </c>
      <c r="AA42" s="82"/>
    </row>
    <row r="43" spans="1:27" ht="14.85" customHeight="1" x14ac:dyDescent="0.25">
      <c r="B43" s="173"/>
      <c r="C43" s="210"/>
      <c r="D43" s="78" t="str">
        <f>IF('Wellbeing Acorn Knowledge Group'!$AX$3=0,'Wellbeing Acorn Knowledge Group'!AX29,'Wellbeing Acorn Knowledge Group'!AX59)</f>
        <v/>
      </c>
      <c r="E43" s="78"/>
      <c r="F43" s="78"/>
      <c r="G43" s="68"/>
      <c r="H43" s="211"/>
      <c r="I43" s="78"/>
      <c r="J43" s="212" t="str">
        <f>IF('Wellbeing Acorn Knowledge Group'!$AX$3=0,'Wellbeing Acorn Knowledge Group'!AY29,'Wellbeing Acorn Knowledge Group'!AY59)</f>
        <v/>
      </c>
      <c r="K43" s="212"/>
      <c r="L43" s="213" t="str">
        <f>IF('Wellbeing Acorn Knowledge Group'!$AX$3=0,'Wellbeing Acorn Knowledge Group'!AZ29,'Wellbeing Acorn Knowledge Group'!AZ59)</f>
        <v/>
      </c>
      <c r="M43" s="213"/>
      <c r="N43" s="215"/>
      <c r="O43" s="215"/>
      <c r="P43" s="215"/>
      <c r="Q43" s="215"/>
      <c r="R43" s="78"/>
      <c r="S43" s="216"/>
      <c r="T43" s="78"/>
      <c r="U43" s="72"/>
      <c r="V43" s="72"/>
      <c r="W43" s="187"/>
      <c r="X43" s="66"/>
      <c r="Y43" s="84"/>
      <c r="Z43" s="1">
        <f>IF(L43="",100,L43)</f>
        <v>100</v>
      </c>
      <c r="AA43" s="82"/>
    </row>
    <row r="44" spans="1:27" ht="14.85" customHeight="1" x14ac:dyDescent="0.25">
      <c r="B44" s="173"/>
      <c r="C44" s="210"/>
      <c r="D44" s="78" t="str">
        <f>IF('Wellbeing Acorn Knowledge Group'!$AX$3=0,'Wellbeing Acorn Knowledge Group'!AX30,'Wellbeing Acorn Knowledge Group'!AX60)</f>
        <v/>
      </c>
      <c r="E44" s="78"/>
      <c r="F44" s="78"/>
      <c r="G44" s="68"/>
      <c r="H44" s="211"/>
      <c r="I44" s="78"/>
      <c r="J44" s="212" t="str">
        <f>IF('Wellbeing Acorn Knowledge Group'!$AX$3=0,'Wellbeing Acorn Knowledge Group'!AY30,'Wellbeing Acorn Knowledge Group'!AY60)</f>
        <v/>
      </c>
      <c r="K44" s="212"/>
      <c r="L44" s="213" t="str">
        <f>IF('Wellbeing Acorn Knowledge Group'!$AX$3=0,'Wellbeing Acorn Knowledge Group'!AZ30,'Wellbeing Acorn Knowledge Group'!AZ60)</f>
        <v/>
      </c>
      <c r="M44" s="213"/>
      <c r="N44" s="215"/>
      <c r="O44" s="215"/>
      <c r="P44" s="215"/>
      <c r="Q44" s="215"/>
      <c r="R44" s="78"/>
      <c r="S44" s="216"/>
      <c r="T44" s="78"/>
      <c r="U44" s="72"/>
      <c r="V44" s="72"/>
      <c r="W44" s="187"/>
      <c r="X44" s="66"/>
      <c r="Y44" s="84"/>
      <c r="Z44" s="1">
        <f t="shared" si="1"/>
        <v>100</v>
      </c>
      <c r="AA44" s="82"/>
    </row>
    <row r="45" spans="1:27" ht="14.85" customHeight="1" x14ac:dyDescent="0.25">
      <c r="B45" s="173"/>
      <c r="C45" s="210"/>
      <c r="D45" s="78" t="str">
        <f>IF('Wellbeing Acorn Knowledge Group'!$AX$3=0,'Wellbeing Acorn Knowledge Group'!AX31,'Wellbeing Acorn Knowledge Group'!AX61)</f>
        <v/>
      </c>
      <c r="E45" s="78"/>
      <c r="F45" s="78"/>
      <c r="G45" s="68"/>
      <c r="H45" s="211"/>
      <c r="I45" s="78"/>
      <c r="J45" s="212" t="str">
        <f>IF('Wellbeing Acorn Knowledge Group'!$AX$3=0,'Wellbeing Acorn Knowledge Group'!AY31,'Wellbeing Acorn Knowledge Group'!AY61)</f>
        <v/>
      </c>
      <c r="K45" s="212"/>
      <c r="L45" s="213" t="str">
        <f>IF('Wellbeing Acorn Knowledge Group'!$AX$3=0,'Wellbeing Acorn Knowledge Group'!AZ31,'Wellbeing Acorn Knowledge Group'!AZ61)</f>
        <v/>
      </c>
      <c r="M45" s="213"/>
      <c r="N45" s="215"/>
      <c r="O45" s="215"/>
      <c r="P45" s="215"/>
      <c r="Q45" s="215"/>
      <c r="R45" s="78"/>
      <c r="S45" s="216"/>
      <c r="T45" s="78"/>
      <c r="U45" s="72"/>
      <c r="V45" s="72"/>
      <c r="W45" s="187"/>
      <c r="X45" s="66"/>
      <c r="Y45" s="84"/>
      <c r="Z45" s="1">
        <f t="shared" si="1"/>
        <v>100</v>
      </c>
      <c r="AA45" s="82"/>
    </row>
    <row r="46" spans="1:27" ht="14.85" customHeight="1" x14ac:dyDescent="0.25">
      <c r="B46" s="173"/>
      <c r="C46" s="210"/>
      <c r="D46" s="78" t="str">
        <f>IF('Wellbeing Acorn Knowledge Group'!$AX$3=0,'Wellbeing Acorn Knowledge Group'!AX32,'Wellbeing Acorn Knowledge Group'!AX62)</f>
        <v/>
      </c>
      <c r="E46" s="78"/>
      <c r="F46" s="78"/>
      <c r="G46" s="68"/>
      <c r="H46" s="211"/>
      <c r="I46" s="78"/>
      <c r="J46" s="212" t="str">
        <f>IF('Wellbeing Acorn Knowledge Group'!$AX$3=0,'Wellbeing Acorn Knowledge Group'!AY32,'Wellbeing Acorn Knowledge Group'!AY62)</f>
        <v/>
      </c>
      <c r="K46" s="212"/>
      <c r="L46" s="213" t="str">
        <f>IF('Wellbeing Acorn Knowledge Group'!$AX$3=0,'Wellbeing Acorn Knowledge Group'!AZ32,'Wellbeing Acorn Knowledge Group'!AZ62)</f>
        <v/>
      </c>
      <c r="M46" s="213"/>
      <c r="N46" s="215"/>
      <c r="O46" s="215"/>
      <c r="P46" s="215"/>
      <c r="Q46" s="215"/>
      <c r="R46" s="78"/>
      <c r="S46" s="216"/>
      <c r="T46" s="78"/>
      <c r="U46" s="72"/>
      <c r="V46" s="72"/>
      <c r="W46" s="187"/>
      <c r="X46" s="66"/>
      <c r="Y46" s="84"/>
      <c r="Z46" s="1">
        <f t="shared" si="1"/>
        <v>100</v>
      </c>
      <c r="AA46" s="82"/>
    </row>
    <row r="47" spans="1:27" ht="14.85" customHeight="1" x14ac:dyDescent="0.25">
      <c r="B47" s="173"/>
      <c r="C47" s="210"/>
      <c r="D47" s="78" t="str">
        <f>IF('Wellbeing Acorn Knowledge Group'!$AX$3=0,'Wellbeing Acorn Knowledge Group'!AX33,'Wellbeing Acorn Knowledge Group'!AX63)</f>
        <v/>
      </c>
      <c r="E47" s="78"/>
      <c r="F47" s="78"/>
      <c r="G47" s="68"/>
      <c r="H47" s="211"/>
      <c r="I47" s="78"/>
      <c r="J47" s="212" t="str">
        <f>IF('Wellbeing Acorn Knowledge Group'!$AX$3=0,'Wellbeing Acorn Knowledge Group'!AY33,'Wellbeing Acorn Knowledge Group'!AY63)</f>
        <v/>
      </c>
      <c r="K47" s="212"/>
      <c r="L47" s="213" t="str">
        <f>IF('Wellbeing Acorn Knowledge Group'!$AX$3=0,'Wellbeing Acorn Knowledge Group'!AZ33,'Wellbeing Acorn Knowledge Group'!AZ63)</f>
        <v/>
      </c>
      <c r="M47" s="213"/>
      <c r="N47" s="215"/>
      <c r="O47" s="215"/>
      <c r="P47" s="215"/>
      <c r="Q47" s="215"/>
      <c r="R47" s="78"/>
      <c r="S47" s="216"/>
      <c r="T47" s="78"/>
      <c r="U47" s="72"/>
      <c r="V47" s="72"/>
      <c r="W47" s="187"/>
      <c r="X47" s="66"/>
      <c r="Y47" s="84"/>
      <c r="Z47" s="1">
        <f t="shared" si="1"/>
        <v>100</v>
      </c>
      <c r="AA47" s="82"/>
    </row>
    <row r="48" spans="1:27" ht="14.85" customHeight="1" x14ac:dyDescent="0.25">
      <c r="B48" s="173"/>
      <c r="C48" s="210"/>
      <c r="D48" s="78" t="str">
        <f>IF('Wellbeing Acorn Knowledge Group'!$AX$3=0,'Wellbeing Acorn Knowledge Group'!AX34,'Wellbeing Acorn Knowledge Group'!AX64)</f>
        <v/>
      </c>
      <c r="E48" s="78"/>
      <c r="F48" s="78"/>
      <c r="G48" s="68"/>
      <c r="H48" s="211"/>
      <c r="I48" s="78"/>
      <c r="J48" s="212" t="str">
        <f>IF('Wellbeing Acorn Knowledge Group'!$AX$3=0,'Wellbeing Acorn Knowledge Group'!AY34,'Wellbeing Acorn Knowledge Group'!AY64)</f>
        <v/>
      </c>
      <c r="K48" s="212"/>
      <c r="L48" s="213" t="str">
        <f>IF('Wellbeing Acorn Knowledge Group'!$AX$3=0,'Wellbeing Acorn Knowledge Group'!AZ34,'Wellbeing Acorn Knowledge Group'!AZ64)</f>
        <v/>
      </c>
      <c r="M48" s="213"/>
      <c r="N48" s="215"/>
      <c r="O48" s="215"/>
      <c r="P48" s="215"/>
      <c r="Q48" s="215"/>
      <c r="R48" s="78"/>
      <c r="S48" s="216"/>
      <c r="T48" s="78"/>
      <c r="U48" s="72"/>
      <c r="V48" s="72"/>
      <c r="W48" s="187"/>
      <c r="X48" s="66"/>
      <c r="Y48" s="84"/>
      <c r="Z48" s="1">
        <f t="shared" si="1"/>
        <v>100</v>
      </c>
      <c r="AA48" s="82"/>
    </row>
    <row r="49" spans="2:27" ht="14.85" customHeight="1" x14ac:dyDescent="0.25">
      <c r="B49" s="173"/>
      <c r="C49" s="210"/>
      <c r="D49" s="78" t="str">
        <f>IF('Wellbeing Acorn Knowledge Group'!$AX$3=0,'Wellbeing Acorn Knowledge Group'!AX35,'Wellbeing Acorn Knowledge Group'!AX65)</f>
        <v/>
      </c>
      <c r="E49" s="78"/>
      <c r="F49" s="78"/>
      <c r="G49" s="68"/>
      <c r="H49" s="211"/>
      <c r="I49" s="78"/>
      <c r="J49" s="212" t="str">
        <f>IF('Wellbeing Acorn Knowledge Group'!$AX$3=0,'Wellbeing Acorn Knowledge Group'!AY35,'Wellbeing Acorn Knowledge Group'!AY65)</f>
        <v/>
      </c>
      <c r="K49" s="212"/>
      <c r="L49" s="213" t="str">
        <f>IF('Wellbeing Acorn Knowledge Group'!$AX$3=0,'Wellbeing Acorn Knowledge Group'!AZ35,'Wellbeing Acorn Knowledge Group'!AZ65)</f>
        <v/>
      </c>
      <c r="M49" s="213"/>
      <c r="N49" s="215"/>
      <c r="O49" s="215"/>
      <c r="P49" s="215"/>
      <c r="Q49" s="215"/>
      <c r="R49" s="78"/>
      <c r="S49" s="216"/>
      <c r="T49" s="78"/>
      <c r="U49" s="72"/>
      <c r="V49" s="72"/>
      <c r="W49" s="187"/>
      <c r="X49" s="66"/>
      <c r="Y49" s="84"/>
      <c r="Z49" s="1">
        <f t="shared" si="1"/>
        <v>100</v>
      </c>
      <c r="AA49" s="82"/>
    </row>
    <row r="50" spans="2:27" ht="14.85" customHeight="1" x14ac:dyDescent="0.25">
      <c r="B50" s="173"/>
      <c r="C50" s="210"/>
      <c r="D50" s="78" t="str">
        <f>IF('Wellbeing Acorn Knowledge Group'!$AX$3=0,'Wellbeing Acorn Knowledge Group'!AX36,'Wellbeing Acorn Knowledge Group'!AX66)</f>
        <v/>
      </c>
      <c r="E50" s="78"/>
      <c r="F50" s="78"/>
      <c r="G50" s="68"/>
      <c r="H50" s="211"/>
      <c r="I50" s="78"/>
      <c r="J50" s="212" t="str">
        <f>IF('Wellbeing Acorn Knowledge Group'!$AX$3=0,'Wellbeing Acorn Knowledge Group'!AY36,'Wellbeing Acorn Knowledge Group'!AY66)</f>
        <v/>
      </c>
      <c r="K50" s="212"/>
      <c r="L50" s="213" t="str">
        <f>IF('Wellbeing Acorn Knowledge Group'!$AX$3=0,'Wellbeing Acorn Knowledge Group'!AZ36,'Wellbeing Acorn Knowledge Group'!AZ66)</f>
        <v/>
      </c>
      <c r="M50" s="213"/>
      <c r="N50" s="217"/>
      <c r="O50" s="217"/>
      <c r="P50" s="217"/>
      <c r="Q50" s="217"/>
      <c r="R50" s="78"/>
      <c r="S50" s="216"/>
      <c r="T50" s="78"/>
      <c r="U50" s="72"/>
      <c r="V50" s="72"/>
      <c r="W50" s="187"/>
      <c r="X50" s="66"/>
      <c r="Y50" s="84"/>
      <c r="Z50" s="1">
        <f t="shared" si="1"/>
        <v>100</v>
      </c>
      <c r="AA50" s="82"/>
    </row>
    <row r="51" spans="2:27" ht="14.85" customHeight="1" x14ac:dyDescent="0.25">
      <c r="B51" s="173"/>
      <c r="C51" s="210"/>
      <c r="D51" s="78" t="str">
        <f>IF('Wellbeing Acorn Knowledge Group'!$AX$3=0,'Wellbeing Acorn Knowledge Group'!AX37,'Wellbeing Acorn Knowledge Group'!AX67)</f>
        <v/>
      </c>
      <c r="E51" s="218"/>
      <c r="F51" s="218"/>
      <c r="G51" s="218"/>
      <c r="H51" s="218"/>
      <c r="I51" s="218"/>
      <c r="J51" s="212" t="str">
        <f>IF('Wellbeing Acorn Knowledge Group'!$AX$3=0,'Wellbeing Acorn Knowledge Group'!AY37,'Wellbeing Acorn Knowledge Group'!AY67)</f>
        <v/>
      </c>
      <c r="K51" s="212"/>
      <c r="L51" s="213" t="str">
        <f>IF('Wellbeing Acorn Knowledge Group'!$AX$3=0,'Wellbeing Acorn Knowledge Group'!AZ37,'Wellbeing Acorn Knowledge Group'!AZ67)</f>
        <v/>
      </c>
      <c r="M51" s="213"/>
      <c r="N51" s="218"/>
      <c r="O51" s="218"/>
      <c r="P51" s="218"/>
      <c r="Q51" s="218"/>
      <c r="R51" s="218"/>
      <c r="S51" s="216"/>
      <c r="T51" s="78"/>
      <c r="U51" s="72"/>
      <c r="V51" s="72"/>
      <c r="W51" s="187"/>
      <c r="X51" s="66"/>
      <c r="Y51" s="84"/>
      <c r="Z51" s="1">
        <f>IF(L49="",100,L49)</f>
        <v>100</v>
      </c>
      <c r="AA51" s="82"/>
    </row>
    <row r="52" spans="2:27" ht="9.75" customHeight="1" x14ac:dyDescent="0.25">
      <c r="B52" s="173"/>
      <c r="C52" s="219"/>
      <c r="D52" s="39"/>
      <c r="E52" s="39"/>
      <c r="F52" s="39"/>
      <c r="G52" s="39"/>
      <c r="H52" s="39"/>
      <c r="I52" s="39"/>
      <c r="J52" s="39"/>
      <c r="K52" s="39"/>
      <c r="L52" s="220"/>
      <c r="M52" s="220"/>
      <c r="N52" s="39"/>
      <c r="O52" s="204"/>
      <c r="P52" s="204"/>
      <c r="Q52" s="39"/>
      <c r="R52" s="39"/>
      <c r="S52" s="88"/>
      <c r="T52" s="39"/>
      <c r="U52" s="39"/>
      <c r="V52" s="39"/>
      <c r="W52" s="187"/>
      <c r="X52" s="66"/>
      <c r="Z52" s="1">
        <f t="shared" si="1"/>
        <v>100</v>
      </c>
    </row>
    <row r="53" spans="2:27" ht="12.75" hidden="1" customHeight="1" x14ac:dyDescent="0.25">
      <c r="B53" s="173"/>
      <c r="C53" s="219"/>
      <c r="D53" s="39"/>
      <c r="E53" s="39"/>
      <c r="F53" s="39"/>
      <c r="G53" s="39"/>
      <c r="H53" s="39"/>
      <c r="I53" s="39"/>
      <c r="J53" s="39"/>
      <c r="K53" s="39"/>
      <c r="L53" s="39"/>
      <c r="M53" s="39"/>
      <c r="N53" s="39"/>
      <c r="O53" s="204"/>
      <c r="P53" s="204"/>
      <c r="Q53" s="39"/>
      <c r="R53" s="39"/>
      <c r="S53" s="88"/>
      <c r="T53" s="39"/>
      <c r="U53" s="39"/>
      <c r="V53" s="39"/>
      <c r="W53" s="187"/>
      <c r="X53" s="66"/>
      <c r="Z53" s="1">
        <f t="shared" si="1"/>
        <v>100</v>
      </c>
    </row>
    <row r="54" spans="2:27" ht="12.75" hidden="1" customHeight="1" x14ac:dyDescent="0.25">
      <c r="B54" s="173"/>
      <c r="C54" s="219"/>
      <c r="D54" s="69"/>
      <c r="E54" s="69"/>
      <c r="F54" s="39"/>
      <c r="G54" s="39"/>
      <c r="H54" s="39"/>
      <c r="I54" s="39"/>
      <c r="J54" s="39"/>
      <c r="K54" s="39"/>
      <c r="L54" s="39"/>
      <c r="M54" s="39"/>
      <c r="N54" s="39"/>
      <c r="O54" s="204"/>
      <c r="P54" s="204"/>
      <c r="Q54" s="39"/>
      <c r="R54" s="39"/>
      <c r="S54" s="88"/>
      <c r="T54" s="39"/>
      <c r="U54" s="39"/>
      <c r="V54" s="39"/>
      <c r="W54" s="187"/>
      <c r="X54" s="66"/>
      <c r="Z54" s="1">
        <f t="shared" si="1"/>
        <v>100</v>
      </c>
    </row>
    <row r="55" spans="2:27" ht="12.75" hidden="1" customHeight="1" x14ac:dyDescent="0.25">
      <c r="B55" s="173"/>
      <c r="C55" s="219"/>
      <c r="D55" s="69"/>
      <c r="E55" s="69"/>
      <c r="F55" s="39"/>
      <c r="G55" s="39"/>
      <c r="H55" s="39"/>
      <c r="I55" s="39"/>
      <c r="J55" s="39"/>
      <c r="K55" s="39"/>
      <c r="L55" s="39"/>
      <c r="M55" s="39"/>
      <c r="N55" s="39"/>
      <c r="O55" s="204"/>
      <c r="P55" s="204"/>
      <c r="Q55" s="39"/>
      <c r="R55" s="39"/>
      <c r="S55" s="88"/>
      <c r="T55" s="39"/>
      <c r="U55" s="39"/>
      <c r="V55" s="39"/>
      <c r="W55" s="187"/>
      <c r="X55" s="66"/>
      <c r="Z55" s="1">
        <f t="shared" si="1"/>
        <v>100</v>
      </c>
    </row>
    <row r="56" spans="2:27" ht="12.75" hidden="1" customHeight="1" x14ac:dyDescent="0.25">
      <c r="B56" s="173"/>
      <c r="C56" s="219"/>
      <c r="D56" s="69"/>
      <c r="E56" s="69"/>
      <c r="F56" s="69"/>
      <c r="G56" s="69"/>
      <c r="H56" s="69"/>
      <c r="I56" s="69"/>
      <c r="J56" s="69"/>
      <c r="K56" s="69"/>
      <c r="L56" s="69"/>
      <c r="M56" s="69"/>
      <c r="N56" s="69"/>
      <c r="O56" s="221"/>
      <c r="P56" s="221"/>
      <c r="Q56" s="69"/>
      <c r="R56" s="69"/>
      <c r="S56" s="222"/>
      <c r="T56" s="69"/>
      <c r="U56" s="69"/>
      <c r="V56" s="69"/>
      <c r="W56" s="187"/>
      <c r="X56" s="66"/>
      <c r="Z56" s="1">
        <f t="shared" si="1"/>
        <v>100</v>
      </c>
    </row>
    <row r="57" spans="2:27" ht="3" customHeight="1" x14ac:dyDescent="0.25">
      <c r="B57" s="173"/>
      <c r="C57" s="174"/>
      <c r="D57" s="174"/>
      <c r="E57" s="174"/>
      <c r="F57" s="174"/>
      <c r="G57" s="174"/>
      <c r="H57" s="174"/>
      <c r="I57" s="174"/>
      <c r="J57" s="174"/>
      <c r="K57" s="174"/>
      <c r="L57" s="174"/>
      <c r="M57" s="174"/>
      <c r="N57" s="174"/>
      <c r="O57" s="175"/>
      <c r="P57" s="175"/>
      <c r="Q57" s="174"/>
      <c r="R57" s="174"/>
      <c r="S57" s="176"/>
      <c r="T57" s="174"/>
      <c r="U57" s="174"/>
      <c r="V57" s="174"/>
      <c r="W57" s="174"/>
      <c r="X57" s="5"/>
      <c r="Z57" s="1">
        <f t="shared" si="1"/>
        <v>100</v>
      </c>
    </row>
    <row r="58" spans="2:27" ht="12.75" customHeight="1" x14ac:dyDescent="0.25">
      <c r="Z58" s="1">
        <f t="shared" si="1"/>
        <v>100</v>
      </c>
    </row>
    <row r="59" spans="2:27" ht="12.75" customHeight="1" x14ac:dyDescent="0.25">
      <c r="Z59" s="1">
        <f t="shared" si="1"/>
        <v>100</v>
      </c>
    </row>
    <row r="60" spans="2:27" ht="12.75" customHeight="1" x14ac:dyDescent="0.25">
      <c r="Z60" s="1">
        <f t="shared" si="1"/>
        <v>100</v>
      </c>
    </row>
    <row r="61" spans="2:27" ht="12.75" customHeight="1" x14ac:dyDescent="0.25">
      <c r="Z61" s="1">
        <f t="shared" si="1"/>
        <v>100</v>
      </c>
    </row>
    <row r="62" spans="2:27" ht="12.75" customHeight="1" x14ac:dyDescent="0.25">
      <c r="Z62" s="1">
        <f t="shared" si="1"/>
        <v>100</v>
      </c>
    </row>
    <row r="63" spans="2:27" ht="12.75" customHeight="1" x14ac:dyDescent="0.25">
      <c r="Z63" s="1">
        <f t="shared" si="1"/>
        <v>100</v>
      </c>
    </row>
    <row r="64" spans="2:27" ht="12.75" customHeight="1" x14ac:dyDescent="0.25">
      <c r="Z64" s="1">
        <f t="shared" si="1"/>
        <v>100</v>
      </c>
    </row>
    <row r="65" spans="26:26" ht="12.75" customHeight="1" x14ac:dyDescent="0.25">
      <c r="Z65" s="1">
        <f t="shared" si="1"/>
        <v>100</v>
      </c>
    </row>
  </sheetData>
  <sheetProtection algorithmName="SHA-512" hashValue="i+qw7k9RchgStmzEwxxStr/qNKHQuC3CeGguft0MuVQhyLLfIVFTlg6EkNJJPesBpCDxZLdMzSPYY1mLcPm3fw==" saltValue="CwaKNn0JUa8+xASbHDHSfw==" spinCount="100000" sheet="1" objects="1" sort="0" autoFilter="0"/>
  <dataConsolidate/>
  <mergeCells count="113">
    <mergeCell ref="J50:K50"/>
    <mergeCell ref="L50:M50"/>
    <mergeCell ref="J51:K51"/>
    <mergeCell ref="L51:M51"/>
    <mergeCell ref="L52:M52"/>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1:K35">
    <cfRule type="expression" dxfId="40" priority="2">
      <formula>ISNUMBER(SEARCH("Total Expenditure", $D$21))</formula>
    </cfRule>
  </conditionalFormatting>
  <conditionalFormatting sqref="J28:K28">
    <cfRule type="expression" dxfId="39" priority="1">
      <formula>ISNUMBER(SEARCH("Average (Mean) Household Income", $D$28))</formula>
    </cfRule>
  </conditionalFormatting>
  <conditionalFormatting sqref="L20:M49 L50:L51 L52:M52">
    <cfRule type="expression" dxfId="38" priority="3">
      <formula>$L20&gt;100.5</formula>
    </cfRule>
  </conditionalFormatting>
  <dataValidations count="2">
    <dataValidation type="list" allowBlank="1" showInputMessage="1" showErrorMessage="1" sqref="F15:M15" xr:uid="{200DD62B-CFEB-44D3-AED6-AC314D7E344E}">
      <formula1>List2</formula1>
    </dataValidation>
    <dataValidation type="list" allowBlank="1" showInputMessage="1" showErrorMessage="1" sqref="F13:M13" xr:uid="{7C963A8A-359B-4BF4-BE31-086247C99C08}">
      <formula1>Feature_list</formula1>
    </dataValidation>
  </dataValidations>
  <hyperlinks>
    <hyperlink ref="J8:W8" r:id="rId1" tooltip="CACI Copyrights" display="http://www.caci.co.uk/copyrightnotices.pdf" xr:uid="{4666CCEB-D575-4440-878A-A85870FD64A9}"/>
  </hyperlinks>
  <printOptions horizontalCentered="1"/>
  <pageMargins left="0.23622047244094491" right="0.23622047244094491" top="0.74803149606299213" bottom="0.74803149606299213" header="0.31496062992125984" footer="0.31496062992125984"/>
  <pageSetup paperSize="9" scale="71"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5121" r:id="rId6" name="Scroll Bar 1">
              <controlPr defaultSize="0" print="0" autoPict="0">
                <anchor moveWithCells="1">
                  <from>
                    <xdr:col>22</xdr:col>
                    <xdr:colOff>0</xdr:colOff>
                    <xdr:row>18</xdr:row>
                    <xdr:rowOff>19050</xdr:rowOff>
                  </from>
                  <to>
                    <xdr:col>22</xdr:col>
                    <xdr:colOff>161925</xdr:colOff>
                    <xdr:row>51</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61A28-D34D-4D28-A399-0745EDE47519}">
  <sheetPr>
    <tabColor rgb="FF1C8F83"/>
    <pageSetUpPr fitToPage="1"/>
  </sheetPr>
  <dimension ref="A1:V66"/>
  <sheetViews>
    <sheetView showGridLines="0" showRowColHeaders="0" zoomScaleNormal="100" zoomScalePageLayoutView="70" workbookViewId="0"/>
  </sheetViews>
  <sheetFormatPr defaultColWidth="9.140625" defaultRowHeight="12.75" customHeight="1" x14ac:dyDescent="0.25"/>
  <cols>
    <col min="1" max="1" width="9.140625" style="172" customWidth="1"/>
    <col min="2" max="2" width="0.85546875" style="172" customWidth="1"/>
    <col min="3" max="3" width="3.42578125" style="82" customWidth="1"/>
    <col min="4" max="4" width="7" style="82" customWidth="1"/>
    <col min="5" max="5" width="9" style="82" customWidth="1"/>
    <col min="6" max="7" width="6.42578125" style="82" customWidth="1"/>
    <col min="8" max="8" width="9.140625" style="82" customWidth="1"/>
    <col min="9" max="9" width="8.140625" style="82" customWidth="1"/>
    <col min="10" max="10" width="11.140625" style="82" customWidth="1"/>
    <col min="11" max="12" width="9.140625" style="82" customWidth="1"/>
    <col min="13" max="13" width="7.7109375" style="82" customWidth="1"/>
    <col min="14" max="14" width="9.42578125" style="82" customWidth="1"/>
    <col min="15" max="15" width="8.85546875" style="82" customWidth="1"/>
    <col min="16" max="16" width="4.85546875" style="82" customWidth="1"/>
    <col min="17" max="17" width="21.85546875" style="223" customWidth="1"/>
    <col min="18" max="18" width="4.85546875" style="82" customWidth="1"/>
    <col min="19" max="19" width="26" style="82" customWidth="1"/>
    <col min="20" max="20" width="9.140625" style="82" customWidth="1"/>
    <col min="21" max="21" width="3.42578125" style="82" customWidth="1"/>
    <col min="22" max="22" width="0.85546875" style="94" customWidth="1"/>
    <col min="23" max="16384" width="9.140625" style="172"/>
  </cols>
  <sheetData>
    <row r="1" spans="1:22" ht="3" customHeight="1" x14ac:dyDescent="0.25">
      <c r="B1" s="173"/>
      <c r="C1" s="174"/>
      <c r="D1" s="174"/>
      <c r="E1" s="174"/>
      <c r="F1" s="174"/>
      <c r="G1" s="174"/>
      <c r="H1" s="174"/>
      <c r="I1" s="174"/>
      <c r="J1" s="174"/>
      <c r="K1" s="174"/>
      <c r="L1" s="174"/>
      <c r="M1" s="174"/>
      <c r="N1" s="174"/>
      <c r="O1" s="174"/>
      <c r="P1" s="174"/>
      <c r="Q1" s="176"/>
      <c r="R1" s="174"/>
      <c r="S1" s="174"/>
      <c r="T1" s="174"/>
      <c r="U1" s="174"/>
      <c r="V1" s="5"/>
    </row>
    <row r="2" spans="1:22" s="55" customFormat="1" ht="15" customHeight="1" x14ac:dyDescent="0.25">
      <c r="A2" s="172"/>
      <c r="B2" s="177"/>
      <c r="C2" s="224"/>
      <c r="D2" s="224"/>
      <c r="E2" s="224"/>
      <c r="F2" s="224"/>
      <c r="G2" s="224"/>
      <c r="H2" s="224"/>
      <c r="I2" s="224"/>
      <c r="J2" s="224"/>
      <c r="K2" s="224"/>
      <c r="L2" s="224"/>
      <c r="M2" s="224"/>
      <c r="N2" s="224"/>
      <c r="O2" s="224"/>
      <c r="P2" s="224"/>
      <c r="Q2" s="225"/>
      <c r="R2" s="224"/>
      <c r="S2" s="224"/>
      <c r="T2" s="224"/>
      <c r="U2" s="224"/>
      <c r="V2" s="5"/>
    </row>
    <row r="3" spans="1:22" s="55" customFormat="1" ht="15" customHeight="1" x14ac:dyDescent="0.25">
      <c r="A3" s="172"/>
      <c r="B3" s="177"/>
      <c r="C3" s="224"/>
      <c r="D3" s="224"/>
      <c r="E3" s="224"/>
      <c r="F3" s="224"/>
      <c r="G3" s="224"/>
      <c r="H3" s="224"/>
      <c r="I3" s="224"/>
      <c r="J3" s="224"/>
      <c r="K3" s="224"/>
      <c r="L3" s="224"/>
      <c r="M3" s="224"/>
      <c r="N3" s="224"/>
      <c r="O3" s="224"/>
      <c r="P3" s="224"/>
      <c r="Q3" s="225"/>
      <c r="R3" s="224"/>
      <c r="S3" s="224"/>
      <c r="T3" s="224"/>
      <c r="U3" s="224"/>
      <c r="V3" s="5"/>
    </row>
    <row r="4" spans="1:22" s="55" customFormat="1" ht="15" customHeight="1" x14ac:dyDescent="0.25">
      <c r="A4" s="172"/>
      <c r="B4" s="177"/>
      <c r="C4" s="224"/>
      <c r="D4" s="224"/>
      <c r="E4" s="224"/>
      <c r="F4" s="224"/>
      <c r="G4" s="224"/>
      <c r="H4" s="224"/>
      <c r="I4" s="224"/>
      <c r="J4" s="224"/>
      <c r="K4" s="224"/>
      <c r="L4" s="224"/>
      <c r="M4" s="224"/>
      <c r="N4" s="224"/>
      <c r="O4" s="224"/>
      <c r="P4" s="224"/>
      <c r="Q4" s="225"/>
      <c r="R4" s="224"/>
      <c r="S4" s="224"/>
      <c r="T4" s="224"/>
      <c r="U4" s="224"/>
      <c r="V4" s="5"/>
    </row>
    <row r="5" spans="1:22" s="183" customFormat="1" ht="9" customHeight="1" x14ac:dyDescent="0.25">
      <c r="A5" s="172"/>
      <c r="B5" s="177"/>
      <c r="C5" s="226"/>
      <c r="D5" s="227" t="s">
        <v>64</v>
      </c>
      <c r="E5" s="182"/>
      <c r="F5" s="182"/>
      <c r="G5" s="182"/>
      <c r="H5" s="182"/>
      <c r="I5" s="182"/>
      <c r="J5" s="182"/>
      <c r="K5" s="182"/>
      <c r="L5" s="182"/>
      <c r="M5" s="182"/>
      <c r="N5" s="182"/>
      <c r="O5" s="182"/>
      <c r="P5" s="182"/>
      <c r="Q5" s="182"/>
      <c r="R5" s="182"/>
      <c r="S5" s="182"/>
      <c r="T5" s="182"/>
      <c r="U5" s="182"/>
      <c r="V5" s="14"/>
    </row>
    <row r="6" spans="1:22" s="183" customFormat="1" ht="6" customHeight="1" x14ac:dyDescent="0.25">
      <c r="A6" s="172"/>
      <c r="B6" s="177"/>
      <c r="C6" s="226"/>
      <c r="D6" s="182"/>
      <c r="E6" s="182"/>
      <c r="F6" s="182"/>
      <c r="G6" s="182"/>
      <c r="H6" s="182"/>
      <c r="I6" s="182"/>
      <c r="J6" s="182"/>
      <c r="K6" s="182"/>
      <c r="L6" s="182"/>
      <c r="M6" s="182"/>
      <c r="N6" s="182"/>
      <c r="O6" s="182"/>
      <c r="P6" s="182"/>
      <c r="Q6" s="182"/>
      <c r="R6" s="182"/>
      <c r="S6" s="182"/>
      <c r="T6" s="182"/>
      <c r="U6" s="182"/>
      <c r="V6" s="5"/>
    </row>
    <row r="7" spans="1:22" s="183" customFormat="1" ht="15" customHeight="1" x14ac:dyDescent="0.25">
      <c r="A7" s="172"/>
      <c r="B7" s="177"/>
      <c r="C7" s="226"/>
      <c r="D7" s="184"/>
      <c r="E7" s="184"/>
      <c r="F7" s="184"/>
      <c r="G7" s="184"/>
      <c r="H7" s="184"/>
      <c r="I7" s="184"/>
      <c r="J7" s="184"/>
      <c r="K7" s="184"/>
      <c r="L7" s="184"/>
      <c r="M7" s="184"/>
      <c r="N7" s="184"/>
      <c r="O7" s="184"/>
      <c r="P7" s="184"/>
      <c r="Q7" s="184"/>
      <c r="R7" s="184"/>
      <c r="S7" s="184"/>
      <c r="T7" s="184"/>
      <c r="U7" s="184"/>
      <c r="V7" s="5"/>
    </row>
    <row r="8" spans="1:22" s="183" customFormat="1" ht="11.25" customHeight="1" x14ac:dyDescent="0.4">
      <c r="A8" s="172"/>
      <c r="B8" s="177"/>
      <c r="C8" s="226"/>
      <c r="D8" s="228"/>
      <c r="E8" s="228"/>
      <c r="F8" s="228"/>
      <c r="G8" s="228"/>
      <c r="H8" s="228"/>
      <c r="I8" s="226"/>
      <c r="J8" s="19" t="str">
        <f ca="1">"© " &amp; YEAR(TODAY()) &amp;" CACI Limited and all other applicable third party notices can be found at www.caci.co.uk/copyrightnotices.pdf"</f>
        <v>© 2026 CACI Limited and all other applicable third party notices can be found at www.caci.co.uk/copyrightnotices.pdf</v>
      </c>
      <c r="K8" s="19"/>
      <c r="L8" s="19"/>
      <c r="M8" s="19"/>
      <c r="N8" s="19"/>
      <c r="O8" s="19"/>
      <c r="P8" s="19"/>
      <c r="Q8" s="19"/>
      <c r="R8" s="19"/>
      <c r="S8" s="19"/>
      <c r="T8" s="19"/>
      <c r="U8" s="19"/>
      <c r="V8" s="186"/>
    </row>
    <row r="9" spans="1:22" s="55" customFormat="1" ht="9" customHeight="1" x14ac:dyDescent="0.25">
      <c r="A9" s="172"/>
      <c r="B9" s="177"/>
      <c r="C9" s="229"/>
      <c r="D9" s="230" t="s">
        <v>65</v>
      </c>
      <c r="E9" s="230"/>
      <c r="F9" s="230"/>
      <c r="G9" s="230"/>
      <c r="H9" s="230"/>
      <c r="I9" s="230"/>
      <c r="J9" s="230"/>
      <c r="K9" s="230"/>
      <c r="L9" s="230"/>
      <c r="M9" s="230"/>
      <c r="N9" s="230"/>
      <c r="O9" s="229"/>
      <c r="P9" s="229"/>
      <c r="Q9" s="230" t="s">
        <v>66</v>
      </c>
      <c r="R9" s="230"/>
      <c r="S9" s="230"/>
      <c r="T9" s="230"/>
      <c r="U9" s="229"/>
      <c r="V9" s="24"/>
    </row>
    <row r="10" spans="1:22" s="55" customFormat="1" ht="12.75" customHeight="1" x14ac:dyDescent="0.25">
      <c r="A10" s="172"/>
      <c r="B10" s="177"/>
      <c r="C10" s="229"/>
      <c r="D10" s="230"/>
      <c r="E10" s="230"/>
      <c r="F10" s="230"/>
      <c r="G10" s="230"/>
      <c r="H10" s="230"/>
      <c r="I10" s="230"/>
      <c r="J10" s="230"/>
      <c r="K10" s="230"/>
      <c r="L10" s="230"/>
      <c r="M10" s="230"/>
      <c r="N10" s="230"/>
      <c r="O10" s="231"/>
      <c r="P10" s="232"/>
      <c r="Q10" s="230"/>
      <c r="R10" s="230"/>
      <c r="S10" s="230"/>
      <c r="T10" s="230"/>
      <c r="U10" s="232"/>
      <c r="V10" s="5"/>
    </row>
    <row r="11" spans="1:22" s="55" customFormat="1" ht="9.75" customHeight="1" x14ac:dyDescent="0.25">
      <c r="A11" s="172"/>
      <c r="B11" s="177"/>
      <c r="C11" s="229"/>
      <c r="D11" s="230"/>
      <c r="E11" s="230"/>
      <c r="F11" s="230"/>
      <c r="G11" s="230"/>
      <c r="H11" s="230"/>
      <c r="I11" s="230"/>
      <c r="J11" s="230"/>
      <c r="K11" s="230"/>
      <c r="L11" s="230"/>
      <c r="M11" s="230"/>
      <c r="N11" s="230"/>
      <c r="O11" s="231"/>
      <c r="P11" s="232"/>
      <c r="Q11" s="230"/>
      <c r="R11" s="230"/>
      <c r="S11" s="230"/>
      <c r="T11" s="230"/>
      <c r="U11" s="232"/>
      <c r="V11" s="36"/>
    </row>
    <row r="12" spans="1:22" s="55" customFormat="1" ht="15" customHeight="1" x14ac:dyDescent="0.25">
      <c r="A12" s="172"/>
      <c r="B12" s="177"/>
      <c r="C12" s="229"/>
      <c r="D12" s="230"/>
      <c r="E12" s="230"/>
      <c r="F12" s="230"/>
      <c r="G12" s="230"/>
      <c r="H12" s="230"/>
      <c r="I12" s="230"/>
      <c r="J12" s="230"/>
      <c r="K12" s="230"/>
      <c r="L12" s="230"/>
      <c r="M12" s="230"/>
      <c r="N12" s="230"/>
      <c r="O12" s="231"/>
      <c r="P12" s="233"/>
      <c r="Q12" s="230"/>
      <c r="R12" s="230"/>
      <c r="S12" s="230"/>
      <c r="T12" s="230"/>
      <c r="U12" s="232"/>
      <c r="V12" s="36"/>
    </row>
    <row r="13" spans="1:22" s="55" customFormat="1" ht="15" customHeight="1" x14ac:dyDescent="0.25">
      <c r="A13" s="172"/>
      <c r="B13" s="177"/>
      <c r="C13" s="229"/>
      <c r="D13" s="230"/>
      <c r="E13" s="230"/>
      <c r="F13" s="230"/>
      <c r="G13" s="230"/>
      <c r="H13" s="230"/>
      <c r="I13" s="230"/>
      <c r="J13" s="230"/>
      <c r="K13" s="230"/>
      <c r="L13" s="230"/>
      <c r="M13" s="230"/>
      <c r="N13" s="230"/>
      <c r="O13" s="231"/>
      <c r="P13" s="233"/>
      <c r="Q13" s="230"/>
      <c r="R13" s="230"/>
      <c r="S13" s="230"/>
      <c r="T13" s="230"/>
      <c r="U13" s="232"/>
      <c r="V13" s="36"/>
    </row>
    <row r="14" spans="1:22" s="55" customFormat="1" ht="15" customHeight="1" x14ac:dyDescent="0.25">
      <c r="A14" s="172"/>
      <c r="B14" s="177"/>
      <c r="C14" s="229"/>
      <c r="D14" s="230"/>
      <c r="E14" s="230"/>
      <c r="F14" s="230"/>
      <c r="G14" s="230"/>
      <c r="H14" s="230"/>
      <c r="I14" s="230"/>
      <c r="J14" s="230"/>
      <c r="K14" s="230"/>
      <c r="L14" s="230"/>
      <c r="M14" s="230"/>
      <c r="N14" s="230"/>
      <c r="O14" s="231"/>
      <c r="P14" s="233"/>
      <c r="Q14" s="230"/>
      <c r="R14" s="230"/>
      <c r="S14" s="230"/>
      <c r="T14" s="230"/>
      <c r="U14" s="232"/>
      <c r="V14" s="5"/>
    </row>
    <row r="15" spans="1:22" s="55" customFormat="1" ht="15" customHeight="1" x14ac:dyDescent="0.25">
      <c r="A15" s="172"/>
      <c r="B15" s="177"/>
      <c r="C15" s="229"/>
      <c r="D15" s="230"/>
      <c r="E15" s="230"/>
      <c r="F15" s="230"/>
      <c r="G15" s="230"/>
      <c r="H15" s="230"/>
      <c r="I15" s="230"/>
      <c r="J15" s="230"/>
      <c r="K15" s="230"/>
      <c r="L15" s="230"/>
      <c r="M15" s="230"/>
      <c r="N15" s="230"/>
      <c r="O15" s="234"/>
      <c r="P15" s="233"/>
      <c r="Q15" s="230"/>
      <c r="R15" s="230"/>
      <c r="S15" s="230"/>
      <c r="T15" s="230"/>
      <c r="U15" s="232"/>
      <c r="V15" s="5"/>
    </row>
    <row r="16" spans="1:22" s="55" customFormat="1" ht="15" customHeight="1" x14ac:dyDescent="0.25">
      <c r="A16" s="172"/>
      <c r="B16" s="177"/>
      <c r="C16" s="229"/>
      <c r="D16" s="230"/>
      <c r="E16" s="230"/>
      <c r="F16" s="230"/>
      <c r="G16" s="230"/>
      <c r="H16" s="230"/>
      <c r="I16" s="230"/>
      <c r="J16" s="230"/>
      <c r="K16" s="230"/>
      <c r="L16" s="230"/>
      <c r="M16" s="230"/>
      <c r="N16" s="230"/>
      <c r="O16" s="231"/>
      <c r="P16" s="233"/>
      <c r="Q16" s="230"/>
      <c r="R16" s="230"/>
      <c r="S16" s="230"/>
      <c r="T16" s="230"/>
      <c r="U16" s="232"/>
      <c r="V16" s="5"/>
    </row>
    <row r="17" spans="1:22" s="55" customFormat="1" ht="13.5" customHeight="1" x14ac:dyDescent="0.25">
      <c r="A17" s="172"/>
      <c r="B17" s="177"/>
      <c r="C17" s="229"/>
      <c r="D17" s="230"/>
      <c r="E17" s="230"/>
      <c r="F17" s="230"/>
      <c r="G17" s="230"/>
      <c r="H17" s="230"/>
      <c r="I17" s="230"/>
      <c r="J17" s="230"/>
      <c r="K17" s="230"/>
      <c r="L17" s="230"/>
      <c r="M17" s="230"/>
      <c r="N17" s="230"/>
      <c r="O17" s="231"/>
      <c r="P17" s="233"/>
      <c r="Q17" s="230"/>
      <c r="R17" s="230"/>
      <c r="S17" s="230"/>
      <c r="T17" s="230"/>
      <c r="U17" s="232"/>
      <c r="V17" s="5"/>
    </row>
    <row r="18" spans="1:22" s="55" customFormat="1" ht="13.5" hidden="1" customHeight="1" x14ac:dyDescent="0.25">
      <c r="A18" s="172"/>
      <c r="B18" s="177"/>
      <c r="C18" s="229"/>
      <c r="D18" s="230"/>
      <c r="E18" s="230"/>
      <c r="F18" s="230"/>
      <c r="G18" s="230"/>
      <c r="H18" s="230"/>
      <c r="I18" s="230"/>
      <c r="J18" s="230"/>
      <c r="K18" s="230"/>
      <c r="L18" s="230"/>
      <c r="M18" s="230"/>
      <c r="N18" s="230"/>
      <c r="O18" s="231"/>
      <c r="P18" s="233"/>
      <c r="Q18" s="235" t="s">
        <v>67</v>
      </c>
      <c r="R18" s="232"/>
      <c r="S18" s="232"/>
      <c r="T18" s="232"/>
      <c r="U18" s="232"/>
      <c r="V18" s="65"/>
    </row>
    <row r="19" spans="1:22" s="55" customFormat="1" ht="12" customHeight="1" x14ac:dyDescent="0.25">
      <c r="A19" s="172"/>
      <c r="B19" s="177"/>
      <c r="C19" s="229"/>
      <c r="D19" s="230"/>
      <c r="E19" s="230"/>
      <c r="F19" s="230"/>
      <c r="G19" s="230"/>
      <c r="H19" s="230"/>
      <c r="I19" s="230"/>
      <c r="J19" s="230"/>
      <c r="K19" s="230"/>
      <c r="L19" s="230"/>
      <c r="M19" s="230"/>
      <c r="N19" s="230"/>
      <c r="O19" s="231"/>
      <c r="P19" s="233"/>
      <c r="Q19" s="232"/>
      <c r="R19" s="232"/>
      <c r="S19" s="232"/>
      <c r="T19" s="232"/>
      <c r="U19" s="232"/>
      <c r="V19" s="66"/>
    </row>
    <row r="20" spans="1:22" s="55" customFormat="1" ht="12" customHeight="1" x14ac:dyDescent="0.25">
      <c r="A20" s="172"/>
      <c r="B20" s="177"/>
      <c r="C20" s="229"/>
      <c r="D20" s="230"/>
      <c r="E20" s="230"/>
      <c r="F20" s="230"/>
      <c r="G20" s="230"/>
      <c r="H20" s="230"/>
      <c r="I20" s="230"/>
      <c r="J20" s="230"/>
      <c r="K20" s="230"/>
      <c r="L20" s="230"/>
      <c r="M20" s="230"/>
      <c r="N20" s="230"/>
      <c r="O20" s="231"/>
      <c r="P20" s="233"/>
      <c r="Q20" s="232"/>
      <c r="R20" s="232"/>
      <c r="S20" s="232"/>
      <c r="T20" s="232"/>
      <c r="U20" s="232"/>
      <c r="V20" s="66"/>
    </row>
    <row r="21" spans="1:22" s="55" customFormat="1" ht="6" customHeight="1" x14ac:dyDescent="0.25">
      <c r="A21" s="172"/>
      <c r="B21" s="177"/>
      <c r="C21" s="229"/>
      <c r="D21" s="236" t="s">
        <v>68</v>
      </c>
      <c r="E21" s="236"/>
      <c r="F21" s="236"/>
      <c r="G21" s="236"/>
      <c r="H21" s="236"/>
      <c r="I21" s="232"/>
      <c r="J21" s="232"/>
      <c r="K21" s="232"/>
      <c r="L21" s="232"/>
      <c r="M21" s="232"/>
      <c r="N21" s="232"/>
      <c r="O21" s="231"/>
      <c r="P21" s="233"/>
      <c r="Q21" s="233"/>
      <c r="R21" s="233"/>
      <c r="S21" s="233"/>
      <c r="T21" s="233"/>
      <c r="U21" s="232"/>
      <c r="V21" s="66"/>
    </row>
    <row r="22" spans="1:22" s="55" customFormat="1" ht="12" customHeight="1" x14ac:dyDescent="0.25">
      <c r="A22" s="172"/>
      <c r="B22" s="177"/>
      <c r="C22" s="229"/>
      <c r="D22" s="236"/>
      <c r="E22" s="236"/>
      <c r="F22" s="236"/>
      <c r="G22" s="236"/>
      <c r="H22" s="236"/>
      <c r="I22" s="232"/>
      <c r="J22" s="232"/>
      <c r="K22" s="232"/>
      <c r="L22" s="232"/>
      <c r="M22" s="232"/>
      <c r="N22" s="232"/>
      <c r="O22" s="231"/>
      <c r="P22" s="237"/>
      <c r="Q22" s="238"/>
      <c r="R22" s="233"/>
      <c r="S22" s="233"/>
      <c r="T22" s="233"/>
      <c r="U22" s="232"/>
      <c r="V22" s="66"/>
    </row>
    <row r="23" spans="1:22" ht="12.95" customHeight="1" x14ac:dyDescent="0.25">
      <c r="B23" s="173"/>
      <c r="C23" s="239"/>
      <c r="D23" s="240" t="s">
        <v>69</v>
      </c>
      <c r="E23" s="240"/>
      <c r="F23" s="240"/>
      <c r="G23" s="240"/>
      <c r="H23" s="240" t="s">
        <v>70</v>
      </c>
      <c r="I23" s="240"/>
      <c r="J23" s="240"/>
      <c r="K23" s="240"/>
      <c r="L23" s="240"/>
      <c r="M23" s="240"/>
      <c r="N23" s="241"/>
      <c r="O23" s="234"/>
      <c r="P23" s="239"/>
      <c r="Q23" s="242"/>
      <c r="R23" s="239"/>
      <c r="S23" s="239"/>
      <c r="T23" s="239"/>
      <c r="U23" s="232"/>
      <c r="V23" s="66"/>
    </row>
    <row r="24" spans="1:22" ht="14.1" customHeight="1" x14ac:dyDescent="0.25">
      <c r="B24" s="173"/>
      <c r="C24" s="239"/>
      <c r="D24" s="243" t="s">
        <v>71</v>
      </c>
      <c r="E24" s="243"/>
      <c r="F24" s="243"/>
      <c r="G24" s="243"/>
      <c r="H24" s="244" t="s">
        <v>72</v>
      </c>
      <c r="I24" s="244"/>
      <c r="J24" s="244"/>
      <c r="K24" s="244"/>
      <c r="L24" s="244"/>
      <c r="M24" s="244"/>
      <c r="N24" s="244"/>
      <c r="O24" s="231"/>
      <c r="P24" s="239"/>
      <c r="Q24" s="242"/>
      <c r="R24" s="239"/>
      <c r="S24" s="239"/>
      <c r="T24" s="239"/>
      <c r="U24" s="232"/>
      <c r="V24" s="66"/>
    </row>
    <row r="25" spans="1:22" ht="14.1" customHeight="1" x14ac:dyDescent="0.25">
      <c r="B25" s="173"/>
      <c r="C25" s="239"/>
      <c r="D25" s="243"/>
      <c r="E25" s="243"/>
      <c r="F25" s="243"/>
      <c r="G25" s="243"/>
      <c r="H25" s="244" t="s">
        <v>73</v>
      </c>
      <c r="I25" s="244"/>
      <c r="J25" s="244"/>
      <c r="K25" s="244"/>
      <c r="L25" s="244"/>
      <c r="M25" s="244"/>
      <c r="N25" s="244"/>
      <c r="O25" s="245"/>
      <c r="P25" s="239"/>
      <c r="Q25" s="242"/>
      <c r="R25" s="239"/>
      <c r="S25" s="239"/>
      <c r="T25" s="239"/>
      <c r="U25" s="232"/>
      <c r="V25" s="66"/>
    </row>
    <row r="26" spans="1:22" ht="14.1" customHeight="1" x14ac:dyDescent="0.25">
      <c r="B26" s="173"/>
      <c r="C26" s="239"/>
      <c r="D26" s="243"/>
      <c r="E26" s="243"/>
      <c r="F26" s="243"/>
      <c r="G26" s="243"/>
      <c r="H26" s="246" t="s">
        <v>74</v>
      </c>
      <c r="I26" s="246"/>
      <c r="J26" s="246"/>
      <c r="K26" s="246"/>
      <c r="L26" s="246"/>
      <c r="M26" s="246"/>
      <c r="N26" s="246"/>
      <c r="O26" s="245"/>
      <c r="P26" s="239"/>
      <c r="Q26" s="247"/>
      <c r="R26" s="239"/>
      <c r="S26" s="239"/>
      <c r="T26" s="239"/>
      <c r="U26" s="232"/>
      <c r="V26" s="66"/>
    </row>
    <row r="27" spans="1:22" ht="14.1" customHeight="1" x14ac:dyDescent="0.25">
      <c r="B27" s="173"/>
      <c r="C27" s="239"/>
      <c r="D27" s="243"/>
      <c r="E27" s="243"/>
      <c r="F27" s="243"/>
      <c r="G27" s="243"/>
      <c r="H27" s="246" t="s">
        <v>75</v>
      </c>
      <c r="I27" s="246"/>
      <c r="J27" s="246"/>
      <c r="K27" s="246"/>
      <c r="L27" s="246"/>
      <c r="M27" s="246"/>
      <c r="N27" s="246"/>
      <c r="O27" s="245"/>
      <c r="P27" s="239"/>
      <c r="Q27" s="247"/>
      <c r="R27" s="239"/>
      <c r="S27" s="239"/>
      <c r="T27" s="239"/>
      <c r="U27" s="232"/>
      <c r="V27" s="66"/>
    </row>
    <row r="28" spans="1:22" ht="14.1" customHeight="1" x14ac:dyDescent="0.25">
      <c r="B28" s="173"/>
      <c r="C28" s="239"/>
      <c r="D28" s="243"/>
      <c r="E28" s="243"/>
      <c r="F28" s="243"/>
      <c r="G28" s="243"/>
      <c r="H28" s="246" t="s">
        <v>76</v>
      </c>
      <c r="I28" s="246"/>
      <c r="J28" s="246"/>
      <c r="K28" s="246"/>
      <c r="L28" s="246"/>
      <c r="M28" s="246"/>
      <c r="N28" s="246"/>
      <c r="O28" s="245"/>
      <c r="P28" s="239"/>
      <c r="Q28" s="235" t="s">
        <v>77</v>
      </c>
      <c r="R28" s="239"/>
      <c r="S28" s="239"/>
      <c r="T28" s="239"/>
      <c r="U28" s="232"/>
      <c r="V28" s="66"/>
    </row>
    <row r="29" spans="1:22" ht="14.1" customHeight="1" x14ac:dyDescent="0.25">
      <c r="B29" s="173"/>
      <c r="C29" s="239"/>
      <c r="D29" s="248" t="s">
        <v>78</v>
      </c>
      <c r="E29" s="248"/>
      <c r="F29" s="248"/>
      <c r="G29" s="248"/>
      <c r="H29" s="249" t="s">
        <v>79</v>
      </c>
      <c r="I29" s="249"/>
      <c r="J29" s="249"/>
      <c r="K29" s="249"/>
      <c r="L29" s="249"/>
      <c r="M29" s="249"/>
      <c r="N29" s="249"/>
      <c r="O29" s="245"/>
      <c r="P29" s="239"/>
      <c r="Q29" s="233"/>
      <c r="R29" s="233"/>
      <c r="S29" s="233"/>
      <c r="T29" s="233"/>
      <c r="U29" s="232"/>
      <c r="V29" s="66"/>
    </row>
    <row r="30" spans="1:22" ht="14.1" customHeight="1" x14ac:dyDescent="0.25">
      <c r="B30" s="173"/>
      <c r="C30" s="239"/>
      <c r="D30" s="248"/>
      <c r="E30" s="248"/>
      <c r="F30" s="248"/>
      <c r="G30" s="248"/>
      <c r="H30" s="249" t="s">
        <v>80</v>
      </c>
      <c r="I30" s="249"/>
      <c r="J30" s="249"/>
      <c r="K30" s="249"/>
      <c r="L30" s="249"/>
      <c r="M30" s="249"/>
      <c r="N30" s="249"/>
      <c r="O30" s="245"/>
      <c r="P30" s="239"/>
      <c r="Q30" s="233"/>
      <c r="R30" s="233"/>
      <c r="S30" s="233"/>
      <c r="T30" s="233"/>
      <c r="U30" s="232"/>
      <c r="V30" s="66"/>
    </row>
    <row r="31" spans="1:22" ht="14.1" customHeight="1" x14ac:dyDescent="0.25">
      <c r="B31" s="173"/>
      <c r="C31" s="239"/>
      <c r="D31" s="248"/>
      <c r="E31" s="248"/>
      <c r="F31" s="248"/>
      <c r="G31" s="248"/>
      <c r="H31" s="249" t="s">
        <v>81</v>
      </c>
      <c r="I31" s="249"/>
      <c r="J31" s="249"/>
      <c r="K31" s="249"/>
      <c r="L31" s="249"/>
      <c r="M31" s="249"/>
      <c r="N31" s="249"/>
      <c r="O31" s="245"/>
      <c r="P31" s="239"/>
      <c r="Q31" s="233"/>
      <c r="R31" s="233"/>
      <c r="S31" s="233"/>
      <c r="T31" s="233"/>
      <c r="U31" s="232"/>
      <c r="V31" s="66"/>
    </row>
    <row r="32" spans="1:22" ht="14.1" customHeight="1" x14ac:dyDescent="0.25">
      <c r="B32" s="173"/>
      <c r="C32" s="239"/>
      <c r="D32" s="248"/>
      <c r="E32" s="248"/>
      <c r="F32" s="248"/>
      <c r="G32" s="248"/>
      <c r="H32" s="249" t="s">
        <v>82</v>
      </c>
      <c r="I32" s="249"/>
      <c r="J32" s="249"/>
      <c r="K32" s="249"/>
      <c r="L32" s="249"/>
      <c r="M32" s="249"/>
      <c r="N32" s="249"/>
      <c r="O32" s="245"/>
      <c r="P32" s="239"/>
      <c r="Q32" s="233"/>
      <c r="R32" s="233"/>
      <c r="S32" s="233"/>
      <c r="T32" s="233"/>
      <c r="U32" s="232"/>
      <c r="V32" s="66"/>
    </row>
    <row r="33" spans="2:22" ht="14.1" customHeight="1" x14ac:dyDescent="0.25">
      <c r="B33" s="173"/>
      <c r="C33" s="239"/>
      <c r="D33" s="250" t="s">
        <v>83</v>
      </c>
      <c r="E33" s="250"/>
      <c r="F33" s="250"/>
      <c r="G33" s="250"/>
      <c r="H33" s="251" t="s">
        <v>84</v>
      </c>
      <c r="I33" s="251"/>
      <c r="J33" s="251"/>
      <c r="K33" s="251"/>
      <c r="L33" s="251"/>
      <c r="M33" s="251"/>
      <c r="N33" s="251"/>
      <c r="O33" s="245"/>
      <c r="P33" s="239"/>
      <c r="Q33" s="242"/>
      <c r="R33" s="239"/>
      <c r="S33" s="239"/>
      <c r="T33" s="239"/>
      <c r="U33" s="232"/>
      <c r="V33" s="66"/>
    </row>
    <row r="34" spans="2:22" ht="14.1" customHeight="1" x14ac:dyDescent="0.25">
      <c r="B34" s="173"/>
      <c r="C34" s="239"/>
      <c r="D34" s="250"/>
      <c r="E34" s="250"/>
      <c r="F34" s="250"/>
      <c r="G34" s="250"/>
      <c r="H34" s="251" t="s">
        <v>85</v>
      </c>
      <c r="I34" s="251"/>
      <c r="J34" s="251"/>
      <c r="K34" s="251"/>
      <c r="L34" s="251"/>
      <c r="M34" s="251"/>
      <c r="N34" s="251"/>
      <c r="O34" s="245"/>
      <c r="P34" s="239"/>
      <c r="Q34" s="242"/>
      <c r="R34" s="239"/>
      <c r="S34" s="239"/>
      <c r="T34" s="239"/>
      <c r="U34" s="232"/>
      <c r="V34" s="66"/>
    </row>
    <row r="35" spans="2:22" ht="14.1" customHeight="1" x14ac:dyDescent="0.25">
      <c r="B35" s="173"/>
      <c r="C35" s="239"/>
      <c r="D35" s="250"/>
      <c r="E35" s="250"/>
      <c r="F35" s="250"/>
      <c r="G35" s="250"/>
      <c r="H35" s="251" t="s">
        <v>86</v>
      </c>
      <c r="I35" s="251"/>
      <c r="J35" s="251"/>
      <c r="K35" s="251"/>
      <c r="L35" s="251"/>
      <c r="M35" s="251"/>
      <c r="N35" s="251"/>
      <c r="O35" s="245"/>
      <c r="P35" s="239"/>
      <c r="Q35" s="233"/>
      <c r="R35" s="233"/>
      <c r="S35" s="233"/>
      <c r="T35" s="233"/>
      <c r="U35" s="232"/>
      <c r="V35" s="66"/>
    </row>
    <row r="36" spans="2:22" ht="14.1" customHeight="1" x14ac:dyDescent="0.25">
      <c r="B36" s="173"/>
      <c r="C36" s="239"/>
      <c r="D36" s="250"/>
      <c r="E36" s="250"/>
      <c r="F36" s="250"/>
      <c r="G36" s="250"/>
      <c r="H36" s="251" t="s">
        <v>87</v>
      </c>
      <c r="I36" s="251"/>
      <c r="J36" s="251"/>
      <c r="K36" s="251"/>
      <c r="L36" s="251"/>
      <c r="M36" s="251"/>
      <c r="N36" s="251"/>
      <c r="O36" s="245"/>
      <c r="P36" s="239"/>
      <c r="Q36" s="233"/>
      <c r="R36" s="233"/>
      <c r="S36" s="233"/>
      <c r="T36" s="233"/>
      <c r="U36" s="232"/>
      <c r="V36" s="66"/>
    </row>
    <row r="37" spans="2:22" ht="14.1" customHeight="1" x14ac:dyDescent="0.25">
      <c r="B37" s="173"/>
      <c r="C37" s="239"/>
      <c r="D37" s="250"/>
      <c r="E37" s="250"/>
      <c r="F37" s="250"/>
      <c r="G37" s="250"/>
      <c r="H37" s="251" t="s">
        <v>88</v>
      </c>
      <c r="I37" s="251"/>
      <c r="J37" s="251"/>
      <c r="K37" s="251"/>
      <c r="L37" s="251"/>
      <c r="M37" s="251"/>
      <c r="N37" s="251"/>
      <c r="O37" s="245"/>
      <c r="P37" s="252"/>
      <c r="Q37" s="242"/>
      <c r="R37" s="239"/>
      <c r="S37" s="239"/>
      <c r="T37" s="239"/>
      <c r="U37" s="232"/>
      <c r="V37" s="66"/>
    </row>
    <row r="38" spans="2:22" ht="14.1" customHeight="1" x14ac:dyDescent="0.25">
      <c r="B38" s="173"/>
      <c r="C38" s="239"/>
      <c r="D38" s="253" t="s">
        <v>89</v>
      </c>
      <c r="E38" s="253"/>
      <c r="F38" s="253"/>
      <c r="G38" s="253"/>
      <c r="H38" s="254" t="s">
        <v>90</v>
      </c>
      <c r="I38" s="254"/>
      <c r="J38" s="254"/>
      <c r="K38" s="254"/>
      <c r="L38" s="254"/>
      <c r="M38" s="254"/>
      <c r="N38" s="254"/>
      <c r="O38" s="245"/>
      <c r="P38" s="252"/>
      <c r="Q38" s="255" t="s">
        <v>91</v>
      </c>
      <c r="R38" s="255"/>
      <c r="S38" s="255"/>
      <c r="T38" s="255"/>
      <c r="U38" s="255"/>
      <c r="V38" s="66"/>
    </row>
    <row r="39" spans="2:22" ht="14.1" customHeight="1" x14ac:dyDescent="0.25">
      <c r="B39" s="173"/>
      <c r="C39" s="239"/>
      <c r="D39" s="253"/>
      <c r="E39" s="253"/>
      <c r="F39" s="253"/>
      <c r="G39" s="253"/>
      <c r="H39" s="254" t="s">
        <v>92</v>
      </c>
      <c r="I39" s="254"/>
      <c r="J39" s="254"/>
      <c r="K39" s="254"/>
      <c r="L39" s="254"/>
      <c r="M39" s="254"/>
      <c r="N39" s="254"/>
      <c r="O39" s="245"/>
      <c r="P39" s="256"/>
      <c r="Q39" s="255"/>
      <c r="R39" s="255"/>
      <c r="S39" s="255"/>
      <c r="T39" s="255"/>
      <c r="U39" s="255"/>
      <c r="V39" s="66"/>
    </row>
    <row r="40" spans="2:22" ht="14.1" customHeight="1" x14ac:dyDescent="0.25">
      <c r="B40" s="173"/>
      <c r="C40" s="239"/>
      <c r="D40" s="253"/>
      <c r="E40" s="253"/>
      <c r="F40" s="253"/>
      <c r="G40" s="253"/>
      <c r="H40" s="254" t="s">
        <v>93</v>
      </c>
      <c r="I40" s="254"/>
      <c r="J40" s="254"/>
      <c r="K40" s="254"/>
      <c r="L40" s="254"/>
      <c r="M40" s="254"/>
      <c r="N40" s="254"/>
      <c r="O40" s="245"/>
      <c r="P40" s="256"/>
      <c r="Q40" s="242"/>
      <c r="R40" s="239"/>
      <c r="S40" s="239"/>
      <c r="T40" s="239"/>
      <c r="U40" s="239"/>
      <c r="V40" s="66"/>
    </row>
    <row r="41" spans="2:22" ht="14.1" customHeight="1" x14ac:dyDescent="0.25">
      <c r="B41" s="173"/>
      <c r="C41" s="239"/>
      <c r="D41" s="253"/>
      <c r="E41" s="253"/>
      <c r="F41" s="253"/>
      <c r="G41" s="253"/>
      <c r="H41" s="254" t="s">
        <v>94</v>
      </c>
      <c r="I41" s="254"/>
      <c r="J41" s="254"/>
      <c r="K41" s="254"/>
      <c r="L41" s="254"/>
      <c r="M41" s="254"/>
      <c r="N41" s="254"/>
      <c r="O41" s="245"/>
      <c r="P41" s="256"/>
      <c r="Q41" s="242"/>
      <c r="R41" s="239"/>
      <c r="S41" s="239"/>
      <c r="T41" s="239"/>
      <c r="U41" s="239"/>
      <c r="V41" s="66"/>
    </row>
    <row r="42" spans="2:22" ht="14.1" customHeight="1" x14ac:dyDescent="0.25">
      <c r="B42" s="173"/>
      <c r="C42" s="239"/>
      <c r="D42" s="253"/>
      <c r="E42" s="253"/>
      <c r="F42" s="253"/>
      <c r="G42" s="253"/>
      <c r="H42" s="254" t="s">
        <v>95</v>
      </c>
      <c r="I42" s="254"/>
      <c r="J42" s="254"/>
      <c r="K42" s="254"/>
      <c r="L42" s="254"/>
      <c r="M42" s="254"/>
      <c r="N42" s="254"/>
      <c r="O42" s="245"/>
      <c r="P42" s="256"/>
      <c r="Q42" s="257"/>
      <c r="R42" s="256"/>
      <c r="S42" s="256"/>
      <c r="T42" s="256"/>
      <c r="U42" s="232"/>
      <c r="V42" s="66"/>
    </row>
    <row r="43" spans="2:22" ht="14.1" customHeight="1" x14ac:dyDescent="0.25">
      <c r="B43" s="173"/>
      <c r="C43" s="239"/>
      <c r="D43" s="258" t="s">
        <v>96</v>
      </c>
      <c r="E43" s="258"/>
      <c r="F43" s="258"/>
      <c r="G43" s="258"/>
      <c r="H43" s="259" t="s">
        <v>97</v>
      </c>
      <c r="I43" s="259"/>
      <c r="J43" s="259"/>
      <c r="K43" s="259"/>
      <c r="L43" s="259"/>
      <c r="M43" s="259"/>
      <c r="N43" s="259"/>
      <c r="O43" s="245"/>
      <c r="P43" s="256"/>
      <c r="Q43" s="257"/>
      <c r="R43" s="256"/>
      <c r="S43" s="256"/>
      <c r="T43" s="256"/>
      <c r="U43" s="232"/>
      <c r="V43" s="66"/>
    </row>
    <row r="44" spans="2:22" ht="14.1" customHeight="1" x14ac:dyDescent="0.25">
      <c r="B44" s="173"/>
      <c r="C44" s="239"/>
      <c r="D44" s="258"/>
      <c r="E44" s="258"/>
      <c r="F44" s="258"/>
      <c r="G44" s="258"/>
      <c r="H44" s="260" t="s">
        <v>98</v>
      </c>
      <c r="I44" s="260"/>
      <c r="J44" s="260"/>
      <c r="K44" s="260"/>
      <c r="L44" s="260"/>
      <c r="M44" s="260"/>
      <c r="N44" s="260"/>
      <c r="O44" s="245"/>
      <c r="P44" s="256"/>
      <c r="Q44" s="257"/>
      <c r="R44" s="256"/>
      <c r="S44" s="256"/>
      <c r="T44" s="256"/>
      <c r="U44" s="232"/>
      <c r="V44" s="66"/>
    </row>
    <row r="45" spans="2:22" ht="14.1" customHeight="1" x14ac:dyDescent="0.25">
      <c r="B45" s="173"/>
      <c r="C45" s="239"/>
      <c r="D45" s="258"/>
      <c r="E45" s="258"/>
      <c r="F45" s="258"/>
      <c r="G45" s="258"/>
      <c r="H45" s="259" t="s">
        <v>99</v>
      </c>
      <c r="I45" s="259"/>
      <c r="J45" s="259"/>
      <c r="K45" s="259"/>
      <c r="L45" s="259"/>
      <c r="M45" s="259"/>
      <c r="N45" s="259"/>
      <c r="O45" s="245"/>
      <c r="P45" s="256"/>
      <c r="Q45" s="257"/>
      <c r="R45" s="256"/>
      <c r="S45" s="256"/>
      <c r="T45" s="256"/>
      <c r="U45" s="232"/>
      <c r="V45" s="66"/>
    </row>
    <row r="46" spans="2:22" ht="14.1" customHeight="1" x14ac:dyDescent="0.25">
      <c r="B46" s="173"/>
      <c r="C46" s="239"/>
      <c r="D46" s="258"/>
      <c r="E46" s="258"/>
      <c r="F46" s="258"/>
      <c r="G46" s="258"/>
      <c r="H46" s="259" t="s">
        <v>100</v>
      </c>
      <c r="I46" s="259"/>
      <c r="J46" s="259"/>
      <c r="K46" s="259"/>
      <c r="L46" s="259"/>
      <c r="M46" s="259"/>
      <c r="N46" s="259"/>
      <c r="O46" s="245"/>
      <c r="P46" s="256"/>
      <c r="Q46" s="257"/>
      <c r="R46" s="256"/>
      <c r="S46" s="256"/>
      <c r="T46" s="256"/>
      <c r="U46" s="232"/>
      <c r="V46" s="66"/>
    </row>
    <row r="47" spans="2:22" ht="14.1" customHeight="1" x14ac:dyDescent="0.25">
      <c r="B47" s="173"/>
      <c r="C47" s="239"/>
      <c r="D47" s="258"/>
      <c r="E47" s="258"/>
      <c r="F47" s="258"/>
      <c r="G47" s="258"/>
      <c r="H47" s="259" t="s">
        <v>101</v>
      </c>
      <c r="I47" s="259"/>
      <c r="J47" s="259"/>
      <c r="K47" s="259"/>
      <c r="L47" s="259"/>
      <c r="M47" s="259"/>
      <c r="N47" s="259"/>
      <c r="O47" s="245"/>
      <c r="P47" s="256"/>
      <c r="Q47" s="257"/>
      <c r="R47" s="256"/>
      <c r="S47" s="256"/>
      <c r="T47" s="256"/>
      <c r="U47" s="232"/>
      <c r="V47" s="66"/>
    </row>
    <row r="48" spans="2:22" ht="14.1" customHeight="1" x14ac:dyDescent="0.25">
      <c r="B48" s="173"/>
      <c r="C48" s="239"/>
      <c r="D48" s="258"/>
      <c r="E48" s="258"/>
      <c r="F48" s="258"/>
      <c r="G48" s="258"/>
      <c r="H48" s="259" t="s">
        <v>102</v>
      </c>
      <c r="I48" s="259"/>
      <c r="J48" s="259"/>
      <c r="K48" s="259"/>
      <c r="L48" s="259"/>
      <c r="M48" s="259"/>
      <c r="N48" s="259"/>
      <c r="O48" s="245"/>
      <c r="P48" s="256"/>
      <c r="Q48" s="257"/>
      <c r="R48" s="256"/>
      <c r="S48" s="256"/>
      <c r="T48" s="256"/>
      <c r="U48" s="232"/>
      <c r="V48" s="66"/>
    </row>
    <row r="49" spans="2:22" ht="14.1" customHeight="1" x14ac:dyDescent="0.25">
      <c r="B49" s="173"/>
      <c r="C49" s="239"/>
      <c r="D49" s="261" t="s">
        <v>103</v>
      </c>
      <c r="E49" s="261"/>
      <c r="F49" s="261"/>
      <c r="G49" s="261"/>
      <c r="H49" s="262" t="s">
        <v>104</v>
      </c>
      <c r="I49" s="262"/>
      <c r="J49" s="262"/>
      <c r="K49" s="262"/>
      <c r="L49" s="262"/>
      <c r="M49" s="262"/>
      <c r="N49" s="262"/>
      <c r="O49" s="245"/>
      <c r="P49" s="256"/>
      <c r="Q49" s="263"/>
      <c r="R49" s="256"/>
      <c r="S49" s="256"/>
      <c r="T49" s="256"/>
      <c r="U49" s="232"/>
      <c r="V49" s="66"/>
    </row>
    <row r="50" spans="2:22" ht="14.1" customHeight="1" x14ac:dyDescent="0.25">
      <c r="B50" s="173"/>
      <c r="C50" s="239"/>
      <c r="D50" s="261"/>
      <c r="E50" s="261"/>
      <c r="F50" s="261"/>
      <c r="G50" s="261"/>
      <c r="H50" s="262" t="s">
        <v>105</v>
      </c>
      <c r="I50" s="262"/>
      <c r="J50" s="262"/>
      <c r="K50" s="262"/>
      <c r="L50" s="262"/>
      <c r="M50" s="262"/>
      <c r="N50" s="262"/>
      <c r="O50" s="245"/>
      <c r="P50" s="256"/>
      <c r="Q50" s="242"/>
      <c r="R50" s="256"/>
      <c r="S50" s="256"/>
      <c r="T50" s="256"/>
      <c r="U50" s="232"/>
      <c r="V50" s="66"/>
    </row>
    <row r="51" spans="2:22" ht="14.1" customHeight="1" x14ac:dyDescent="0.25">
      <c r="B51" s="173"/>
      <c r="C51" s="239"/>
      <c r="D51" s="261"/>
      <c r="E51" s="261"/>
      <c r="F51" s="261"/>
      <c r="G51" s="261"/>
      <c r="H51" s="262" t="s">
        <v>106</v>
      </c>
      <c r="I51" s="262"/>
      <c r="J51" s="262"/>
      <c r="K51" s="262"/>
      <c r="L51" s="262"/>
      <c r="M51" s="262"/>
      <c r="N51" s="262"/>
      <c r="O51" s="245"/>
      <c r="P51" s="256"/>
      <c r="Q51" s="263"/>
      <c r="R51" s="256"/>
      <c r="S51" s="256"/>
      <c r="T51" s="256"/>
      <c r="U51" s="232"/>
      <c r="V51" s="66"/>
    </row>
    <row r="52" spans="2:22" ht="14.1" customHeight="1" x14ac:dyDescent="0.25">
      <c r="B52" s="173"/>
      <c r="C52" s="239"/>
      <c r="D52" s="261"/>
      <c r="E52" s="261"/>
      <c r="F52" s="261"/>
      <c r="G52" s="261"/>
      <c r="H52" s="262" t="s">
        <v>107</v>
      </c>
      <c r="I52" s="262"/>
      <c r="J52" s="262"/>
      <c r="K52" s="262"/>
      <c r="L52" s="262"/>
      <c r="M52" s="262"/>
      <c r="N52" s="262"/>
      <c r="O52" s="245"/>
      <c r="P52" s="256"/>
      <c r="Q52" s="257"/>
      <c r="R52" s="256"/>
      <c r="S52" s="256"/>
      <c r="T52" s="256"/>
      <c r="U52" s="232"/>
      <c r="V52" s="66"/>
    </row>
    <row r="53" spans="2:22" ht="5.25" customHeight="1" x14ac:dyDescent="0.25">
      <c r="B53" s="173"/>
      <c r="C53" s="239"/>
      <c r="D53" s="264" t="s">
        <v>108</v>
      </c>
      <c r="E53" s="264"/>
      <c r="F53" s="264"/>
      <c r="G53" s="264"/>
      <c r="H53" s="264"/>
      <c r="I53" s="265"/>
      <c r="J53" s="265"/>
      <c r="K53" s="265"/>
      <c r="L53" s="265"/>
      <c r="M53" s="265"/>
      <c r="N53" s="265"/>
      <c r="O53" s="266"/>
      <c r="P53" s="256"/>
      <c r="Q53" s="257"/>
      <c r="R53" s="256"/>
      <c r="S53" s="256"/>
      <c r="T53" s="256"/>
      <c r="U53" s="232"/>
      <c r="V53" s="66"/>
    </row>
    <row r="54" spans="2:22" ht="12" customHeight="1" x14ac:dyDescent="0.25">
      <c r="B54" s="173"/>
      <c r="C54" s="239"/>
      <c r="D54" s="264"/>
      <c r="E54" s="264"/>
      <c r="F54" s="264"/>
      <c r="G54" s="264"/>
      <c r="H54" s="264"/>
      <c r="I54" s="265"/>
      <c r="J54" s="265"/>
      <c r="K54" s="265"/>
      <c r="L54" s="265"/>
      <c r="M54" s="265"/>
      <c r="N54" s="265"/>
      <c r="O54" s="266"/>
      <c r="P54" s="256"/>
      <c r="Q54" s="265"/>
      <c r="R54" s="256"/>
      <c r="S54" s="256"/>
      <c r="T54" s="256"/>
      <c r="U54" s="232"/>
      <c r="V54" s="66"/>
    </row>
    <row r="55" spans="2:22" ht="9.75" customHeight="1" x14ac:dyDescent="0.25">
      <c r="B55" s="173"/>
      <c r="C55" s="239"/>
      <c r="D55" s="265"/>
      <c r="E55" s="265"/>
      <c r="F55" s="265"/>
      <c r="G55" s="265"/>
      <c r="H55" s="265"/>
      <c r="I55" s="265"/>
      <c r="J55" s="265"/>
      <c r="K55" s="265"/>
      <c r="L55" s="265"/>
      <c r="M55" s="265"/>
      <c r="N55" s="265"/>
      <c r="O55" s="266"/>
      <c r="P55" s="256"/>
      <c r="Q55" s="263"/>
      <c r="R55" s="256"/>
      <c r="S55" s="256"/>
      <c r="T55" s="256"/>
      <c r="U55" s="232"/>
      <c r="V55" s="66"/>
    </row>
    <row r="56" spans="2:22" ht="12" customHeight="1" x14ac:dyDescent="0.25">
      <c r="B56" s="173"/>
      <c r="C56" s="239"/>
      <c r="D56" s="267"/>
      <c r="E56" s="267"/>
      <c r="F56" s="267"/>
      <c r="G56" s="268"/>
      <c r="H56" s="269"/>
      <c r="I56" s="269"/>
      <c r="J56" s="269"/>
      <c r="K56" s="265"/>
      <c r="L56" s="265"/>
      <c r="M56" s="265"/>
      <c r="N56" s="265"/>
      <c r="O56" s="266"/>
      <c r="P56" s="256"/>
      <c r="Q56" s="270"/>
      <c r="R56" s="256"/>
      <c r="S56" s="256"/>
      <c r="T56" s="256"/>
      <c r="U56" s="232"/>
      <c r="V56" s="66"/>
    </row>
    <row r="57" spans="2:22" ht="9" customHeight="1" x14ac:dyDescent="0.25">
      <c r="B57" s="173"/>
      <c r="C57" s="239"/>
      <c r="D57" s="267"/>
      <c r="E57" s="267"/>
      <c r="F57" s="267"/>
      <c r="G57" s="269"/>
      <c r="H57" s="269"/>
      <c r="I57" s="269"/>
      <c r="J57" s="269"/>
      <c r="K57" s="265"/>
      <c r="L57" s="265"/>
      <c r="M57" s="265"/>
      <c r="N57" s="265"/>
      <c r="O57" s="266"/>
      <c r="P57" s="256"/>
      <c r="Q57" s="270"/>
      <c r="R57" s="256"/>
      <c r="S57" s="256"/>
      <c r="T57" s="256"/>
      <c r="U57" s="232"/>
      <c r="V57" s="66"/>
    </row>
    <row r="58" spans="2:22" ht="12" customHeight="1" x14ac:dyDescent="0.25">
      <c r="B58" s="173"/>
      <c r="C58" s="239"/>
      <c r="D58" s="267"/>
      <c r="E58" s="267"/>
      <c r="F58" s="267"/>
      <c r="G58" s="269"/>
      <c r="H58" s="269"/>
      <c r="I58" s="269"/>
      <c r="J58" s="269"/>
      <c r="K58" s="265"/>
      <c r="L58" s="265"/>
      <c r="M58" s="265"/>
      <c r="N58" s="265"/>
      <c r="O58" s="266"/>
      <c r="P58" s="256"/>
      <c r="Q58" s="270"/>
      <c r="R58" s="256"/>
      <c r="S58" s="256"/>
      <c r="T58" s="256"/>
      <c r="U58" s="232"/>
      <c r="V58" s="66"/>
    </row>
    <row r="59" spans="2:22" ht="7.5" customHeight="1" x14ac:dyDescent="0.25">
      <c r="B59" s="173"/>
      <c r="C59" s="239"/>
      <c r="D59" s="267"/>
      <c r="E59" s="267"/>
      <c r="F59" s="267"/>
      <c r="G59" s="269"/>
      <c r="H59" s="269"/>
      <c r="I59" s="269"/>
      <c r="J59" s="269"/>
      <c r="K59" s="265"/>
      <c r="L59" s="265"/>
      <c r="M59" s="265"/>
      <c r="N59" s="265"/>
      <c r="O59" s="266"/>
      <c r="P59" s="256"/>
      <c r="Q59" s="270"/>
      <c r="R59" s="256"/>
      <c r="S59" s="256"/>
      <c r="T59" s="256"/>
      <c r="U59" s="232"/>
      <c r="V59" s="66"/>
    </row>
    <row r="60" spans="2:22" ht="12" customHeight="1" x14ac:dyDescent="0.25">
      <c r="B60" s="173"/>
      <c r="C60" s="239"/>
      <c r="D60" s="267"/>
      <c r="E60" s="267"/>
      <c r="F60" s="267"/>
      <c r="G60" s="269"/>
      <c r="H60" s="269"/>
      <c r="I60" s="269"/>
      <c r="J60" s="269"/>
      <c r="K60" s="265"/>
      <c r="L60" s="265"/>
      <c r="M60" s="265"/>
      <c r="N60" s="265"/>
      <c r="O60" s="266"/>
      <c r="P60" s="256"/>
      <c r="Q60" s="270"/>
      <c r="R60" s="256"/>
      <c r="S60" s="256"/>
      <c r="T60" s="256"/>
      <c r="U60" s="232"/>
      <c r="V60" s="66"/>
    </row>
    <row r="61" spans="2:22" ht="8.25" customHeight="1" x14ac:dyDescent="0.25">
      <c r="B61" s="173"/>
      <c r="C61" s="239"/>
      <c r="D61" s="256"/>
      <c r="E61" s="256"/>
      <c r="F61" s="256"/>
      <c r="G61" s="256"/>
      <c r="H61" s="256"/>
      <c r="I61" s="256"/>
      <c r="J61" s="256"/>
      <c r="K61" s="256"/>
      <c r="L61" s="256"/>
      <c r="M61" s="256"/>
      <c r="N61" s="256"/>
      <c r="O61" s="256"/>
      <c r="P61" s="256"/>
      <c r="Q61" s="270"/>
      <c r="R61" s="256"/>
      <c r="S61" s="256"/>
      <c r="T61" s="256"/>
      <c r="U61" s="232"/>
      <c r="V61" s="66"/>
    </row>
    <row r="62" spans="2:22" ht="12.75" hidden="1" customHeight="1" x14ac:dyDescent="0.25">
      <c r="B62" s="173"/>
      <c r="C62" s="239"/>
      <c r="D62" s="256"/>
      <c r="E62" s="256"/>
      <c r="F62" s="256"/>
      <c r="G62" s="256"/>
      <c r="H62" s="256"/>
      <c r="I62" s="256"/>
      <c r="J62" s="256"/>
      <c r="K62" s="256"/>
      <c r="L62" s="256"/>
      <c r="M62" s="256"/>
      <c r="N62" s="256"/>
      <c r="O62" s="256"/>
      <c r="P62" s="256"/>
      <c r="Q62" s="270"/>
      <c r="R62" s="256"/>
      <c r="S62" s="256"/>
      <c r="T62" s="256"/>
      <c r="U62" s="232"/>
      <c r="V62" s="66"/>
    </row>
    <row r="63" spans="2:22" ht="12.75" hidden="1" customHeight="1" x14ac:dyDescent="0.25">
      <c r="B63" s="173"/>
      <c r="C63" s="239"/>
      <c r="D63" s="271"/>
      <c r="E63" s="271"/>
      <c r="F63" s="256"/>
      <c r="G63" s="256"/>
      <c r="H63" s="256"/>
      <c r="I63" s="256"/>
      <c r="J63" s="256"/>
      <c r="K63" s="256"/>
      <c r="L63" s="256"/>
      <c r="M63" s="256"/>
      <c r="N63" s="256"/>
      <c r="O63" s="256"/>
      <c r="P63" s="256"/>
      <c r="Q63" s="270"/>
      <c r="R63" s="256"/>
      <c r="S63" s="256"/>
      <c r="T63" s="256"/>
      <c r="U63" s="232"/>
      <c r="V63" s="66"/>
    </row>
    <row r="64" spans="2:22" ht="12.75" hidden="1" customHeight="1" x14ac:dyDescent="0.25">
      <c r="B64" s="173"/>
      <c r="C64" s="239"/>
      <c r="D64" s="271"/>
      <c r="E64" s="271"/>
      <c r="F64" s="256"/>
      <c r="G64" s="256"/>
      <c r="H64" s="256"/>
      <c r="I64" s="256"/>
      <c r="J64" s="256"/>
      <c r="K64" s="256"/>
      <c r="L64" s="256"/>
      <c r="M64" s="256"/>
      <c r="N64" s="256"/>
      <c r="O64" s="256"/>
      <c r="P64" s="256"/>
      <c r="Q64" s="270"/>
      <c r="R64" s="256"/>
      <c r="S64" s="256"/>
      <c r="T64" s="256"/>
      <c r="U64" s="232"/>
      <c r="V64" s="66"/>
    </row>
    <row r="65" spans="2:22" ht="12.75" hidden="1" customHeight="1" x14ac:dyDescent="0.25">
      <c r="B65" s="173"/>
      <c r="C65" s="239"/>
      <c r="D65" s="271"/>
      <c r="E65" s="271"/>
      <c r="F65" s="271"/>
      <c r="G65" s="271"/>
      <c r="H65" s="271"/>
      <c r="I65" s="271"/>
      <c r="J65" s="271"/>
      <c r="K65" s="271"/>
      <c r="L65" s="271"/>
      <c r="M65" s="271"/>
      <c r="N65" s="271"/>
      <c r="O65" s="271"/>
      <c r="P65" s="271"/>
      <c r="Q65" s="272"/>
      <c r="R65" s="271"/>
      <c r="S65" s="271"/>
      <c r="T65" s="271"/>
      <c r="U65" s="232"/>
      <c r="V65" s="66"/>
    </row>
    <row r="66" spans="2:22" ht="3" customHeight="1" x14ac:dyDescent="0.25">
      <c r="B66" s="173"/>
      <c r="C66" s="174"/>
      <c r="D66" s="174"/>
      <c r="E66" s="174"/>
      <c r="F66" s="174"/>
      <c r="G66" s="174"/>
      <c r="H66" s="174"/>
      <c r="I66" s="174"/>
      <c r="J66" s="174"/>
      <c r="K66" s="174"/>
      <c r="L66" s="174"/>
      <c r="M66" s="174"/>
      <c r="N66" s="174"/>
      <c r="O66" s="174"/>
      <c r="P66" s="174"/>
      <c r="Q66" s="176"/>
      <c r="R66" s="174"/>
      <c r="S66" s="174"/>
      <c r="T66" s="174"/>
      <c r="U66" s="174"/>
      <c r="V66" s="5"/>
    </row>
  </sheetData>
  <sheetProtection algorithmName="SHA-512" hashValue="VCwJj59D5TQ+TtknVmkAu05lfDpWR3RxC/TjSOAdZwEZUed/FoJbkRKoGIOP/yPtr8cVg3HHZtjTtuHEpUC5bA==" saltValue="0V4jVfHejYuHbn/aGhqRzw==" spinCount="100000" sheet="1" objects="1" scenarios="1" autoFilter="0"/>
  <mergeCells count="46">
    <mergeCell ref="D56:F60"/>
    <mergeCell ref="G56:J60"/>
    <mergeCell ref="D49:G52"/>
    <mergeCell ref="H49:N49"/>
    <mergeCell ref="H50:N50"/>
    <mergeCell ref="H51:N51"/>
    <mergeCell ref="H52:N52"/>
    <mergeCell ref="D53:H54"/>
    <mergeCell ref="D43:G48"/>
    <mergeCell ref="H43:N43"/>
    <mergeCell ref="H44:N44"/>
    <mergeCell ref="H45:N45"/>
    <mergeCell ref="H46:N46"/>
    <mergeCell ref="H47:N47"/>
    <mergeCell ref="H48:N48"/>
    <mergeCell ref="H37:N37"/>
    <mergeCell ref="D38:G42"/>
    <mergeCell ref="H38:N38"/>
    <mergeCell ref="Q38:U39"/>
    <mergeCell ref="H39:N39"/>
    <mergeCell ref="H40:N40"/>
    <mergeCell ref="H41:N41"/>
    <mergeCell ref="H42:N42"/>
    <mergeCell ref="D29:G32"/>
    <mergeCell ref="H29:N29"/>
    <mergeCell ref="H30:N30"/>
    <mergeCell ref="H31:N31"/>
    <mergeCell ref="H32:N32"/>
    <mergeCell ref="D33:G37"/>
    <mergeCell ref="H33:N33"/>
    <mergeCell ref="H34:N34"/>
    <mergeCell ref="H35:N35"/>
    <mergeCell ref="H36:N36"/>
    <mergeCell ref="D24:G28"/>
    <mergeCell ref="H24:N24"/>
    <mergeCell ref="H25:N25"/>
    <mergeCell ref="H26:N26"/>
    <mergeCell ref="H27:N27"/>
    <mergeCell ref="H28:N28"/>
    <mergeCell ref="D5:U7"/>
    <mergeCell ref="J8:U8"/>
    <mergeCell ref="D9:N20"/>
    <mergeCell ref="Q9:T17"/>
    <mergeCell ref="D21:H22"/>
    <mergeCell ref="D23:G23"/>
    <mergeCell ref="H23:M23"/>
  </mergeCells>
  <hyperlinks>
    <hyperlink ref="J8:U8" r:id="rId1" tooltip="CACI Copyrights" display="http://www.caci.co.uk/copyrightnotices.pdf" xr:uid="{B380F441-173C-456F-A7ED-0EBCF85DE8CA}"/>
  </hyperlinks>
  <printOptions horizontalCentered="1"/>
  <pageMargins left="0.23622047244094491" right="0.23622047244094491" top="0.74803149606299213" bottom="0.74803149606299213" header="0.31496062992125984" footer="0.31496062992125984"/>
  <pageSetup paperSize="9" scale="67"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8777A-5CD5-445C-B620-4FA35D613F14}">
  <sheetPr>
    <tabColor rgb="FF1B8E82"/>
  </sheetPr>
  <dimension ref="B1:BR196"/>
  <sheetViews>
    <sheetView showGridLines="0" zoomScale="72" zoomScaleNormal="72" workbookViewId="0">
      <pane ySplit="4" topLeftCell="A39" activePane="bottomLeft" state="frozen"/>
      <selection activeCell="P15" sqref="P15"/>
      <selection pane="bottomLeft"/>
    </sheetView>
  </sheetViews>
  <sheetFormatPr defaultRowHeight="15" x14ac:dyDescent="0.25"/>
  <cols>
    <col min="1" max="1" width="9.140625" style="39"/>
    <col min="2" max="2" width="15.7109375" style="39" customWidth="1"/>
    <col min="3" max="3" width="15.42578125" style="39" bestFit="1" customWidth="1"/>
    <col min="4" max="5" width="9.140625" style="39"/>
    <col min="6" max="6" width="23.28515625" style="39" customWidth="1"/>
    <col min="7" max="7" width="10" style="39" customWidth="1"/>
    <col min="8" max="8" width="9.140625" style="39"/>
    <col min="9" max="9" width="12.5703125" style="39" bestFit="1" customWidth="1"/>
    <col min="10" max="10" width="9.140625" style="39"/>
    <col min="11" max="11" width="13.5703125" style="39" customWidth="1"/>
    <col min="12" max="12" width="9.140625" style="39"/>
    <col min="13" max="13" width="9.85546875" style="39" customWidth="1"/>
    <col min="14" max="14" width="20.7109375" style="31" customWidth="1"/>
    <col min="15" max="15" width="6.28515625" style="39" customWidth="1"/>
    <col min="16" max="16" width="5.42578125" style="39" customWidth="1"/>
    <col min="17" max="17" width="12.85546875" style="39" customWidth="1"/>
    <col min="18" max="18" width="9.7109375" style="39" customWidth="1"/>
    <col min="19" max="19" width="29.5703125" style="39" customWidth="1"/>
    <col min="20" max="21" width="9.140625" style="39" customWidth="1"/>
    <col min="22" max="22" width="11.140625" style="39" customWidth="1"/>
    <col min="23" max="23" width="9.140625" style="39" customWidth="1"/>
    <col min="24" max="24" width="14.140625" style="39" customWidth="1"/>
    <col min="25" max="27" width="9.140625" style="39" customWidth="1"/>
    <col min="28" max="28" width="13" style="39" customWidth="1"/>
    <col min="29" max="29" width="35.7109375" style="39" customWidth="1"/>
    <col min="30" max="30" width="9.140625" style="39" customWidth="1"/>
    <col min="31" max="31" width="7.7109375" style="39" customWidth="1"/>
    <col min="32" max="33" width="9.140625" style="39" customWidth="1"/>
    <col min="34" max="34" width="13" style="39" customWidth="1"/>
    <col min="35" max="38" width="9.140625" style="39" customWidth="1"/>
    <col min="39" max="39" width="23" style="39" customWidth="1"/>
    <col min="40" max="47" width="9.140625" style="39" customWidth="1"/>
    <col min="48" max="48" width="9.140625" style="39"/>
    <col min="49" max="49" width="27.5703125" style="39" bestFit="1" customWidth="1"/>
    <col min="50" max="50" width="5.28515625" style="39" customWidth="1"/>
    <col min="51" max="54" width="9.140625" style="39"/>
    <col min="55" max="55" width="22.7109375" style="39" customWidth="1"/>
    <col min="56" max="61" width="9.140625" style="39"/>
    <col min="62" max="62" width="9.140625" style="39" customWidth="1"/>
    <col min="63" max="63" width="6.42578125" style="39" customWidth="1"/>
    <col min="64" max="64" width="3.42578125" style="39" customWidth="1"/>
    <col min="65" max="65" width="15.42578125" style="88" customWidth="1"/>
    <col min="66" max="66" width="28.42578125" style="39" customWidth="1"/>
    <col min="67" max="67" width="25.140625" style="300" bestFit="1" customWidth="1"/>
    <col min="68" max="16384" width="9.140625" style="39"/>
  </cols>
  <sheetData>
    <row r="1" spans="2:70" x14ac:dyDescent="0.25">
      <c r="S1" s="273" t="s">
        <v>109</v>
      </c>
      <c r="T1" s="274" t="s">
        <v>110</v>
      </c>
      <c r="U1" s="275"/>
      <c r="V1" s="276"/>
      <c r="BO1" s="88"/>
    </row>
    <row r="2" spans="2:70" x14ac:dyDescent="0.25">
      <c r="B2" s="72" t="s">
        <v>4</v>
      </c>
      <c r="C2" s="277" t="s">
        <v>111</v>
      </c>
      <c r="S2" s="278"/>
      <c r="T2" s="279" t="s">
        <v>112</v>
      </c>
      <c r="U2" s="30"/>
      <c r="V2" s="280"/>
      <c r="BO2" s="88"/>
    </row>
    <row r="3" spans="2:70" ht="15.75" thickBot="1" x14ac:dyDescent="0.3">
      <c r="B3" s="72" t="s">
        <v>6</v>
      </c>
      <c r="C3" s="277" t="s">
        <v>113</v>
      </c>
      <c r="S3" s="281"/>
      <c r="T3" s="282" t="s">
        <v>114</v>
      </c>
      <c r="U3" s="283"/>
      <c r="V3" s="284"/>
      <c r="BO3" s="88"/>
    </row>
    <row r="4" spans="2:70" ht="21.75" thickBot="1" x14ac:dyDescent="0.4">
      <c r="B4" s="285" t="s">
        <v>115</v>
      </c>
      <c r="C4" s="286"/>
      <c r="D4" s="287"/>
      <c r="F4" s="288" t="s">
        <v>116</v>
      </c>
      <c r="G4" s="289">
        <f>$G$75</f>
        <v>1</v>
      </c>
      <c r="H4" s="286" t="s">
        <v>117</v>
      </c>
      <c r="I4" s="286"/>
      <c r="J4" s="286"/>
      <c r="K4" s="286"/>
      <c r="L4" s="286"/>
      <c r="M4" s="287"/>
      <c r="S4" s="290" t="s">
        <v>118</v>
      </c>
      <c r="T4" s="291"/>
      <c r="U4" s="291"/>
      <c r="V4" s="291"/>
      <c r="W4" s="291"/>
      <c r="X4" s="291"/>
      <c r="Y4" s="291"/>
      <c r="Z4" s="292"/>
      <c r="AC4" s="290" t="s">
        <v>119</v>
      </c>
      <c r="AD4" s="291"/>
      <c r="AE4" s="291"/>
      <c r="AF4" s="291"/>
      <c r="AG4" s="291"/>
      <c r="AH4" s="291"/>
      <c r="AI4" s="291"/>
      <c r="AJ4" s="292"/>
      <c r="AM4" s="290" t="s">
        <v>120</v>
      </c>
      <c r="AN4" s="291"/>
      <c r="AO4" s="291"/>
      <c r="AP4" s="291"/>
      <c r="AQ4" s="291"/>
      <c r="AR4" s="291"/>
      <c r="AS4" s="291"/>
      <c r="AT4" s="292"/>
      <c r="AW4" s="279" t="s">
        <v>121</v>
      </c>
      <c r="AX4" s="293"/>
      <c r="AY4" s="293"/>
      <c r="AZ4" s="293"/>
      <c r="BN4" s="156" t="s">
        <v>122</v>
      </c>
      <c r="BO4" s="88"/>
    </row>
    <row r="5" spans="2:70" s="204" customFormat="1" ht="15.75" customHeight="1" x14ac:dyDescent="0.25">
      <c r="B5" s="199"/>
      <c r="N5" s="199"/>
      <c r="Q5" s="204">
        <v>1</v>
      </c>
      <c r="R5" s="204">
        <v>2</v>
      </c>
      <c r="S5" s="204">
        <v>3</v>
      </c>
      <c r="T5" s="204">
        <v>4</v>
      </c>
      <c r="U5" s="204">
        <v>5</v>
      </c>
      <c r="V5" s="204">
        <v>6</v>
      </c>
      <c r="W5" s="204">
        <v>7</v>
      </c>
      <c r="X5" s="204">
        <v>8</v>
      </c>
      <c r="Y5" s="204">
        <v>9</v>
      </c>
      <c r="Z5" s="204">
        <v>10</v>
      </c>
      <c r="BM5" s="294"/>
      <c r="BO5" s="294"/>
    </row>
    <row r="6" spans="2:70" ht="28.5" customHeight="1" x14ac:dyDescent="0.25">
      <c r="B6" s="295"/>
      <c r="C6" s="295"/>
      <c r="D6" s="295"/>
      <c r="E6" s="295"/>
      <c r="F6" s="296"/>
      <c r="G6" s="296"/>
      <c r="H6" s="295"/>
      <c r="I6" s="295"/>
      <c r="J6" s="295"/>
      <c r="K6" s="295"/>
      <c r="L6" s="295"/>
      <c r="M6" s="295"/>
      <c r="N6" s="295"/>
      <c r="O6" s="295"/>
      <c r="P6" s="296"/>
      <c r="Q6" s="297"/>
      <c r="R6" s="297"/>
      <c r="S6" s="297">
        <v>0</v>
      </c>
      <c r="T6" s="297"/>
      <c r="U6" s="296"/>
      <c r="V6" s="296"/>
      <c r="W6" s="296"/>
      <c r="X6" s="296"/>
      <c r="Y6" s="296"/>
      <c r="Z6" s="296"/>
      <c r="AA6" s="296"/>
      <c r="BK6" s="31"/>
      <c r="BM6" s="298"/>
      <c r="BN6" s="299"/>
      <c r="BP6" s="31"/>
      <c r="BQ6" s="31"/>
      <c r="BR6" s="31"/>
    </row>
    <row r="7" spans="2:70" ht="27.75" customHeight="1" x14ac:dyDescent="0.25">
      <c r="B7" s="301" t="s">
        <v>123</v>
      </c>
      <c r="C7" s="301" t="s">
        <v>4</v>
      </c>
      <c r="D7" s="301" t="s">
        <v>6</v>
      </c>
      <c r="F7" s="301" t="s">
        <v>123</v>
      </c>
      <c r="G7" s="301" t="s">
        <v>4</v>
      </c>
      <c r="H7" s="301" t="s">
        <v>5</v>
      </c>
      <c r="I7" s="301" t="s">
        <v>6</v>
      </c>
      <c r="J7" s="301" t="s">
        <v>7</v>
      </c>
      <c r="K7" s="301" t="s">
        <v>8</v>
      </c>
      <c r="L7" s="301" t="s">
        <v>9</v>
      </c>
      <c r="M7" s="302" t="s">
        <v>10</v>
      </c>
      <c r="N7" s="303"/>
      <c r="O7" s="304"/>
      <c r="P7" s="304" t="s">
        <v>124</v>
      </c>
      <c r="Q7" s="305" t="s">
        <v>125</v>
      </c>
      <c r="R7" s="305" t="s">
        <v>126</v>
      </c>
      <c r="S7" s="301" t="s">
        <v>123</v>
      </c>
      <c r="T7" s="301" t="s">
        <v>4</v>
      </c>
      <c r="U7" s="301" t="s">
        <v>5</v>
      </c>
      <c r="V7" s="301" t="s">
        <v>6</v>
      </c>
      <c r="W7" s="301" t="s">
        <v>7</v>
      </c>
      <c r="X7" s="301" t="s">
        <v>8</v>
      </c>
      <c r="Y7" s="301" t="s">
        <v>9</v>
      </c>
      <c r="Z7" s="302" t="s">
        <v>10</v>
      </c>
      <c r="AA7" s="156"/>
      <c r="AB7" s="305" t="s">
        <v>127</v>
      </c>
      <c r="AC7" s="301" t="s">
        <v>123</v>
      </c>
      <c r="AD7" s="301" t="s">
        <v>4</v>
      </c>
      <c r="AE7" s="301" t="s">
        <v>5</v>
      </c>
      <c r="AF7" s="301" t="s">
        <v>6</v>
      </c>
      <c r="AG7" s="301" t="s">
        <v>7</v>
      </c>
      <c r="AH7" s="301" t="s">
        <v>8</v>
      </c>
      <c r="AI7" s="301" t="s">
        <v>9</v>
      </c>
      <c r="AJ7" s="302" t="s">
        <v>10</v>
      </c>
      <c r="AK7" s="156"/>
      <c r="AL7" s="305" t="s">
        <v>127</v>
      </c>
      <c r="AM7" s="301" t="s">
        <v>123</v>
      </c>
      <c r="AN7" s="301" t="s">
        <v>4</v>
      </c>
      <c r="AO7" s="301" t="s">
        <v>5</v>
      </c>
      <c r="AP7" s="301" t="s">
        <v>6</v>
      </c>
      <c r="AQ7" s="301" t="s">
        <v>7</v>
      </c>
      <c r="AR7" s="301" t="s">
        <v>8</v>
      </c>
      <c r="AS7" s="301" t="s">
        <v>9</v>
      </c>
      <c r="AT7" s="302" t="s">
        <v>10</v>
      </c>
      <c r="AZ7" s="72"/>
      <c r="BA7" s="72"/>
      <c r="BB7" s="72"/>
      <c r="BC7" s="72"/>
      <c r="BD7" s="72"/>
      <c r="BE7" s="72"/>
      <c r="BK7" s="31"/>
      <c r="BM7" s="298"/>
      <c r="BN7" s="299"/>
      <c r="BP7" s="31"/>
      <c r="BQ7" s="31"/>
      <c r="BR7" s="31"/>
    </row>
    <row r="8" spans="2:70" ht="15" customHeight="1" x14ac:dyDescent="0.25">
      <c r="B8" s="306" t="s">
        <v>128</v>
      </c>
      <c r="C8" s="307">
        <v>0</v>
      </c>
      <c r="D8" s="307">
        <v>4991</v>
      </c>
      <c r="F8" s="308" t="str">
        <f>IF($G$4=1,S8,IF($G$4=2,AC8,IF($G$4=3,AM8,"")))</f>
        <v>1.1 Elderly in poor health</v>
      </c>
      <c r="G8" s="309">
        <f t="shared" ref="G8:M36" si="0">IF($G$4=1,T8,IF($G$4=2,AD8,IF($G$4=3,AN8,"")))</f>
        <v>0</v>
      </c>
      <c r="H8" s="310">
        <f t="shared" si="0"/>
        <v>0</v>
      </c>
      <c r="I8" s="309">
        <f t="shared" si="0"/>
        <v>4991</v>
      </c>
      <c r="J8" s="310">
        <f t="shared" si="0"/>
        <v>1.3367258118513559</v>
      </c>
      <c r="K8" s="310">
        <f t="shared" si="0"/>
        <v>0</v>
      </c>
      <c r="L8" s="310">
        <f t="shared" si="0"/>
        <v>-11.615857390485109</v>
      </c>
      <c r="M8" s="309">
        <f t="shared" si="0"/>
        <v>0</v>
      </c>
      <c r="N8" s="311"/>
      <c r="O8" s="312" t="str">
        <f>LEFT(S8,1)</f>
        <v>1</v>
      </c>
      <c r="P8" s="312" t="str">
        <f>LEFT(S8,3)</f>
        <v>1.1</v>
      </c>
      <c r="Q8" s="312">
        <f>RANK(Z8,$Z$8:$Z$72,0)+COUNTIF($Z$8:Z8,Z8)-1</f>
        <v>22</v>
      </c>
      <c r="R8" s="312">
        <f>RANK(U8,$U$8:$U$72,0)+COUNTIF($U$8:U8,U8)-1</f>
        <v>22</v>
      </c>
      <c r="S8" s="293" t="s">
        <v>129</v>
      </c>
      <c r="T8" s="313">
        <f>C8</f>
        <v>0</v>
      </c>
      <c r="U8" s="314">
        <f>T8/SUM(PROFILE_RESULT_COUNT)*100</f>
        <v>0</v>
      </c>
      <c r="V8" s="313">
        <f>D8</f>
        <v>4991</v>
      </c>
      <c r="W8" s="314">
        <f t="shared" ref="W8:W35" si="1">V8/SUM(BASE_PROFILE_RESULT_COUNT)*100</f>
        <v>1.3367258118513559</v>
      </c>
      <c r="X8" s="310">
        <f>IF(V8&gt;0,(T8/V8)*100,0)</f>
        <v>0</v>
      </c>
      <c r="Y8" s="310">
        <f t="shared" ref="Y8:Y36" si="2">IF(AND((SQRT((W8*(100-W8))/SUM($T$8:$T$71)))&gt;0, SUM($T$8:$T$71)&gt;0),(U8-W8)/(SQRT((W8*(100-W8))/SUM($T$8:$T$71))),0)</f>
        <v>-11.615857390485109</v>
      </c>
      <c r="Z8" s="309">
        <f>IF(AND(W8&gt;0,X8&gt;0),(U8/W8)*100,0)</f>
        <v>0</v>
      </c>
      <c r="AA8" s="72"/>
      <c r="AB8" s="315">
        <v>1</v>
      </c>
      <c r="AC8" s="293" t="str">
        <f>VLOOKUP($AB$8,$Q$8:$Z$73,3,FALSE)</f>
        <v>5.24 Comfortable maturity</v>
      </c>
      <c r="AD8" s="309">
        <f>VLOOKUP($AB$8,$Q$8:$Z$72,4,FALSE)</f>
        <v>2951</v>
      </c>
      <c r="AE8" s="310">
        <f>VLOOKUP($AB$8,$Q$8:$Z$72,5,FALSE)</f>
        <v>29.631489105331859</v>
      </c>
      <c r="AF8" s="309">
        <f>VLOOKUP($AB$8,$Q$8:$Z$72,6,FALSE)</f>
        <v>32027</v>
      </c>
      <c r="AG8" s="310">
        <f>VLOOKUP($AB$8,$Q$8:$Z$72,7,FALSE)</f>
        <v>8.5777033813190489</v>
      </c>
      <c r="AH8" s="310">
        <f>VLOOKUP($AB$8,$Q$8:$Z$72,8,FALSE)</f>
        <v>9.2141006026165435</v>
      </c>
      <c r="AI8" s="310">
        <f>VLOOKUP($AB$8,$Q$8:$Z$72,9,FALSE)</f>
        <v>75.028538908918947</v>
      </c>
      <c r="AJ8" s="309">
        <f>VLOOKUP($AB$8,$Q$8:$Z$72,10,FALSE)</f>
        <v>345.44781730112976</v>
      </c>
      <c r="AK8" s="72"/>
      <c r="AL8" s="315">
        <v>1</v>
      </c>
      <c r="AM8" s="293" t="str">
        <f>VLOOKUP($AL$8,$R$8:$Z$72,2,FALSE)</f>
        <v>5.24 Comfortable maturity</v>
      </c>
      <c r="AN8" s="309">
        <f>VLOOKUP($AL$8,$R$8:$Z$72,3,FALSE)</f>
        <v>2951</v>
      </c>
      <c r="AO8" s="310">
        <f>VLOOKUP($AL$8,$R$8:$Z$72,4,FALSE)</f>
        <v>29.631489105331859</v>
      </c>
      <c r="AP8" s="309">
        <f>VLOOKUP($AL$8,$R$8:$Z$72,5,FALSE)</f>
        <v>32027</v>
      </c>
      <c r="AQ8" s="310">
        <f>VLOOKUP($AL$8,$R$8:$Z$72,6,FALSE)</f>
        <v>8.5777033813190489</v>
      </c>
      <c r="AR8" s="310">
        <f>VLOOKUP($AL$8,$R$8:$Z$72,7,FALSE)</f>
        <v>9.2141006026165435</v>
      </c>
      <c r="AS8" s="310">
        <f>VLOOKUP($AL$8,$R$8:$Z$72,8,FALSE)</f>
        <v>75.028538908918947</v>
      </c>
      <c r="AT8" s="309">
        <f>VLOOKUP($AL$8,$R$8:$Z$72,9,FALSE)</f>
        <v>345.44781730112976</v>
      </c>
      <c r="BK8" s="31"/>
      <c r="BM8" s="298"/>
      <c r="BN8" s="299"/>
      <c r="BP8" s="31"/>
      <c r="BQ8" s="31"/>
      <c r="BR8" s="31"/>
    </row>
    <row r="9" spans="2:70" ht="15" customHeight="1" x14ac:dyDescent="0.25">
      <c r="B9" s="306" t="s">
        <v>130</v>
      </c>
      <c r="C9" s="307">
        <v>0</v>
      </c>
      <c r="D9" s="307">
        <v>17514</v>
      </c>
      <c r="F9" s="308" t="str">
        <f t="shared" ref="F9:F36" si="3">IF($G$4=1,S9,IF($G$4=2,AC9,IF($G$4=3,AM9,"")))</f>
        <v>1.2 Unhealthy routines</v>
      </c>
      <c r="G9" s="309">
        <f t="shared" si="0"/>
        <v>0</v>
      </c>
      <c r="H9" s="310">
        <f t="shared" si="0"/>
        <v>0</v>
      </c>
      <c r="I9" s="309">
        <f t="shared" si="0"/>
        <v>17514</v>
      </c>
      <c r="J9" s="310">
        <f t="shared" si="0"/>
        <v>4.6907264814194845</v>
      </c>
      <c r="K9" s="310">
        <f t="shared" si="0"/>
        <v>0</v>
      </c>
      <c r="L9" s="310">
        <f t="shared" si="0"/>
        <v>-22.139119347009292</v>
      </c>
      <c r="M9" s="309">
        <f t="shared" si="0"/>
        <v>0</v>
      </c>
      <c r="N9" s="311"/>
      <c r="O9" s="312" t="str">
        <f t="shared" ref="O9:O36" si="4">LEFT(S9,1)</f>
        <v>1</v>
      </c>
      <c r="P9" s="312" t="str">
        <f t="shared" ref="P9:P16" si="5">LEFT(S9,3)</f>
        <v>1.2</v>
      </c>
      <c r="Q9" s="312">
        <f>RANK(Z9,$Z$8:$Z$72,0)+COUNTIF($Z$8:Z9,Z9)-1</f>
        <v>23</v>
      </c>
      <c r="R9" s="312">
        <f>RANK(U9,$U$8:$U$72,0)+COUNTIF($U$8:U9,U9)-1</f>
        <v>23</v>
      </c>
      <c r="S9" s="293" t="s">
        <v>131</v>
      </c>
      <c r="T9" s="313">
        <f t="shared" ref="T9:T36" si="6">C9</f>
        <v>0</v>
      </c>
      <c r="U9" s="314">
        <f t="shared" ref="U9:U36" si="7">T9/SUM(PROFILE_RESULT_COUNT)*100</f>
        <v>0</v>
      </c>
      <c r="V9" s="313">
        <f t="shared" ref="V9:V35" si="8">D9</f>
        <v>17514</v>
      </c>
      <c r="W9" s="314">
        <f t="shared" si="1"/>
        <v>4.6907264814194845</v>
      </c>
      <c r="X9" s="310">
        <f t="shared" ref="X9:X36" si="9">IF(V9&gt;0,(T9/V9)*100,0)</f>
        <v>0</v>
      </c>
      <c r="Y9" s="310">
        <f t="shared" si="2"/>
        <v>-22.139119347009292</v>
      </c>
      <c r="Z9" s="309">
        <f t="shared" ref="Z9:Z36" si="10">IF(AND(W9&gt;0,X9&gt;0),(U9/W9)*100,0)</f>
        <v>0</v>
      </c>
      <c r="AA9" s="72"/>
      <c r="AB9" s="315">
        <v>2</v>
      </c>
      <c r="AC9" s="293" t="str">
        <f>VLOOKUP($AB$9,$Q$8:$Z$72,3,FALSE)</f>
        <v>5.22 Healthy suburban households</v>
      </c>
      <c r="AD9" s="309">
        <f>VLOOKUP($AB$9,$Q$8:$Z$72,4,FALSE)</f>
        <v>1766</v>
      </c>
      <c r="AE9" s="310">
        <f>VLOOKUP($AB$9,$Q$8:$Z$72,5,FALSE)</f>
        <v>17.7327040867557</v>
      </c>
      <c r="AF9" s="309">
        <f>VLOOKUP($AB$9,$Q$8:$Z$72,6,FALSE)</f>
        <v>22366</v>
      </c>
      <c r="AG9" s="310">
        <f>VLOOKUP($AB$9,$Q$8:$Z$72,7,FALSE)</f>
        <v>5.9902243053230659</v>
      </c>
      <c r="AH9" s="310">
        <f>VLOOKUP($AB$9,$Q$8:$Z$72,8,FALSE)</f>
        <v>7.8959134400429214</v>
      </c>
      <c r="AI9" s="310">
        <f>VLOOKUP($AB$9,$Q$8:$Z$72,9,FALSE)</f>
        <v>49.380972267301097</v>
      </c>
      <c r="AJ9" s="309">
        <f>VLOOKUP($AB$9,$Q$8:$Z$72,10,FALSE)</f>
        <v>296.02738032694316</v>
      </c>
      <c r="AK9" s="72"/>
      <c r="AL9" s="315">
        <v>2</v>
      </c>
      <c r="AM9" s="293" t="str">
        <f>VLOOKUP($AL$9,$R$8:$Z$72,2,FALSE)</f>
        <v>5.22 Healthy suburban households</v>
      </c>
      <c r="AN9" s="309">
        <f>VLOOKUP($AL$9,$R$8:$Z$72,3,FALSE)</f>
        <v>1766</v>
      </c>
      <c r="AO9" s="310">
        <f>VLOOKUP($AL$9,$R$8:$Z$72,4,FALSE)</f>
        <v>17.7327040867557</v>
      </c>
      <c r="AP9" s="309">
        <f>VLOOKUP($AL$9,$R$8:$Z$72,5,FALSE)</f>
        <v>22366</v>
      </c>
      <c r="AQ9" s="310">
        <f>VLOOKUP($AL$9,$R$8:$Z$72,6,FALSE)</f>
        <v>5.9902243053230659</v>
      </c>
      <c r="AR9" s="310">
        <f>VLOOKUP($AL$9,$R$8:$Z$72,7,FALSE)</f>
        <v>7.8959134400429214</v>
      </c>
      <c r="AS9" s="310">
        <f>VLOOKUP($AL$9,$R$8:$Z$72,8,FALSE)</f>
        <v>49.380972267301097</v>
      </c>
      <c r="AT9" s="309">
        <f>VLOOKUP($AL$9,$R$8:$Z$72,9,FALSE)</f>
        <v>296.02738032694316</v>
      </c>
      <c r="BK9" s="31"/>
      <c r="BM9" s="298"/>
      <c r="BN9" s="299"/>
      <c r="BP9" s="31"/>
      <c r="BQ9" s="31"/>
      <c r="BR9" s="31"/>
    </row>
    <row r="10" spans="2:70" ht="15" customHeight="1" x14ac:dyDescent="0.25">
      <c r="B10" s="306" t="s">
        <v>132</v>
      </c>
      <c r="C10" s="307">
        <v>21</v>
      </c>
      <c r="D10" s="307">
        <v>4750</v>
      </c>
      <c r="F10" s="308" t="str">
        <f t="shared" si="3"/>
        <v>1.3 Inactive singles</v>
      </c>
      <c r="G10" s="309">
        <f t="shared" si="0"/>
        <v>21</v>
      </c>
      <c r="H10" s="310">
        <f t="shared" si="0"/>
        <v>0.21086454463299528</v>
      </c>
      <c r="I10" s="309">
        <f t="shared" si="0"/>
        <v>4750</v>
      </c>
      <c r="J10" s="310">
        <f t="shared" si="0"/>
        <v>1.2721794442584533</v>
      </c>
      <c r="K10" s="310">
        <f t="shared" si="0"/>
        <v>0.44210526315789472</v>
      </c>
      <c r="L10" s="310">
        <f t="shared" si="0"/>
        <v>-9.4505735297498727</v>
      </c>
      <c r="M10" s="309">
        <f t="shared" si="0"/>
        <v>16.575063021546235</v>
      </c>
      <c r="N10" s="311"/>
      <c r="O10" s="312" t="str">
        <f t="shared" si="4"/>
        <v>1</v>
      </c>
      <c r="P10" s="312" t="str">
        <f t="shared" si="5"/>
        <v>1.3</v>
      </c>
      <c r="Q10" s="312">
        <f>RANK(Z10,$Z$8:$Z$72,0)+COUNTIF($Z$8:Z10,Z10)-1</f>
        <v>19</v>
      </c>
      <c r="R10" s="312">
        <f>RANK(U10,$U$8:$U$72,0)+COUNTIF($U$8:U10,U10)-1</f>
        <v>20</v>
      </c>
      <c r="S10" s="293" t="s">
        <v>133</v>
      </c>
      <c r="T10" s="313">
        <f t="shared" si="6"/>
        <v>21</v>
      </c>
      <c r="U10" s="314">
        <f t="shared" si="7"/>
        <v>0.21086454463299528</v>
      </c>
      <c r="V10" s="313">
        <f t="shared" si="8"/>
        <v>4750</v>
      </c>
      <c r="W10" s="314">
        <f t="shared" si="1"/>
        <v>1.2721794442584533</v>
      </c>
      <c r="X10" s="310">
        <f t="shared" si="9"/>
        <v>0.44210526315789472</v>
      </c>
      <c r="Y10" s="310">
        <f t="shared" si="2"/>
        <v>-9.4505735297498727</v>
      </c>
      <c r="Z10" s="309">
        <f>IF(AND(W10&gt;0,X10&gt;0),(U10/W10)*100,0)</f>
        <v>16.575063021546235</v>
      </c>
      <c r="AA10" s="72"/>
      <c r="AB10" s="315">
        <v>3</v>
      </c>
      <c r="AC10" s="293" t="str">
        <f>VLOOKUP($AB$10,$Q$8:$Z$72,3,FALSE)</f>
        <v>5.25 First-class fitness</v>
      </c>
      <c r="AD10" s="309">
        <f>VLOOKUP($AB$10,$Q$8:$Z$72,4,FALSE)</f>
        <v>886</v>
      </c>
      <c r="AE10" s="310">
        <f>VLOOKUP($AB$10,$Q$8:$Z$72,5,FALSE)</f>
        <v>8.8964755497539922</v>
      </c>
      <c r="AF10" s="309">
        <f>VLOOKUP($AB$10,$Q$8:$Z$72,6,FALSE)</f>
        <v>12434</v>
      </c>
      <c r="AG10" s="310">
        <f>VLOOKUP($AB$10,$Q$8:$Z$72,7,FALSE)</f>
        <v>3.3301640441914961</v>
      </c>
      <c r="AH10" s="310">
        <f>VLOOKUP($AB$10,$Q$8:$Z$72,8,FALSE)</f>
        <v>7.1256232909763542</v>
      </c>
      <c r="AI10" s="310">
        <f>VLOOKUP($AB$10,$Q$8:$Z$72,9,FALSE)</f>
        <v>30.959723161738225</v>
      </c>
      <c r="AJ10" s="309">
        <f>VLOOKUP($AB$10,$Q$8:$Z$72,10,FALSE)</f>
        <v>267.14826752367679</v>
      </c>
      <c r="AK10" s="72"/>
      <c r="AL10" s="315">
        <v>3</v>
      </c>
      <c r="AM10" s="293" t="str">
        <f>VLOOKUP($AL$10,$R$8:$Z$72,2,FALSE)</f>
        <v>4.19 Active empty nesters</v>
      </c>
      <c r="AN10" s="309">
        <f>VLOOKUP($AL$10,$R$8:$Z$72,3,FALSE)</f>
        <v>1202</v>
      </c>
      <c r="AO10" s="310">
        <f>VLOOKUP($AL$10,$R$8:$Z$72,4,FALSE)</f>
        <v>12.069484888040968</v>
      </c>
      <c r="AP10" s="309">
        <f>VLOOKUP($AL$10,$R$8:$Z$72,5,FALSE)</f>
        <v>24019</v>
      </c>
      <c r="AQ10" s="310">
        <f>VLOOKUP($AL$10,$R$8:$Z$72,6,FALSE)</f>
        <v>6.4329427519250082</v>
      </c>
      <c r="AR10" s="310">
        <f>VLOOKUP($AL$10,$R$8:$Z$72,7,FALSE)</f>
        <v>5.0043715391981349</v>
      </c>
      <c r="AS10" s="310">
        <f>VLOOKUP($AL$10,$R$8:$Z$72,8,FALSE)</f>
        <v>22.927372945575456</v>
      </c>
      <c r="AT10" s="309">
        <f>VLOOKUP($AL$10,$R$8:$Z$72,9,FALSE)</f>
        <v>187.61996419802225</v>
      </c>
      <c r="BK10" s="31"/>
      <c r="BM10" s="298"/>
      <c r="BN10" s="299"/>
      <c r="BP10" s="31"/>
      <c r="BQ10" s="31"/>
      <c r="BR10" s="31"/>
    </row>
    <row r="11" spans="2:70" ht="15" customHeight="1" x14ac:dyDescent="0.25">
      <c r="B11" s="306" t="s">
        <v>134</v>
      </c>
      <c r="C11" s="307">
        <v>0</v>
      </c>
      <c r="D11" s="307">
        <v>3117</v>
      </c>
      <c r="F11" s="308" t="str">
        <f t="shared" si="3"/>
        <v>1.4 Struggling on low incomes</v>
      </c>
      <c r="G11" s="309">
        <f>IF($G$4=1,T11,IF($G$4=2,AD11,IF($G$4=3,AN11,"")))</f>
        <v>0</v>
      </c>
      <c r="H11" s="310">
        <f t="shared" si="0"/>
        <v>0</v>
      </c>
      <c r="I11" s="309">
        <f t="shared" si="0"/>
        <v>3117</v>
      </c>
      <c r="J11" s="310">
        <f t="shared" si="0"/>
        <v>0.83481754268496822</v>
      </c>
      <c r="K11" s="310">
        <f t="shared" si="0"/>
        <v>0</v>
      </c>
      <c r="L11" s="310">
        <f t="shared" si="0"/>
        <v>-9.1563849290754344</v>
      </c>
      <c r="M11" s="309">
        <f t="shared" si="0"/>
        <v>0</v>
      </c>
      <c r="N11" s="311"/>
      <c r="O11" s="312" t="str">
        <f t="shared" si="4"/>
        <v>1</v>
      </c>
      <c r="P11" s="312" t="str">
        <f t="shared" si="5"/>
        <v>1.4</v>
      </c>
      <c r="Q11" s="312">
        <f>RANK(Z11,$Z$8:$Z$72,0)+COUNTIF($Z$8:Z11,Z11)-1</f>
        <v>24</v>
      </c>
      <c r="R11" s="312">
        <f>RANK(U11,$U$8:$U$72,0)+COUNTIF($U$8:U11,U11)-1</f>
        <v>24</v>
      </c>
      <c r="S11" s="293" t="s">
        <v>135</v>
      </c>
      <c r="T11" s="313">
        <f t="shared" si="6"/>
        <v>0</v>
      </c>
      <c r="U11" s="314">
        <f t="shared" si="7"/>
        <v>0</v>
      </c>
      <c r="V11" s="313">
        <f t="shared" si="8"/>
        <v>3117</v>
      </c>
      <c r="W11" s="314">
        <f t="shared" si="1"/>
        <v>0.83481754268496822</v>
      </c>
      <c r="X11" s="310">
        <f t="shared" si="9"/>
        <v>0</v>
      </c>
      <c r="Y11" s="310">
        <f t="shared" si="2"/>
        <v>-9.1563849290754344</v>
      </c>
      <c r="Z11" s="309">
        <f t="shared" si="10"/>
        <v>0</v>
      </c>
      <c r="AA11" s="72"/>
      <c r="AB11" s="315">
        <v>4</v>
      </c>
      <c r="AC11" s="293" t="str">
        <f>VLOOKUP($AB$11,$Q$8:$Z$72,3,FALSE)</f>
        <v>4.19 Active empty nesters</v>
      </c>
      <c r="AD11" s="309">
        <f>VLOOKUP($AB$11,$Q$8:$Z$72,4,FALSE)</f>
        <v>1202</v>
      </c>
      <c r="AE11" s="310">
        <f>VLOOKUP($AB$11,$Q$8:$Z$72,5,FALSE)</f>
        <v>12.069484888040968</v>
      </c>
      <c r="AF11" s="309">
        <f>VLOOKUP($AB$11,$Q$8:$Z$72,6,FALSE)</f>
        <v>24019</v>
      </c>
      <c r="AG11" s="310">
        <f>VLOOKUP($AB$11,$Q$8:$Z$72,7,FALSE)</f>
        <v>6.4329427519250082</v>
      </c>
      <c r="AH11" s="310">
        <f>VLOOKUP($AB$11,$Q$8:$Z$72,8,FALSE)</f>
        <v>5.0043715391981349</v>
      </c>
      <c r="AI11" s="310">
        <f>VLOOKUP($AB$11,$Q$8:$Z$72,9,FALSE)</f>
        <v>22.927372945575456</v>
      </c>
      <c r="AJ11" s="309">
        <f>VLOOKUP($AB$11,$Q$8:$Z$72,10,FALSE)</f>
        <v>187.61996419802225</v>
      </c>
      <c r="AK11" s="72"/>
      <c r="AL11" s="315">
        <v>4</v>
      </c>
      <c r="AM11" s="293" t="str">
        <f>VLOOKUP($AL$11,$R$8:$Z$72,2,FALSE)</f>
        <v>5.25 First-class fitness</v>
      </c>
      <c r="AN11" s="309">
        <f>VLOOKUP($AL$11,$R$8:$Z$72,3,FALSE)</f>
        <v>886</v>
      </c>
      <c r="AO11" s="310">
        <f>VLOOKUP($AL$11,$R$8:$Z$72,4,FALSE)</f>
        <v>8.8964755497539922</v>
      </c>
      <c r="AP11" s="309">
        <f>VLOOKUP($AL$11,$R$8:$Z$72,5,FALSE)</f>
        <v>12434</v>
      </c>
      <c r="AQ11" s="310">
        <f>VLOOKUP($AL$11,$R$8:$Z$72,6,FALSE)</f>
        <v>3.3301640441914961</v>
      </c>
      <c r="AR11" s="310">
        <f>VLOOKUP($AL$11,$R$8:$Z$72,7,FALSE)</f>
        <v>7.1256232909763542</v>
      </c>
      <c r="AS11" s="310">
        <f>VLOOKUP($AL$11,$R$8:$Z$72,8,FALSE)</f>
        <v>30.959723161738225</v>
      </c>
      <c r="AT11" s="309">
        <f>VLOOKUP($AL$11,$R$8:$Z$72,9,FALSE)</f>
        <v>267.14826752367679</v>
      </c>
      <c r="AU11" s="72"/>
      <c r="AV11" s="72"/>
      <c r="AW11" s="72"/>
      <c r="BK11" s="31"/>
      <c r="BM11" s="298"/>
      <c r="BN11" s="299"/>
      <c r="BP11" s="31"/>
      <c r="BR11" s="31"/>
    </row>
    <row r="12" spans="2:70" ht="15" customHeight="1" x14ac:dyDescent="0.25">
      <c r="B12" s="306" t="s">
        <v>136</v>
      </c>
      <c r="C12" s="307">
        <v>54</v>
      </c>
      <c r="D12" s="307">
        <v>4287</v>
      </c>
      <c r="F12" s="308" t="str">
        <f t="shared" si="3"/>
        <v>1.5 Multi-generational strains</v>
      </c>
      <c r="G12" s="309">
        <f t="shared" si="0"/>
        <v>54</v>
      </c>
      <c r="H12" s="310">
        <f t="shared" si="0"/>
        <v>0.54222311477055929</v>
      </c>
      <c r="I12" s="309">
        <f t="shared" si="0"/>
        <v>4287</v>
      </c>
      <c r="J12" s="310">
        <f t="shared" si="0"/>
        <v>1.148175426849682</v>
      </c>
      <c r="K12" s="310">
        <f t="shared" si="0"/>
        <v>1.2596221133659902</v>
      </c>
      <c r="L12" s="310">
        <f t="shared" si="0"/>
        <v>-5.6760974660653236</v>
      </c>
      <c r="M12" s="309">
        <f t="shared" si="0"/>
        <v>47.224762182751938</v>
      </c>
      <c r="N12" s="311"/>
      <c r="O12" s="312" t="str">
        <f t="shared" si="4"/>
        <v>1</v>
      </c>
      <c r="P12" s="312" t="str">
        <f t="shared" si="5"/>
        <v>1.5</v>
      </c>
      <c r="Q12" s="312">
        <f>RANK(Z12,$Z$8:$Z$72,0)+COUNTIF($Z$8:Z12,Z12)-1</f>
        <v>10</v>
      </c>
      <c r="R12" s="312">
        <f>RANK(U12,$U$8:$U$72,0)+COUNTIF($U$8:U12,U12)-1</f>
        <v>18</v>
      </c>
      <c r="S12" s="293" t="s">
        <v>137</v>
      </c>
      <c r="T12" s="313">
        <f t="shared" si="6"/>
        <v>54</v>
      </c>
      <c r="U12" s="314">
        <f t="shared" si="7"/>
        <v>0.54222311477055929</v>
      </c>
      <c r="V12" s="313">
        <f t="shared" si="8"/>
        <v>4287</v>
      </c>
      <c r="W12" s="314">
        <f t="shared" si="1"/>
        <v>1.148175426849682</v>
      </c>
      <c r="X12" s="310">
        <f t="shared" si="9"/>
        <v>1.2596221133659902</v>
      </c>
      <c r="Y12" s="310">
        <f>IF(AND((SQRT((W12*(100-W12))/SUM($T$8:$T$71)))&gt;0, SUM($T$8:$T$71)&gt;0),(U12-W12)/(SQRT((W12*(100-W12))/SUM($T$8:$T$71))),0)</f>
        <v>-5.6760974660653236</v>
      </c>
      <c r="Z12" s="309">
        <f>IF(AND(W12&gt;0,X12&gt;0),(U12/W12)*100,0)</f>
        <v>47.224762182751938</v>
      </c>
      <c r="AA12" s="72"/>
      <c r="AB12" s="315">
        <v>5</v>
      </c>
      <c r="AC12" s="293" t="str">
        <f>VLOOKUP($AB$12,$Q$8:$Z$72,3,FALSE)</f>
        <v>5.21 Executive wellness</v>
      </c>
      <c r="AD12" s="309">
        <f>VLOOKUP($AB$12,$Q$8:$Z$72,4,FALSE)</f>
        <v>653</v>
      </c>
      <c r="AE12" s="310">
        <f>VLOOKUP($AB$12,$Q$8:$Z$72,5,FALSE)</f>
        <v>6.5568832212069479</v>
      </c>
      <c r="AF12" s="309">
        <f>VLOOKUP($AB$12,$Q$8:$Z$72,6,FALSE)</f>
        <v>20769</v>
      </c>
      <c r="AG12" s="310">
        <f>VLOOKUP($AB$12,$Q$8:$Z$72,7,FALSE)</f>
        <v>5.5625041848008028</v>
      </c>
      <c r="AH12" s="310">
        <f>VLOOKUP($AB$12,$Q$8:$Z$72,8,FALSE)</f>
        <v>3.1441090086186141</v>
      </c>
      <c r="AI12" s="310">
        <f>VLOOKUP($AB$12,$Q$8:$Z$72,9,FALSE)</f>
        <v>4.3296463033478991</v>
      </c>
      <c r="AJ12" s="309">
        <f>VLOOKUP($AB$12,$Q$8:$Z$72,10,FALSE)</f>
        <v>117.87646361009891</v>
      </c>
      <c r="AK12" s="72"/>
      <c r="AL12" s="315">
        <v>5</v>
      </c>
      <c r="AM12" s="293" t="str">
        <f>VLOOKUP($AL$12,$R$8:$Z$72,2,FALSE)</f>
        <v>5.21 Executive wellness</v>
      </c>
      <c r="AN12" s="309">
        <f>VLOOKUP($AL$12,$R$8:$Z$72,3,FALSE)</f>
        <v>653</v>
      </c>
      <c r="AO12" s="310">
        <f>VLOOKUP($AL$12,$R$8:$Z$72,4,FALSE)</f>
        <v>6.5568832212069479</v>
      </c>
      <c r="AP12" s="309">
        <f>VLOOKUP($AL$12,$R$8:$Z$72,5,FALSE)</f>
        <v>20769</v>
      </c>
      <c r="AQ12" s="310">
        <f>VLOOKUP($AL$12,$R$8:$Z$72,6,FALSE)</f>
        <v>5.5625041848008028</v>
      </c>
      <c r="AR12" s="310">
        <f>VLOOKUP($AL$12,$R$8:$Z$72,7,FALSE)</f>
        <v>3.1441090086186141</v>
      </c>
      <c r="AS12" s="310">
        <f>VLOOKUP($AL$12,$R$8:$Z$72,8,FALSE)</f>
        <v>4.3296463033478991</v>
      </c>
      <c r="AT12" s="309">
        <f>VLOOKUP($AL$12,$R$8:$Z$72,9,FALSE)</f>
        <v>117.87646361009891</v>
      </c>
      <c r="AU12" s="72"/>
      <c r="AV12" s="72"/>
      <c r="AW12" s="72"/>
      <c r="BK12" s="31"/>
      <c r="BM12" s="298"/>
      <c r="BN12" s="299"/>
      <c r="BP12" s="31"/>
      <c r="BR12" s="31"/>
    </row>
    <row r="13" spans="2:70" ht="15" customHeight="1" x14ac:dyDescent="0.25">
      <c r="B13" s="306" t="s">
        <v>138</v>
      </c>
      <c r="C13" s="307">
        <v>32</v>
      </c>
      <c r="D13" s="307">
        <v>9063</v>
      </c>
      <c r="F13" s="308" t="str">
        <f t="shared" si="3"/>
        <v>2.6 Stressed young families</v>
      </c>
      <c r="G13" s="309">
        <f>IF($G$4=1,T13,IF($G$4=2,AD13,IF($G$4=3,AN13,"")))</f>
        <v>32</v>
      </c>
      <c r="H13" s="310">
        <f t="shared" si="0"/>
        <v>0.32131740134551662</v>
      </c>
      <c r="I13" s="309">
        <f t="shared" si="0"/>
        <v>9063</v>
      </c>
      <c r="J13" s="310">
        <f t="shared" si="0"/>
        <v>2.4273183796451292</v>
      </c>
      <c r="K13" s="310">
        <f t="shared" si="0"/>
        <v>0.35308396778108797</v>
      </c>
      <c r="L13" s="310">
        <f t="shared" si="0"/>
        <v>-13.656485316215031</v>
      </c>
      <c r="M13" s="309">
        <f t="shared" si="0"/>
        <v>13.237546588037322</v>
      </c>
      <c r="N13" s="311"/>
      <c r="O13" s="312" t="str">
        <f t="shared" si="4"/>
        <v>2</v>
      </c>
      <c r="P13" s="312" t="str">
        <f t="shared" si="5"/>
        <v>2.6</v>
      </c>
      <c r="Q13" s="312">
        <f>RANK(Z13,$Z$8:$Z$72,0)+COUNTIF($Z$8:Z13,Z13)-1</f>
        <v>20</v>
      </c>
      <c r="R13" s="312">
        <f>RANK(U13,$U$8:$U$72,0)+COUNTIF($U$8:U13,U13)-1</f>
        <v>19</v>
      </c>
      <c r="S13" s="293" t="s">
        <v>139</v>
      </c>
      <c r="T13" s="313">
        <f t="shared" si="6"/>
        <v>32</v>
      </c>
      <c r="U13" s="314">
        <f t="shared" si="7"/>
        <v>0.32131740134551662</v>
      </c>
      <c r="V13" s="313">
        <f t="shared" si="8"/>
        <v>9063</v>
      </c>
      <c r="W13" s="314">
        <f t="shared" si="1"/>
        <v>2.4273183796451292</v>
      </c>
      <c r="X13" s="310">
        <f t="shared" si="9"/>
        <v>0.35308396778108797</v>
      </c>
      <c r="Y13" s="310">
        <f t="shared" si="2"/>
        <v>-13.656485316215031</v>
      </c>
      <c r="Z13" s="309">
        <f t="shared" si="10"/>
        <v>13.237546588037322</v>
      </c>
      <c r="AA13" s="72"/>
      <c r="AB13" s="315">
        <v>6</v>
      </c>
      <c r="AC13" s="293" t="str">
        <f>VLOOKUP($AB$13,$Q$8:$Z$72,3,FALSE)</f>
        <v>7.64 Inactive communal populations</v>
      </c>
      <c r="AD13" s="309">
        <f>VLOOKUP($AB$13,$Q$8:$Z$72,4,FALSE)</f>
        <v>90</v>
      </c>
      <c r="AE13" s="310">
        <f>VLOOKUP($AB$13,$Q$8:$Z$72,5,FALSE)</f>
        <v>0.90370519128426552</v>
      </c>
      <c r="AF13" s="309">
        <f>VLOOKUP($AB$13,$Q$8:$Z$72,6,FALSE)</f>
        <v>3052</v>
      </c>
      <c r="AG13" s="310">
        <f>VLOOKUP($AB$13,$Q$8:$Z$72,7,FALSE)</f>
        <v>0.81740877134248413</v>
      </c>
      <c r="AH13" s="310">
        <f>VLOOKUP($AB$13,$Q$8:$Z$72,8,FALSE)</f>
        <v>2.9488859764089121</v>
      </c>
      <c r="AI13" s="310">
        <f>VLOOKUP($AB$13,$Q$8:$Z$72,9,FALSE)</f>
        <v>0.95645220621171756</v>
      </c>
      <c r="AJ13" s="309">
        <f>VLOOKUP($AB$13,$Q$8:$Z$72,10,FALSE)</f>
        <v>110.55731513622629</v>
      </c>
      <c r="AK13" s="72"/>
      <c r="AL13" s="315">
        <v>6</v>
      </c>
      <c r="AM13" s="293" t="str">
        <f>VLOOKUP($AL$13,$R$8:$Z$72,2,FALSE)</f>
        <v>4.18 Contented neighbourhoods</v>
      </c>
      <c r="AN13" s="309">
        <f>VLOOKUP($AL$13,$R$8:$Z$72,3,FALSE)</f>
        <v>557</v>
      </c>
      <c r="AO13" s="310">
        <f>VLOOKUP($AL$13,$R$8:$Z$72,4,FALSE)</f>
        <v>5.5929310171703985</v>
      </c>
      <c r="AP13" s="309">
        <f>VLOOKUP($AL$13,$R$8:$Z$72,5,FALSE)</f>
        <v>25583</v>
      </c>
      <c r="AQ13" s="310">
        <f>VLOOKUP($AL$13,$R$8:$Z$72,6,FALSE)</f>
        <v>6.851824573150318</v>
      </c>
      <c r="AR13" s="310">
        <f>VLOOKUP($AL$13,$R$8:$Z$72,7,FALSE)</f>
        <v>2.1772270648477505</v>
      </c>
      <c r="AS13" s="310">
        <f>VLOOKUP($AL$13,$R$8:$Z$72,8,FALSE)</f>
        <v>-4.9728640083292417</v>
      </c>
      <c r="AT13" s="309">
        <f>VLOOKUP($AL$13,$R$8:$Z$72,9,FALSE)</f>
        <v>81.626885765390995</v>
      </c>
      <c r="AU13" s="72"/>
      <c r="AV13" s="72"/>
      <c r="AW13" s="72"/>
      <c r="BK13" s="31"/>
      <c r="BM13" s="298"/>
      <c r="BN13" s="299"/>
      <c r="BP13" s="31"/>
      <c r="BR13" s="31"/>
    </row>
    <row r="14" spans="2:70" ht="15" customHeight="1" x14ac:dyDescent="0.25">
      <c r="B14" s="306" t="s">
        <v>140</v>
      </c>
      <c r="C14" s="307">
        <v>0</v>
      </c>
      <c r="D14" s="307">
        <v>4801</v>
      </c>
      <c r="F14" s="308" t="str">
        <f t="shared" si="3"/>
        <v>2.7 Burdened lifestyles</v>
      </c>
      <c r="G14" s="309">
        <f t="shared" si="0"/>
        <v>0</v>
      </c>
      <c r="H14" s="310">
        <f t="shared" si="0"/>
        <v>0</v>
      </c>
      <c r="I14" s="309">
        <f t="shared" si="0"/>
        <v>4801</v>
      </c>
      <c r="J14" s="310">
        <f t="shared" si="0"/>
        <v>1.2858386340810177</v>
      </c>
      <c r="K14" s="310">
        <f t="shared" si="0"/>
        <v>0</v>
      </c>
      <c r="L14" s="310">
        <f t="shared" si="0"/>
        <v>-11.389676033040248</v>
      </c>
      <c r="M14" s="309">
        <f t="shared" si="0"/>
        <v>0</v>
      </c>
      <c r="N14" s="311"/>
      <c r="O14" s="312" t="str">
        <f t="shared" si="4"/>
        <v>2</v>
      </c>
      <c r="P14" s="312" t="str">
        <f t="shared" si="5"/>
        <v>2.7</v>
      </c>
      <c r="Q14" s="312">
        <f>RANK(Z14,$Z$8:$Z$72,0)+COUNTIF($Z$8:Z14,Z14)-1</f>
        <v>25</v>
      </c>
      <c r="R14" s="312">
        <f>RANK(U14,$U$8:$U$72,0)+COUNTIF($U$8:U14,U14)-1</f>
        <v>25</v>
      </c>
      <c r="S14" s="293" t="s">
        <v>141</v>
      </c>
      <c r="T14" s="313">
        <f t="shared" si="6"/>
        <v>0</v>
      </c>
      <c r="U14" s="314">
        <f t="shared" si="7"/>
        <v>0</v>
      </c>
      <c r="V14" s="313">
        <f t="shared" si="8"/>
        <v>4801</v>
      </c>
      <c r="W14" s="314">
        <f t="shared" si="1"/>
        <v>1.2858386340810177</v>
      </c>
      <c r="X14" s="310">
        <f t="shared" si="9"/>
        <v>0</v>
      </c>
      <c r="Y14" s="310">
        <f t="shared" si="2"/>
        <v>-11.389676033040248</v>
      </c>
      <c r="Z14" s="309">
        <f t="shared" si="10"/>
        <v>0</v>
      </c>
      <c r="AA14" s="72"/>
      <c r="AB14" s="315">
        <v>7</v>
      </c>
      <c r="AC14" s="293" t="str">
        <f>VLOOKUP($AB$14,$Q$8:$Z$72,3,FALSE)</f>
        <v>5.20 Five-a-day families</v>
      </c>
      <c r="AD14" s="309">
        <f>VLOOKUP($AB$14,$Q$8:$Z$72,4,FALSE)</f>
        <v>347</v>
      </c>
      <c r="AE14" s="310">
        <f>VLOOKUP($AB$14,$Q$8:$Z$72,5,FALSE)</f>
        <v>3.4842855708404459</v>
      </c>
      <c r="AF14" s="309">
        <f>VLOOKUP($AB$14,$Q$8:$Z$72,6,FALSE)</f>
        <v>15653</v>
      </c>
      <c r="AG14" s="310">
        <f>VLOOKUP($AB$14,$Q$8:$Z$72,7,FALSE)</f>
        <v>4.1922999665215936</v>
      </c>
      <c r="AH14" s="310">
        <f>VLOOKUP($AB$14,$Q$8:$Z$72,8,FALSE)</f>
        <v>2.2168274452181689</v>
      </c>
      <c r="AI14" s="310">
        <f>VLOOKUP($AB$14,$Q$8:$Z$72,9,FALSE)</f>
        <v>-3.5255231610534241</v>
      </c>
      <c r="AJ14" s="309">
        <f>VLOOKUP($AB$14,$Q$8:$Z$72,10,FALSE)</f>
        <v>83.111552099441099</v>
      </c>
      <c r="AK14" s="72"/>
      <c r="AL14" s="315">
        <v>7</v>
      </c>
      <c r="AM14" s="293" t="str">
        <f>VLOOKUP($AL$14,$R$8:$Z$72,2,FALSE)</f>
        <v>5.23 Peak professionals</v>
      </c>
      <c r="AN14" s="309">
        <f>VLOOKUP($AL$14,$R$8:$Z$72,3,FALSE)</f>
        <v>418</v>
      </c>
      <c r="AO14" s="310">
        <f>VLOOKUP($AL$14,$R$8:$Z$72,4,FALSE)</f>
        <v>4.1972085550758109</v>
      </c>
      <c r="AP14" s="309">
        <f>VLOOKUP($AL$14,$R$8:$Z$72,5,FALSE)</f>
        <v>23084</v>
      </c>
      <c r="AQ14" s="310">
        <f>VLOOKUP($AL$14,$R$8:$Z$72,6,FALSE)</f>
        <v>6.1825242718446605</v>
      </c>
      <c r="AR14" s="310">
        <f>VLOOKUP($AL$14,$R$8:$Z$72,7,FALSE)</f>
        <v>1.8107780280713914</v>
      </c>
      <c r="AS14" s="310">
        <f>VLOOKUP($AL$14,$R$8:$Z$72,8,FALSE)</f>
        <v>-8.2264537441744849</v>
      </c>
      <c r="AT14" s="309">
        <f>VLOOKUP($AL$14,$R$8:$Z$72,9,FALSE)</f>
        <v>67.88826651583048</v>
      </c>
      <c r="AU14" s="72"/>
      <c r="AV14" s="72"/>
      <c r="AW14" s="72"/>
      <c r="BK14" s="31"/>
      <c r="BM14" s="298"/>
      <c r="BN14" s="299"/>
      <c r="BP14" s="31"/>
      <c r="BR14" s="31"/>
    </row>
    <row r="15" spans="2:70" ht="15" customHeight="1" x14ac:dyDescent="0.25">
      <c r="B15" s="306" t="s">
        <v>142</v>
      </c>
      <c r="C15" s="307">
        <v>75</v>
      </c>
      <c r="D15" s="307">
        <v>10030</v>
      </c>
      <c r="F15" s="308" t="str">
        <f t="shared" si="3"/>
        <v>2.8 Diverse difficulties</v>
      </c>
      <c r="G15" s="309">
        <f t="shared" si="0"/>
        <v>75</v>
      </c>
      <c r="H15" s="310">
        <f t="shared" si="0"/>
        <v>0.7530876594035546</v>
      </c>
      <c r="I15" s="309">
        <f t="shared" si="0"/>
        <v>10030</v>
      </c>
      <c r="J15" s="310">
        <f t="shared" si="0"/>
        <v>2.6863073317710078</v>
      </c>
      <c r="K15" s="310">
        <f t="shared" si="0"/>
        <v>0.74775672981056829</v>
      </c>
      <c r="L15" s="310">
        <f t="shared" si="0"/>
        <v>-11.932302286852508</v>
      </c>
      <c r="M15" s="309">
        <f t="shared" si="0"/>
        <v>28.034307560299322</v>
      </c>
      <c r="N15" s="311"/>
      <c r="O15" s="312" t="str">
        <f t="shared" si="4"/>
        <v>2</v>
      </c>
      <c r="P15" s="312" t="str">
        <f t="shared" si="5"/>
        <v>2.8</v>
      </c>
      <c r="Q15" s="312">
        <f>RANK(Z15,$Z$8:$Z$72,0)+COUNTIF($Z$8:Z15,Z15)-1</f>
        <v>15</v>
      </c>
      <c r="R15" s="312">
        <f>RANK(U15,$U$8:$U$72,0)+COUNTIF($U$8:U15,U15)-1</f>
        <v>15</v>
      </c>
      <c r="S15" s="293" t="s">
        <v>143</v>
      </c>
      <c r="T15" s="313">
        <f t="shared" si="6"/>
        <v>75</v>
      </c>
      <c r="U15" s="314">
        <f t="shared" si="7"/>
        <v>0.7530876594035546</v>
      </c>
      <c r="V15" s="313">
        <f t="shared" si="8"/>
        <v>10030</v>
      </c>
      <c r="W15" s="314">
        <f t="shared" si="1"/>
        <v>2.6863073317710078</v>
      </c>
      <c r="X15" s="310">
        <f t="shared" si="9"/>
        <v>0.74775672981056829</v>
      </c>
      <c r="Y15" s="310">
        <f t="shared" si="2"/>
        <v>-11.932302286852508</v>
      </c>
      <c r="Z15" s="309">
        <f t="shared" si="10"/>
        <v>28.034307560299322</v>
      </c>
      <c r="AA15" s="72"/>
      <c r="AB15" s="315">
        <v>8</v>
      </c>
      <c r="AC15" s="293" t="str">
        <f>VLOOKUP($AB$15,$Q$8:$Z$72,3,FALSE)</f>
        <v>4.18 Contented neighbourhoods</v>
      </c>
      <c r="AD15" s="309">
        <f>VLOOKUP($AB$15,$Q$8:$Z$72,4,FALSE)</f>
        <v>557</v>
      </c>
      <c r="AE15" s="310">
        <f>VLOOKUP($AB$15,$Q$8:$Z$72,5,FALSE)</f>
        <v>5.5929310171703985</v>
      </c>
      <c r="AF15" s="309">
        <f>VLOOKUP($AB$15,$Q$8:$Z$72,6,FALSE)</f>
        <v>25583</v>
      </c>
      <c r="AG15" s="310">
        <f>VLOOKUP($AB$15,$Q$8:$Z$72,7,FALSE)</f>
        <v>6.851824573150318</v>
      </c>
      <c r="AH15" s="310">
        <f>VLOOKUP($AB$15,$Q$8:$Z$72,8,FALSE)</f>
        <v>2.1772270648477505</v>
      </c>
      <c r="AI15" s="310">
        <f>VLOOKUP($AB$15,$Q$8:$Z$72,9,FALSE)</f>
        <v>-4.9728640083292417</v>
      </c>
      <c r="AJ15" s="309">
        <f>VLOOKUP($AB$15,$Q$8:$Z$72,10,FALSE)</f>
        <v>81.626885765390995</v>
      </c>
      <c r="AK15" s="72"/>
      <c r="AL15" s="315">
        <v>8</v>
      </c>
      <c r="AM15" s="293" t="str">
        <f>VLOOKUP($AL$15,$R$8:$Z$72,2,FALSE)</f>
        <v>5.20 Five-a-day families</v>
      </c>
      <c r="AN15" s="309">
        <f>VLOOKUP($AL$15,$R$8:$Z$72,3,FALSE)</f>
        <v>347</v>
      </c>
      <c r="AO15" s="310">
        <f>VLOOKUP($AL$15,$R$8:$Z$72,4,FALSE)</f>
        <v>3.4842855708404459</v>
      </c>
      <c r="AP15" s="309">
        <f>VLOOKUP($AL$15,$R$8:$Z$72,5,FALSE)</f>
        <v>15653</v>
      </c>
      <c r="AQ15" s="310">
        <f>VLOOKUP($AL$15,$R$8:$Z$72,6,FALSE)</f>
        <v>4.1922999665215936</v>
      </c>
      <c r="AR15" s="310">
        <f>VLOOKUP($AL$15,$R$8:$Z$72,7,FALSE)</f>
        <v>2.2168274452181689</v>
      </c>
      <c r="AS15" s="310">
        <f>VLOOKUP($AL$15,$R$8:$Z$72,8,FALSE)</f>
        <v>-3.5255231610534241</v>
      </c>
      <c r="AT15" s="309">
        <f>VLOOKUP($AL$15,$R$8:$Z$72,9,FALSE)</f>
        <v>83.111552099441099</v>
      </c>
      <c r="AU15" s="72"/>
      <c r="AV15" s="72"/>
      <c r="AW15" s="72"/>
      <c r="BK15" s="31"/>
      <c r="BM15" s="298"/>
      <c r="BN15" s="299"/>
      <c r="BP15" s="31"/>
      <c r="BR15" s="31"/>
    </row>
    <row r="16" spans="2:70" ht="15" customHeight="1" x14ac:dyDescent="0.25">
      <c r="B16" s="306" t="s">
        <v>144</v>
      </c>
      <c r="C16" s="307">
        <v>136</v>
      </c>
      <c r="D16" s="307">
        <v>20293</v>
      </c>
      <c r="F16" s="308" t="str">
        <f t="shared" si="3"/>
        <v>2.9 Detrimental practices</v>
      </c>
      <c r="G16" s="309">
        <f t="shared" si="0"/>
        <v>136</v>
      </c>
      <c r="H16" s="310">
        <f t="shared" si="0"/>
        <v>1.3655989557184456</v>
      </c>
      <c r="I16" s="309">
        <f t="shared" si="0"/>
        <v>20293</v>
      </c>
      <c r="J16" s="310">
        <f t="shared" si="0"/>
        <v>5.4350184131235348</v>
      </c>
      <c r="K16" s="310">
        <f t="shared" si="0"/>
        <v>0.67018183610111859</v>
      </c>
      <c r="L16" s="310">
        <f t="shared" si="0"/>
        <v>-17.91326053427407</v>
      </c>
      <c r="M16" s="309">
        <f t="shared" si="0"/>
        <v>25.125930620971499</v>
      </c>
      <c r="N16" s="311"/>
      <c r="O16" s="312" t="str">
        <f t="shared" si="4"/>
        <v>2</v>
      </c>
      <c r="P16" s="312" t="str">
        <f t="shared" si="5"/>
        <v>2.9</v>
      </c>
      <c r="Q16" s="312">
        <f>RANK(Z16,$Z$8:$Z$72,0)+COUNTIF($Z$8:Z16,Z16)-1</f>
        <v>16</v>
      </c>
      <c r="R16" s="312">
        <f>RANK(U16,$U$8:$U$72,0)+COUNTIF($U$8:U16,U16)-1</f>
        <v>11</v>
      </c>
      <c r="S16" s="293" t="s">
        <v>145</v>
      </c>
      <c r="T16" s="313">
        <f t="shared" si="6"/>
        <v>136</v>
      </c>
      <c r="U16" s="314">
        <f t="shared" si="7"/>
        <v>1.3655989557184456</v>
      </c>
      <c r="V16" s="313">
        <f t="shared" si="8"/>
        <v>20293</v>
      </c>
      <c r="W16" s="314">
        <f t="shared" si="1"/>
        <v>5.4350184131235348</v>
      </c>
      <c r="X16" s="310">
        <f t="shared" si="9"/>
        <v>0.67018183610111859</v>
      </c>
      <c r="Y16" s="310">
        <f t="shared" si="2"/>
        <v>-17.91326053427407</v>
      </c>
      <c r="Z16" s="309">
        <f t="shared" si="10"/>
        <v>25.125930620971499</v>
      </c>
      <c r="AA16" s="72"/>
      <c r="AB16" s="315">
        <v>9</v>
      </c>
      <c r="AC16" s="293" t="str">
        <f>VLOOKUP($AB$16,$Q$8:$Z$72,3,FALSE)</f>
        <v>5.23 Peak professionals</v>
      </c>
      <c r="AD16" s="309">
        <f>VLOOKUP($AB$16,$Q$8:$Z$72,4,FALSE)</f>
        <v>418</v>
      </c>
      <c r="AE16" s="310">
        <f>VLOOKUP($AB$16,$Q$8:$Z$72,5,FALSE)</f>
        <v>4.1972085550758109</v>
      </c>
      <c r="AF16" s="309">
        <f>VLOOKUP($AB$16,$Q$8:$Z$72,6,FALSE)</f>
        <v>23084</v>
      </c>
      <c r="AG16" s="310">
        <f>VLOOKUP($AB$16,$Q$8:$Z$72,7,FALSE)</f>
        <v>6.1825242718446605</v>
      </c>
      <c r="AH16" s="310">
        <f>VLOOKUP($AB$16,$Q$8:$Z$72,8,FALSE)</f>
        <v>1.8107780280713914</v>
      </c>
      <c r="AI16" s="310">
        <f>VLOOKUP($AB$16,$Q$8:$Z$72,9,FALSE)</f>
        <v>-8.2264537441744849</v>
      </c>
      <c r="AJ16" s="309">
        <f>VLOOKUP($AB$16,$Q$8:$Z$72,10,FALSE)</f>
        <v>67.88826651583048</v>
      </c>
      <c r="AK16" s="72"/>
      <c r="AL16" s="315">
        <v>9</v>
      </c>
      <c r="AM16" s="293" t="str">
        <f>VLOOKUP($AL$16,$R$8:$Z$72,2,FALSE)</f>
        <v>4.15 Sociable pensioners</v>
      </c>
      <c r="AN16" s="309">
        <f>VLOOKUP($AL$16,$R$8:$Z$72,3,FALSE)</f>
        <v>240</v>
      </c>
      <c r="AO16" s="310">
        <f>VLOOKUP($AL$16,$R$8:$Z$72,4,FALSE)</f>
        <v>2.4098805100913747</v>
      </c>
      <c r="AP16" s="309">
        <f>VLOOKUP($AL$16,$R$8:$Z$72,5,FALSE)</f>
        <v>20293</v>
      </c>
      <c r="AQ16" s="310">
        <f>VLOOKUP($AL$16,$R$8:$Z$72,6,FALSE)</f>
        <v>5.4350184131235348</v>
      </c>
      <c r="AR16" s="310">
        <f>VLOOKUP($AL$16,$R$8:$Z$72,7,FALSE)</f>
        <v>1.1826738284137388</v>
      </c>
      <c r="AS16" s="310">
        <f>VLOOKUP($AL$16,$R$8:$Z$72,8,FALSE)</f>
        <v>-13.316416254538066</v>
      </c>
      <c r="AT16" s="309">
        <f>VLOOKUP($AL$16,$R$8:$Z$72,9,FALSE)</f>
        <v>44.339877566420299</v>
      </c>
      <c r="AU16" s="72"/>
      <c r="AV16" s="72"/>
      <c r="AW16" s="72"/>
      <c r="BK16" s="31"/>
      <c r="BM16" s="298"/>
      <c r="BN16" s="299"/>
      <c r="BP16" s="31"/>
      <c r="BR16" s="31"/>
    </row>
    <row r="17" spans="2:70" ht="15" customHeight="1" x14ac:dyDescent="0.25">
      <c r="B17" s="306" t="s">
        <v>146</v>
      </c>
      <c r="C17" s="307">
        <v>80</v>
      </c>
      <c r="D17" s="307">
        <v>9055</v>
      </c>
      <c r="F17" s="308" t="str">
        <f t="shared" si="3"/>
        <v>3.10 Sedentary habits</v>
      </c>
      <c r="G17" s="309">
        <f t="shared" si="0"/>
        <v>80</v>
      </c>
      <c r="H17" s="310">
        <f t="shared" si="0"/>
        <v>0.80329350336379146</v>
      </c>
      <c r="I17" s="309">
        <f t="shared" si="0"/>
        <v>9055</v>
      </c>
      <c r="J17" s="310">
        <f t="shared" si="0"/>
        <v>2.4251757616337462</v>
      </c>
      <c r="K17" s="310">
        <f t="shared" si="0"/>
        <v>0.88348978464936512</v>
      </c>
      <c r="L17" s="310">
        <f t="shared" si="0"/>
        <v>-10.521718803054668</v>
      </c>
      <c r="M17" s="309">
        <f t="shared" si="0"/>
        <v>33.123104563054184</v>
      </c>
      <c r="N17" s="311"/>
      <c r="O17" s="312" t="str">
        <f t="shared" si="4"/>
        <v>3</v>
      </c>
      <c r="P17" s="312" t="str">
        <f>LEFT(S17,4)</f>
        <v>3.10</v>
      </c>
      <c r="Q17" s="312">
        <f>RANK(Z17,$Z$8:$Z$72,0)+COUNTIF($Z$8:Z17,Z17)-1</f>
        <v>13</v>
      </c>
      <c r="R17" s="312">
        <f>RANK(U17,$U$8:$U$72,0)+COUNTIF($U$8:U17,U17)-1</f>
        <v>14</v>
      </c>
      <c r="S17" s="293" t="s">
        <v>147</v>
      </c>
      <c r="T17" s="313">
        <f t="shared" si="6"/>
        <v>80</v>
      </c>
      <c r="U17" s="314">
        <f t="shared" si="7"/>
        <v>0.80329350336379146</v>
      </c>
      <c r="V17" s="313">
        <f t="shared" si="8"/>
        <v>9055</v>
      </c>
      <c r="W17" s="314">
        <f t="shared" si="1"/>
        <v>2.4251757616337462</v>
      </c>
      <c r="X17" s="310">
        <f t="shared" si="9"/>
        <v>0.88348978464936512</v>
      </c>
      <c r="Y17" s="310">
        <f t="shared" si="2"/>
        <v>-10.521718803054668</v>
      </c>
      <c r="Z17" s="309">
        <f t="shared" si="10"/>
        <v>33.123104563054184</v>
      </c>
      <c r="AA17" s="72"/>
      <c r="AB17" s="315">
        <v>10</v>
      </c>
      <c r="AC17" s="293" t="str">
        <f>VLOOKUP($AB$17,$Q$8:$Z$72,3,FALSE)</f>
        <v>1.5 Multi-generational strains</v>
      </c>
      <c r="AD17" s="309">
        <f>VLOOKUP($AB$17,$Q$8:$Z$72,4,FALSE)</f>
        <v>54</v>
      </c>
      <c r="AE17" s="310">
        <f>VLOOKUP($AB$17,$Q$8:$Z$72,5,FALSE)</f>
        <v>0.54222311477055929</v>
      </c>
      <c r="AF17" s="309">
        <f>VLOOKUP($AB$17,$Q$8:$Z$72,6,FALSE)</f>
        <v>4287</v>
      </c>
      <c r="AG17" s="310">
        <f>VLOOKUP($AB$17,$Q$8:$Z$72,7,FALSE)</f>
        <v>1.148175426849682</v>
      </c>
      <c r="AH17" s="310">
        <f>VLOOKUP($AB$17,$Q$8:$Z$72,8,FALSE)</f>
        <v>1.2596221133659902</v>
      </c>
      <c r="AI17" s="310">
        <f>VLOOKUP($AB$17,$Q$8:$Z$72,9,FALSE)</f>
        <v>-5.6760974660653236</v>
      </c>
      <c r="AJ17" s="309">
        <f>VLOOKUP($AB$17,$Q$8:$Z$72,10,FALSE)</f>
        <v>47.224762182751938</v>
      </c>
      <c r="AK17" s="72"/>
      <c r="AL17" s="315">
        <v>10</v>
      </c>
      <c r="AM17" s="293" t="str">
        <f>VLOOKUP($AL$17,$R$8:$Z$72,2,FALSE)</f>
        <v>4.17 Engaged elders</v>
      </c>
      <c r="AN17" s="309">
        <f>VLOOKUP($AL$17,$R$8:$Z$72,3,FALSE)</f>
        <v>203</v>
      </c>
      <c r="AO17" s="310">
        <f>VLOOKUP($AL$17,$R$8:$Z$72,4,FALSE)</f>
        <v>2.038357264785621</v>
      </c>
      <c r="AP17" s="309">
        <f>VLOOKUP($AL$17,$R$8:$Z$72,5,FALSE)</f>
        <v>23783</v>
      </c>
      <c r="AQ17" s="310">
        <f>VLOOKUP($AL$17,$R$8:$Z$72,6,FALSE)</f>
        <v>6.3697355205892201</v>
      </c>
      <c r="AR17" s="310">
        <f>VLOOKUP($AL$17,$R$8:$Z$72,7,FALSE)</f>
        <v>0.85355085565319777</v>
      </c>
      <c r="AS17" s="310">
        <f>VLOOKUP($AL$17,$R$8:$Z$72,8,FALSE)</f>
        <v>-17.69966933521922</v>
      </c>
      <c r="AT17" s="309">
        <f>VLOOKUP($AL$17,$R$8:$Z$72,9,FALSE)</f>
        <v>32.000657769807475</v>
      </c>
      <c r="AU17" s="72"/>
      <c r="AV17" s="72"/>
      <c r="AW17" s="72"/>
      <c r="BF17" s="72"/>
      <c r="BG17" s="72"/>
      <c r="BH17" s="72"/>
      <c r="BI17" s="72"/>
      <c r="BJ17" s="72"/>
      <c r="BK17" s="31"/>
      <c r="BM17" s="298"/>
      <c r="BN17" s="299"/>
      <c r="BP17" s="31"/>
      <c r="BR17" s="31"/>
    </row>
    <row r="18" spans="2:70" ht="15" customHeight="1" x14ac:dyDescent="0.25">
      <c r="B18" s="306" t="s">
        <v>148</v>
      </c>
      <c r="C18" s="307">
        <v>17</v>
      </c>
      <c r="D18" s="307">
        <v>12641</v>
      </c>
      <c r="F18" s="308" t="str">
        <f t="shared" si="3"/>
        <v>3.11 Pressured parents</v>
      </c>
      <c r="G18" s="309">
        <f t="shared" si="0"/>
        <v>17</v>
      </c>
      <c r="H18" s="310">
        <f t="shared" si="0"/>
        <v>0.1706998694648057</v>
      </c>
      <c r="I18" s="309">
        <f t="shared" si="0"/>
        <v>12641</v>
      </c>
      <c r="J18" s="310">
        <f t="shared" si="0"/>
        <v>3.3856042852360226</v>
      </c>
      <c r="K18" s="310">
        <f t="shared" si="0"/>
        <v>0.13448303140574322</v>
      </c>
      <c r="L18" s="310">
        <f t="shared" si="0"/>
        <v>-17.739317734523357</v>
      </c>
      <c r="M18" s="309">
        <f t="shared" si="0"/>
        <v>5.041932106749611</v>
      </c>
      <c r="N18" s="311"/>
      <c r="O18" s="312" t="str">
        <f t="shared" si="4"/>
        <v>3</v>
      </c>
      <c r="P18" s="312" t="str">
        <f t="shared" ref="P18:P36" si="11">LEFT(S18,4)</f>
        <v>3.11</v>
      </c>
      <c r="Q18" s="312">
        <f>RANK(Z18,$Z$8:$Z$72,0)+COUNTIF($Z$8:Z18,Z18)-1</f>
        <v>21</v>
      </c>
      <c r="R18" s="312">
        <f>RANK(U18,$U$8:$U$72,0)+COUNTIF($U$8:U18,U18)-1</f>
        <v>21</v>
      </c>
      <c r="S18" s="293" t="s">
        <v>149</v>
      </c>
      <c r="T18" s="313">
        <f t="shared" si="6"/>
        <v>17</v>
      </c>
      <c r="U18" s="314">
        <f t="shared" si="7"/>
        <v>0.1706998694648057</v>
      </c>
      <c r="V18" s="313">
        <f t="shared" si="8"/>
        <v>12641</v>
      </c>
      <c r="W18" s="314">
        <f t="shared" si="1"/>
        <v>3.3856042852360226</v>
      </c>
      <c r="X18" s="310">
        <f t="shared" si="9"/>
        <v>0.13448303140574322</v>
      </c>
      <c r="Y18" s="310">
        <f t="shared" si="2"/>
        <v>-17.739317734523357</v>
      </c>
      <c r="Z18" s="309">
        <f t="shared" si="10"/>
        <v>5.041932106749611</v>
      </c>
      <c r="AA18" s="72"/>
      <c r="AB18" s="315">
        <v>11</v>
      </c>
      <c r="AC18" s="293" t="str">
        <f>VLOOKUP($AB$18,$Q$8:$Z$72,3,FALSE)</f>
        <v>4.15 Sociable pensioners</v>
      </c>
      <c r="AD18" s="309">
        <f>VLOOKUP($AB$18,$Q$8:$Z$72,4,FALSE)</f>
        <v>240</v>
      </c>
      <c r="AE18" s="310">
        <f>VLOOKUP($AB$18,$Q$8:$Z$72,5,FALSE)</f>
        <v>2.4098805100913747</v>
      </c>
      <c r="AF18" s="309">
        <f>VLOOKUP($AB$18,$Q$8:$Z$72,6,FALSE)</f>
        <v>20293</v>
      </c>
      <c r="AG18" s="310">
        <f>VLOOKUP($AB$18,$Q$8:$Z$72,7,FALSE)</f>
        <v>5.4350184131235348</v>
      </c>
      <c r="AH18" s="310">
        <f>VLOOKUP($AB$18,$Q$8:$Z$72,8,FALSE)</f>
        <v>1.1826738284137388</v>
      </c>
      <c r="AI18" s="310">
        <f>VLOOKUP($AB$18,$Q$8:$Z$72,9,FALSE)</f>
        <v>-13.316416254538066</v>
      </c>
      <c r="AJ18" s="309">
        <f>VLOOKUP($AB$18,$Q$8:$Z$72,10,FALSE)</f>
        <v>44.339877566420299</v>
      </c>
      <c r="AK18" s="72"/>
      <c r="AL18" s="315">
        <v>11</v>
      </c>
      <c r="AM18" s="293" t="str">
        <f>VLOOKUP($AL$18,$R$8:$Z$72,2,FALSE)</f>
        <v>2.9 Detrimental practices</v>
      </c>
      <c r="AN18" s="309">
        <f>VLOOKUP($AL$18,$R$8:$Z$72,3,FALSE)</f>
        <v>136</v>
      </c>
      <c r="AO18" s="310">
        <f>VLOOKUP($AL$18,$R$8:$Z$72,4,FALSE)</f>
        <v>1.3655989557184456</v>
      </c>
      <c r="AP18" s="309">
        <f>VLOOKUP($AL$18,$R$8:$Z$72,5,FALSE)</f>
        <v>20293</v>
      </c>
      <c r="AQ18" s="310">
        <f>VLOOKUP($AL$18,$R$8:$Z$72,6,FALSE)</f>
        <v>5.4350184131235348</v>
      </c>
      <c r="AR18" s="310">
        <f>VLOOKUP($AL$18,$R$8:$Z$72,7,FALSE)</f>
        <v>0.67018183610111859</v>
      </c>
      <c r="AS18" s="310">
        <f>VLOOKUP($AL$18,$R$8:$Z$72,8,FALSE)</f>
        <v>-17.91326053427407</v>
      </c>
      <c r="AT18" s="309">
        <f>VLOOKUP($AL$18,$R$8:$Z$72,9,FALSE)</f>
        <v>25.125930620971499</v>
      </c>
      <c r="AU18" s="72"/>
      <c r="AV18" s="72"/>
      <c r="AW18" s="72"/>
      <c r="BF18" s="72"/>
      <c r="BG18" s="72"/>
      <c r="BH18" s="72"/>
      <c r="BI18" s="72"/>
      <c r="BJ18" s="72"/>
      <c r="BK18" s="31"/>
      <c r="BM18" s="298"/>
      <c r="BN18" s="299"/>
      <c r="BP18" s="31"/>
      <c r="BR18" s="31"/>
    </row>
    <row r="19" spans="2:70" ht="15" customHeight="1" x14ac:dyDescent="0.25">
      <c r="B19" s="306" t="s">
        <v>150</v>
      </c>
      <c r="C19" s="307">
        <v>99</v>
      </c>
      <c r="D19" s="307">
        <v>9365</v>
      </c>
      <c r="F19" s="308" t="str">
        <f t="shared" si="3"/>
        <v>3.12 Urban isolation</v>
      </c>
      <c r="G19" s="309">
        <f t="shared" si="0"/>
        <v>99</v>
      </c>
      <c r="H19" s="310">
        <f t="shared" si="0"/>
        <v>0.99407571041269205</v>
      </c>
      <c r="I19" s="309">
        <f t="shared" si="0"/>
        <v>9365</v>
      </c>
      <c r="J19" s="310">
        <f t="shared" si="0"/>
        <v>2.508202209574824</v>
      </c>
      <c r="K19" s="310">
        <f t="shared" si="0"/>
        <v>1.0571276027762948</v>
      </c>
      <c r="L19" s="310">
        <f t="shared" si="0"/>
        <v>-9.6628383405946039</v>
      </c>
      <c r="M19" s="309">
        <f t="shared" si="0"/>
        <v>39.632997157003622</v>
      </c>
      <c r="N19" s="311"/>
      <c r="O19" s="312" t="str">
        <f t="shared" si="4"/>
        <v>3</v>
      </c>
      <c r="P19" s="312" t="str">
        <f t="shared" si="11"/>
        <v>3.12</v>
      </c>
      <c r="Q19" s="312">
        <f>RANK(Z19,$Z$8:$Z$72,0)+COUNTIF($Z$8:Z19,Z19)-1</f>
        <v>12</v>
      </c>
      <c r="R19" s="312">
        <f>RANK(U19,$U$8:$U$72,0)+COUNTIF($U$8:U19,U19)-1</f>
        <v>12</v>
      </c>
      <c r="S19" s="293" t="s">
        <v>151</v>
      </c>
      <c r="T19" s="313">
        <f t="shared" si="6"/>
        <v>99</v>
      </c>
      <c r="U19" s="314">
        <f t="shared" si="7"/>
        <v>0.99407571041269205</v>
      </c>
      <c r="V19" s="313">
        <f t="shared" si="8"/>
        <v>9365</v>
      </c>
      <c r="W19" s="314">
        <f t="shared" si="1"/>
        <v>2.508202209574824</v>
      </c>
      <c r="X19" s="310">
        <f t="shared" si="9"/>
        <v>1.0571276027762948</v>
      </c>
      <c r="Y19" s="310">
        <f t="shared" si="2"/>
        <v>-9.6628383405946039</v>
      </c>
      <c r="Z19" s="309">
        <f t="shared" si="10"/>
        <v>39.632997157003622</v>
      </c>
      <c r="AA19" s="72"/>
      <c r="AB19" s="315">
        <v>12</v>
      </c>
      <c r="AC19" s="293" t="str">
        <f>VLOOKUP($AB$19,$Q$8:$Z$72,3,FALSE)</f>
        <v>3.12 Urban isolation</v>
      </c>
      <c r="AD19" s="309">
        <f>VLOOKUP($AB$19,$Q$8:$Z$72,4,FALSE)</f>
        <v>99</v>
      </c>
      <c r="AE19" s="310">
        <f>VLOOKUP($AB$19,$Q$8:$Z$72,5,FALSE)</f>
        <v>0.99407571041269205</v>
      </c>
      <c r="AF19" s="309">
        <f>VLOOKUP($AB$19,$Q$8:$Z$72,6,FALSE)</f>
        <v>9365</v>
      </c>
      <c r="AG19" s="310">
        <f>VLOOKUP($AB$19,$Q$8:$Z$72,7,FALSE)</f>
        <v>2.508202209574824</v>
      </c>
      <c r="AH19" s="310">
        <f>VLOOKUP($AB$19,$Q$8:$Z$72,8,FALSE)</f>
        <v>1.0571276027762948</v>
      </c>
      <c r="AI19" s="310">
        <f>VLOOKUP($AB$19,$Q$8:$Z$72,9,FALSE)</f>
        <v>-9.6628383405946039</v>
      </c>
      <c r="AJ19" s="309">
        <f>VLOOKUP($AB$19,$Q$8:$Z$72,10,FALSE)</f>
        <v>39.632997157003622</v>
      </c>
      <c r="AK19" s="72"/>
      <c r="AL19" s="315">
        <v>12</v>
      </c>
      <c r="AM19" s="293" t="str">
        <f>VLOOKUP($AL$19,$R$8:$Z$72,2,FALSE)</f>
        <v>3.12 Urban isolation</v>
      </c>
      <c r="AN19" s="309">
        <f>VLOOKUP($AL$19,$R$8:$Z$72,3,FALSE)</f>
        <v>99</v>
      </c>
      <c r="AO19" s="310">
        <f>VLOOKUP($AL$19,$R$8:$Z$72,4,FALSE)</f>
        <v>0.99407571041269205</v>
      </c>
      <c r="AP19" s="309">
        <f>VLOOKUP($AL$19,$R$8:$Z$72,5,FALSE)</f>
        <v>9365</v>
      </c>
      <c r="AQ19" s="310">
        <f>VLOOKUP($AL$19,$R$8:$Z$72,6,FALSE)</f>
        <v>2.508202209574824</v>
      </c>
      <c r="AR19" s="310">
        <f>VLOOKUP($AL$19,$R$8:$Z$72,7,FALSE)</f>
        <v>1.0571276027762948</v>
      </c>
      <c r="AS19" s="310">
        <f>VLOOKUP($AL$19,$R$8:$Z$72,8,FALSE)</f>
        <v>-9.6628383405946039</v>
      </c>
      <c r="AT19" s="309">
        <f>VLOOKUP($AL$19,$R$8:$Z$72,9,FALSE)</f>
        <v>39.632997157003622</v>
      </c>
      <c r="AU19" s="72"/>
      <c r="AV19" s="72"/>
      <c r="AW19" s="72"/>
      <c r="BF19" s="72"/>
      <c r="BG19" s="72"/>
      <c r="BH19" s="72"/>
      <c r="BI19" s="72"/>
      <c r="BJ19" s="72"/>
      <c r="BK19" s="31"/>
      <c r="BM19" s="298"/>
      <c r="BN19" s="299"/>
      <c r="BP19" s="31"/>
      <c r="BR19" s="31"/>
    </row>
    <row r="20" spans="2:70" ht="15" customHeight="1" x14ac:dyDescent="0.25">
      <c r="B20" s="306" t="s">
        <v>152</v>
      </c>
      <c r="C20" s="307">
        <v>63</v>
      </c>
      <c r="D20" s="307">
        <v>10208</v>
      </c>
      <c r="F20" s="308" t="str">
        <f t="shared" si="3"/>
        <v>3.13 Balanced behaviours</v>
      </c>
      <c r="G20" s="309">
        <f t="shared" si="0"/>
        <v>63</v>
      </c>
      <c r="H20" s="310">
        <f t="shared" si="0"/>
        <v>0.63259363389898582</v>
      </c>
      <c r="I20" s="309">
        <f t="shared" si="0"/>
        <v>10208</v>
      </c>
      <c r="J20" s="310">
        <f t="shared" si="0"/>
        <v>2.7339805825242718</v>
      </c>
      <c r="K20" s="310">
        <f t="shared" si="0"/>
        <v>0.61716300940438873</v>
      </c>
      <c r="L20" s="310">
        <f t="shared" si="0"/>
        <v>-12.85984139953127</v>
      </c>
      <c r="M20" s="309">
        <f t="shared" si="0"/>
        <v>23.138190444458644</v>
      </c>
      <c r="N20" s="311"/>
      <c r="O20" s="312" t="str">
        <f t="shared" si="4"/>
        <v>3</v>
      </c>
      <c r="P20" s="312" t="str">
        <f t="shared" si="11"/>
        <v>3.13</v>
      </c>
      <c r="Q20" s="312">
        <f>RANK(Z20,$Z$8:$Z$72,0)+COUNTIF($Z$8:Z20,Z20)-1</f>
        <v>17</v>
      </c>
      <c r="R20" s="312">
        <f>RANK(U20,$U$8:$U$72,0)+COUNTIF($U$8:U20,U20)-1</f>
        <v>17</v>
      </c>
      <c r="S20" s="293" t="s">
        <v>153</v>
      </c>
      <c r="T20" s="313">
        <f t="shared" si="6"/>
        <v>63</v>
      </c>
      <c r="U20" s="314">
        <f t="shared" si="7"/>
        <v>0.63259363389898582</v>
      </c>
      <c r="V20" s="313">
        <f t="shared" si="8"/>
        <v>10208</v>
      </c>
      <c r="W20" s="314">
        <f t="shared" si="1"/>
        <v>2.7339805825242718</v>
      </c>
      <c r="X20" s="310">
        <f t="shared" si="9"/>
        <v>0.61716300940438873</v>
      </c>
      <c r="Y20" s="310">
        <f t="shared" si="2"/>
        <v>-12.85984139953127</v>
      </c>
      <c r="Z20" s="309">
        <f t="shared" si="10"/>
        <v>23.138190444458644</v>
      </c>
      <c r="AA20" s="72"/>
      <c r="AB20" s="315">
        <v>13</v>
      </c>
      <c r="AC20" s="293" t="str">
        <f>VLOOKUP($AB$20,$Q$8:$Z$36,3,FALSE)</f>
        <v>3.10 Sedentary habits</v>
      </c>
      <c r="AD20" s="309">
        <f>VLOOKUP($AB$20,$Q$8:$Z$72,4,FALSE)</f>
        <v>80</v>
      </c>
      <c r="AE20" s="310">
        <f>VLOOKUP($AB$20,$Q$8:$Z$72,5,FALSE)</f>
        <v>0.80329350336379146</v>
      </c>
      <c r="AF20" s="309">
        <f>VLOOKUP($AB$20,$Q$8:$Z$72,6,FALSE)</f>
        <v>9055</v>
      </c>
      <c r="AG20" s="310">
        <f>VLOOKUP($AB$20,$Q$8:$Z$72,7,FALSE)</f>
        <v>2.4251757616337462</v>
      </c>
      <c r="AH20" s="310">
        <f>VLOOKUP($AB$20,$Q$8:$Z$72,8,FALSE)</f>
        <v>0.88348978464936512</v>
      </c>
      <c r="AI20" s="310">
        <f>VLOOKUP($AB$20,$Q$8:$Z$72,9,FALSE)</f>
        <v>-10.521718803054668</v>
      </c>
      <c r="AJ20" s="309">
        <f>VLOOKUP($AB$20,$Q$8:$Z$72,10,FALSE)</f>
        <v>33.123104563054184</v>
      </c>
      <c r="AK20" s="72"/>
      <c r="AL20" s="315">
        <v>13</v>
      </c>
      <c r="AM20" s="293" t="str">
        <f>VLOOKUP($AL$20,$R$8:$Z$72,2,FALSE)</f>
        <v>7.64 Inactive communal populations</v>
      </c>
      <c r="AN20" s="309">
        <f>VLOOKUP($AL$20,$R$8:$Z$72,3,FALSE)</f>
        <v>90</v>
      </c>
      <c r="AO20" s="310">
        <f>VLOOKUP($AL$20,$R$8:$Z$72,4,FALSE)</f>
        <v>0.90370519128426552</v>
      </c>
      <c r="AP20" s="309">
        <f>VLOOKUP($AL$20,$R$8:$Z$72,5,FALSE)</f>
        <v>3052</v>
      </c>
      <c r="AQ20" s="310">
        <f>VLOOKUP($AL$20,$R$8:$Z$72,6,FALSE)</f>
        <v>0.81740877134248413</v>
      </c>
      <c r="AR20" s="310">
        <f>VLOOKUP($AL$20,$R$8:$Z$72,7,FALSE)</f>
        <v>2.9488859764089121</v>
      </c>
      <c r="AS20" s="310">
        <f>VLOOKUP($AL$20,$R$8:$Z$72,8,FALSE)</f>
        <v>0.95645220621171756</v>
      </c>
      <c r="AT20" s="309">
        <f>VLOOKUP($AL$20,$R$8:$Z$72,9,FALSE)</f>
        <v>110.55731513622629</v>
      </c>
      <c r="AU20" s="72"/>
      <c r="AV20" s="72"/>
      <c r="AW20" s="72"/>
      <c r="BF20" s="72"/>
      <c r="BG20" s="72"/>
      <c r="BH20" s="72"/>
      <c r="BI20" s="72"/>
      <c r="BJ20" s="72"/>
      <c r="BK20" s="31"/>
      <c r="BM20" s="298"/>
      <c r="BN20" s="299"/>
      <c r="BP20" s="31"/>
      <c r="BR20" s="31"/>
    </row>
    <row r="21" spans="2:70" ht="15" customHeight="1" x14ac:dyDescent="0.25">
      <c r="B21" s="306" t="s">
        <v>154</v>
      </c>
      <c r="C21" s="307">
        <v>0</v>
      </c>
      <c r="D21" s="307">
        <v>13048</v>
      </c>
      <c r="F21" s="308" t="str">
        <f t="shared" si="3"/>
        <v>3.14 Mid-life moderation</v>
      </c>
      <c r="G21" s="309">
        <f t="shared" si="0"/>
        <v>0</v>
      </c>
      <c r="H21" s="310">
        <f t="shared" si="0"/>
        <v>0</v>
      </c>
      <c r="I21" s="309">
        <f t="shared" si="0"/>
        <v>13048</v>
      </c>
      <c r="J21" s="310">
        <f t="shared" si="0"/>
        <v>3.4946099765651155</v>
      </c>
      <c r="K21" s="310">
        <f t="shared" si="0"/>
        <v>0</v>
      </c>
      <c r="L21" s="310">
        <f t="shared" si="0"/>
        <v>-18.990283020557246</v>
      </c>
      <c r="M21" s="309">
        <f t="shared" si="0"/>
        <v>0</v>
      </c>
      <c r="N21" s="311"/>
      <c r="O21" s="312" t="str">
        <f t="shared" si="4"/>
        <v>3</v>
      </c>
      <c r="P21" s="312" t="str">
        <f t="shared" si="11"/>
        <v>3.14</v>
      </c>
      <c r="Q21" s="312">
        <f>RANK(Z21,$Z$8:$Z$72,0)+COUNTIF($Z$8:Z21,Z21)-1</f>
        <v>26</v>
      </c>
      <c r="R21" s="312">
        <f>RANK(U21,$U$8:$U$72,0)+COUNTIF($U$8:U21,U21)-1</f>
        <v>26</v>
      </c>
      <c r="S21" s="293" t="s">
        <v>155</v>
      </c>
      <c r="T21" s="313">
        <f t="shared" si="6"/>
        <v>0</v>
      </c>
      <c r="U21" s="314">
        <f t="shared" si="7"/>
        <v>0</v>
      </c>
      <c r="V21" s="313">
        <f t="shared" si="8"/>
        <v>13048</v>
      </c>
      <c r="W21" s="314">
        <f t="shared" si="1"/>
        <v>3.4946099765651155</v>
      </c>
      <c r="X21" s="310">
        <f t="shared" si="9"/>
        <v>0</v>
      </c>
      <c r="Y21" s="310">
        <f t="shared" si="2"/>
        <v>-18.990283020557246</v>
      </c>
      <c r="Z21" s="309">
        <f>IF(AND(W21&gt;0,X21&gt;0),(U21/W21)*100,0)</f>
        <v>0</v>
      </c>
      <c r="AA21" s="72"/>
      <c r="AB21" s="315">
        <v>14</v>
      </c>
      <c r="AC21" s="293" t="str">
        <f>VLOOKUP($AB$21,$Q$8:$Z$72,3,FALSE)</f>
        <v>4.17 Engaged elders</v>
      </c>
      <c r="AD21" s="309">
        <f>VLOOKUP($AB$21,$Q$8:$Z$72,4,FALSE)</f>
        <v>203</v>
      </c>
      <c r="AE21" s="310">
        <f>VLOOKUP($AB$21,$Q$8:$Z$72,5,FALSE)</f>
        <v>2.038357264785621</v>
      </c>
      <c r="AF21" s="309">
        <f>VLOOKUP($AB$21,$Q$8:$Z$72,6,FALSE)</f>
        <v>23783</v>
      </c>
      <c r="AG21" s="310">
        <f>VLOOKUP($AB$21,$Q$8:$Z$72,7,FALSE)</f>
        <v>6.3697355205892201</v>
      </c>
      <c r="AH21" s="310">
        <f>VLOOKUP($AB$21,$Q$8:$Z$72,8,FALSE)</f>
        <v>0.85355085565319777</v>
      </c>
      <c r="AI21" s="310">
        <f>VLOOKUP($AB$21,$Q$8:$Z$72,9,FALSE)</f>
        <v>-17.69966933521922</v>
      </c>
      <c r="AJ21" s="309">
        <f>VLOOKUP($AB$21,$Q$8:$Z$72,10,FALSE)</f>
        <v>32.000657769807475</v>
      </c>
      <c r="AK21" s="72"/>
      <c r="AL21" s="315">
        <v>14</v>
      </c>
      <c r="AM21" s="293" t="str">
        <f>VLOOKUP($AL$21,$R$8:$Z$72,2,FALSE)</f>
        <v>3.10 Sedentary habits</v>
      </c>
      <c r="AN21" s="309">
        <f>VLOOKUP($AL$21,$R$8:$Z$72,3,FALSE)</f>
        <v>80</v>
      </c>
      <c r="AO21" s="310">
        <f>VLOOKUP($AL$21,$R$8:$Z$72,4,FALSE)</f>
        <v>0.80329350336379146</v>
      </c>
      <c r="AP21" s="309">
        <f>VLOOKUP($AL$21,$R$8:$Z$72,5,FALSE)</f>
        <v>9055</v>
      </c>
      <c r="AQ21" s="310">
        <f>VLOOKUP($AL$21,$R$8:$Z$72,6,FALSE)</f>
        <v>2.4251757616337462</v>
      </c>
      <c r="AR21" s="310">
        <f>VLOOKUP($AL$21,$R$8:$Z$72,7,FALSE)</f>
        <v>0.88348978464936512</v>
      </c>
      <c r="AS21" s="310">
        <f>VLOOKUP($AL$21,$R$8:$Z$72,8,FALSE)</f>
        <v>-10.521718803054668</v>
      </c>
      <c r="AT21" s="309">
        <f>VLOOKUP($AL$21,$R$8:$Z$72,9,FALSE)</f>
        <v>33.123104563054184</v>
      </c>
      <c r="AU21" s="72"/>
      <c r="AV21" s="72"/>
      <c r="AW21" s="72"/>
      <c r="BF21" s="72"/>
      <c r="BG21" s="72"/>
      <c r="BH21" s="72"/>
      <c r="BI21" s="72"/>
      <c r="BJ21" s="72"/>
      <c r="BK21" s="31"/>
      <c r="BM21" s="298"/>
      <c r="BN21" s="299"/>
      <c r="BP21" s="31"/>
      <c r="BR21" s="31"/>
    </row>
    <row r="22" spans="2:70" ht="15" customHeight="1" x14ac:dyDescent="0.25">
      <c r="B22" s="306" t="s">
        <v>156</v>
      </c>
      <c r="C22" s="307">
        <v>240</v>
      </c>
      <c r="D22" s="307">
        <v>20293</v>
      </c>
      <c r="F22" s="308" t="str">
        <f t="shared" si="3"/>
        <v>4.15 Sociable pensioners</v>
      </c>
      <c r="G22" s="309">
        <f t="shared" si="0"/>
        <v>240</v>
      </c>
      <c r="H22" s="310">
        <f t="shared" si="0"/>
        <v>2.4098805100913747</v>
      </c>
      <c r="I22" s="309">
        <f t="shared" si="0"/>
        <v>20293</v>
      </c>
      <c r="J22" s="310">
        <f t="shared" si="0"/>
        <v>5.4350184131235348</v>
      </c>
      <c r="K22" s="310">
        <f t="shared" si="0"/>
        <v>1.1826738284137388</v>
      </c>
      <c r="L22" s="310">
        <f t="shared" si="0"/>
        <v>-13.316416254538066</v>
      </c>
      <c r="M22" s="309">
        <f t="shared" si="0"/>
        <v>44.339877566420299</v>
      </c>
      <c r="N22" s="311"/>
      <c r="O22" s="312" t="str">
        <f t="shared" si="4"/>
        <v>4</v>
      </c>
      <c r="P22" s="312" t="str">
        <f t="shared" si="11"/>
        <v>4.15</v>
      </c>
      <c r="Q22" s="312">
        <f>RANK(Z22,$Z$8:$Z$72,0)+COUNTIF($Z$8:Z22,Z22)-1</f>
        <v>11</v>
      </c>
      <c r="R22" s="312">
        <f>RANK(U22,$U$8:$U$72,0)+COUNTIF($U$8:U22,U22)-1</f>
        <v>9</v>
      </c>
      <c r="S22" s="293" t="s">
        <v>157</v>
      </c>
      <c r="T22" s="313">
        <f t="shared" si="6"/>
        <v>240</v>
      </c>
      <c r="U22" s="314">
        <f t="shared" si="7"/>
        <v>2.4098805100913747</v>
      </c>
      <c r="V22" s="313">
        <f t="shared" si="8"/>
        <v>20293</v>
      </c>
      <c r="W22" s="314">
        <f t="shared" si="1"/>
        <v>5.4350184131235348</v>
      </c>
      <c r="X22" s="310">
        <f t="shared" si="9"/>
        <v>1.1826738284137388</v>
      </c>
      <c r="Y22" s="310">
        <f t="shared" si="2"/>
        <v>-13.316416254538066</v>
      </c>
      <c r="Z22" s="309">
        <f t="shared" si="10"/>
        <v>44.339877566420299</v>
      </c>
      <c r="AA22" s="72"/>
      <c r="AB22" s="315">
        <v>15</v>
      </c>
      <c r="AC22" s="293" t="str">
        <f>VLOOKUP($AB$22,$Q$8:$Z$72,3,FALSE)</f>
        <v>2.8 Diverse difficulties</v>
      </c>
      <c r="AD22" s="309">
        <f>VLOOKUP($AB$22,$Q$8:$Z$72,4,FALSE)</f>
        <v>75</v>
      </c>
      <c r="AE22" s="310">
        <f>VLOOKUP($AB$22,$Q$8:$Z$72,5,FALSE)</f>
        <v>0.7530876594035546</v>
      </c>
      <c r="AF22" s="309">
        <f>VLOOKUP($AB$22,$Q$8:$Z$72,6,FALSE)</f>
        <v>10030</v>
      </c>
      <c r="AG22" s="310">
        <f>VLOOKUP($AB$22,$Q$8:$Z$72,7,FALSE)</f>
        <v>2.6863073317710078</v>
      </c>
      <c r="AH22" s="310">
        <f>VLOOKUP($AB$22,$Q$8:$Z$72,8,FALSE)</f>
        <v>0.74775672981056829</v>
      </c>
      <c r="AI22" s="310">
        <f>VLOOKUP($AB$22,$Q$8:$Z$72,9,FALSE)</f>
        <v>-11.932302286852508</v>
      </c>
      <c r="AJ22" s="309">
        <f>VLOOKUP($AB$22,$Q$8:$Z$72,10,FALSE)</f>
        <v>28.034307560299322</v>
      </c>
      <c r="AK22" s="72"/>
      <c r="AL22" s="315">
        <v>15</v>
      </c>
      <c r="AM22" s="293" t="str">
        <f>VLOOKUP($AL$22,$R$8:$Z$72,2,FALSE)</f>
        <v>2.8 Diverse difficulties</v>
      </c>
      <c r="AN22" s="309">
        <f>VLOOKUP($AL$22,$R$8:$Z$72,3,FALSE)</f>
        <v>75</v>
      </c>
      <c r="AO22" s="310">
        <f>VLOOKUP($AL$22,$R$8:$Z$72,4,FALSE)</f>
        <v>0.7530876594035546</v>
      </c>
      <c r="AP22" s="309">
        <f>VLOOKUP($AL$22,$R$8:$Z$72,5,FALSE)</f>
        <v>10030</v>
      </c>
      <c r="AQ22" s="310">
        <f>VLOOKUP($AL$22,$R$8:$Z$72,6,FALSE)</f>
        <v>2.6863073317710078</v>
      </c>
      <c r="AR22" s="310">
        <f>VLOOKUP($AL$22,$R$8:$Z$72,7,FALSE)</f>
        <v>0.74775672981056829</v>
      </c>
      <c r="AS22" s="310">
        <f>VLOOKUP($AL$22,$R$8:$Z$72,8,FALSE)</f>
        <v>-11.932302286852508</v>
      </c>
      <c r="AT22" s="309">
        <f>VLOOKUP($AL$22,$R$8:$Z$72,9,FALSE)</f>
        <v>28.034307560299322</v>
      </c>
      <c r="AU22" s="72"/>
      <c r="AV22" s="72"/>
      <c r="AW22" s="72"/>
      <c r="BF22" s="72"/>
      <c r="BG22" s="72"/>
      <c r="BH22" s="72"/>
      <c r="BI22" s="72"/>
      <c r="BJ22" s="72"/>
      <c r="BK22" s="31"/>
      <c r="BM22" s="298"/>
      <c r="BN22" s="299"/>
      <c r="BP22" s="31"/>
      <c r="BR22" s="31"/>
    </row>
    <row r="23" spans="2:70" ht="15" customHeight="1" x14ac:dyDescent="0.25">
      <c r="B23" s="306" t="s">
        <v>158</v>
      </c>
      <c r="C23" s="307">
        <v>69</v>
      </c>
      <c r="D23" s="307">
        <v>14545</v>
      </c>
      <c r="F23" s="308" t="str">
        <f t="shared" si="3"/>
        <v>4.16 Worried well</v>
      </c>
      <c r="G23" s="309">
        <f t="shared" si="0"/>
        <v>69</v>
      </c>
      <c r="H23" s="310">
        <f t="shared" si="0"/>
        <v>0.69284064665127021</v>
      </c>
      <c r="I23" s="309">
        <f t="shared" si="0"/>
        <v>14545</v>
      </c>
      <c r="J23" s="310">
        <f t="shared" si="0"/>
        <v>3.8955473719450953</v>
      </c>
      <c r="K23" s="310">
        <f t="shared" si="0"/>
        <v>0.47438982468202134</v>
      </c>
      <c r="L23" s="310">
        <f t="shared" si="0"/>
        <v>-16.518440304989173</v>
      </c>
      <c r="M23" s="309">
        <f t="shared" si="0"/>
        <v>17.785450425810794</v>
      </c>
      <c r="N23" s="311"/>
      <c r="O23" s="312" t="str">
        <f t="shared" si="4"/>
        <v>4</v>
      </c>
      <c r="P23" s="312" t="str">
        <f t="shared" si="11"/>
        <v>4.16</v>
      </c>
      <c r="Q23" s="312">
        <f>RANK(Z23,$Z$8:$Z$72,0)+COUNTIF($Z$8:Z23,Z23)-1</f>
        <v>18</v>
      </c>
      <c r="R23" s="312">
        <f>RANK(U23,$U$8:$U$72,0)+COUNTIF($U$8:U23,U23)-1</f>
        <v>16</v>
      </c>
      <c r="S23" s="293" t="s">
        <v>159</v>
      </c>
      <c r="T23" s="313">
        <f t="shared" si="6"/>
        <v>69</v>
      </c>
      <c r="U23" s="314">
        <f t="shared" si="7"/>
        <v>0.69284064665127021</v>
      </c>
      <c r="V23" s="313">
        <f t="shared" si="8"/>
        <v>14545</v>
      </c>
      <c r="W23" s="314">
        <f t="shared" si="1"/>
        <v>3.8955473719450953</v>
      </c>
      <c r="X23" s="310">
        <f>IF(V23&gt;0,(T23/V23)*100,0)</f>
        <v>0.47438982468202134</v>
      </c>
      <c r="Y23" s="310">
        <f t="shared" si="2"/>
        <v>-16.518440304989173</v>
      </c>
      <c r="Z23" s="309">
        <f t="shared" si="10"/>
        <v>17.785450425810794</v>
      </c>
      <c r="AA23" s="72"/>
      <c r="AB23" s="315">
        <v>16</v>
      </c>
      <c r="AC23" s="293" t="str">
        <f>VLOOKUP($AB$23,$Q$8:$Z$72,3,FALSE)</f>
        <v>2.9 Detrimental practices</v>
      </c>
      <c r="AD23" s="309">
        <f>VLOOKUP($AB$23,$Q$8:$Z$72,4,FALSE)</f>
        <v>136</v>
      </c>
      <c r="AE23" s="310">
        <f>VLOOKUP($AB$23,$Q$8:$Z$72,5,FALSE)</f>
        <v>1.3655989557184456</v>
      </c>
      <c r="AF23" s="309">
        <f>VLOOKUP($AB$23,$Q$8:$Z$72,6,FALSE)</f>
        <v>20293</v>
      </c>
      <c r="AG23" s="310">
        <f>VLOOKUP($AB$23,$Q$8:$Z$72,7,FALSE)</f>
        <v>5.4350184131235348</v>
      </c>
      <c r="AH23" s="310">
        <f>VLOOKUP($AB$23,$Q$8:$Z$72,8,FALSE)</f>
        <v>0.67018183610111859</v>
      </c>
      <c r="AI23" s="310">
        <f>VLOOKUP($AB$23,$Q$8:$Z$72,9,FALSE)</f>
        <v>-17.91326053427407</v>
      </c>
      <c r="AJ23" s="309">
        <f>VLOOKUP($AB$23,$Q$8:$Z$72,10,FALSE)</f>
        <v>25.125930620971499</v>
      </c>
      <c r="AK23" s="72"/>
      <c r="AL23" s="315">
        <v>16</v>
      </c>
      <c r="AM23" s="293" t="str">
        <f>VLOOKUP($AL$23,$R$8:$Z$72,2,FALSE)</f>
        <v>4.16 Worried well</v>
      </c>
      <c r="AN23" s="309">
        <f>VLOOKUP($AL$23,$R$8:$Z$72,3,FALSE)</f>
        <v>69</v>
      </c>
      <c r="AO23" s="310">
        <f>VLOOKUP($AL$23,$R$8:$Z$72,4,FALSE)</f>
        <v>0.69284064665127021</v>
      </c>
      <c r="AP23" s="309">
        <f>VLOOKUP($AL$23,$R$8:$Z$72,5,FALSE)</f>
        <v>14545</v>
      </c>
      <c r="AQ23" s="310">
        <f>VLOOKUP($AL$23,$R$8:$Z$72,6,FALSE)</f>
        <v>3.8955473719450953</v>
      </c>
      <c r="AR23" s="310">
        <f>VLOOKUP($AL$23,$R$8:$Z$72,7,FALSE)</f>
        <v>0.47438982468202134</v>
      </c>
      <c r="AS23" s="310">
        <f>VLOOKUP($AL$23,$R$8:$Z$72,8,FALSE)</f>
        <v>-16.518440304989173</v>
      </c>
      <c r="AT23" s="309">
        <f>VLOOKUP($AL$23,$R$8:$Z$72,9,FALSE)</f>
        <v>17.785450425810794</v>
      </c>
      <c r="AU23" s="72"/>
      <c r="AV23" s="72"/>
      <c r="AW23" s="72"/>
      <c r="BF23" s="72"/>
      <c r="BG23" s="72"/>
      <c r="BH23" s="72"/>
      <c r="BI23" s="72"/>
      <c r="BJ23" s="72"/>
      <c r="BK23" s="31"/>
      <c r="BM23" s="298"/>
      <c r="BN23" s="299"/>
      <c r="BP23" s="31"/>
      <c r="BR23" s="31"/>
    </row>
    <row r="24" spans="2:70" ht="15" customHeight="1" x14ac:dyDescent="0.25">
      <c r="B24" s="306" t="s">
        <v>160</v>
      </c>
      <c r="C24" s="307">
        <v>203</v>
      </c>
      <c r="D24" s="307">
        <v>23783</v>
      </c>
      <c r="F24" s="308" t="str">
        <f>IF($G$4=1,S24,IF($G$4=2,AC24,IF($G$4=3,AM24,"")))</f>
        <v>4.17 Engaged elders</v>
      </c>
      <c r="G24" s="309">
        <f t="shared" si="0"/>
        <v>203</v>
      </c>
      <c r="H24" s="310">
        <f t="shared" si="0"/>
        <v>2.038357264785621</v>
      </c>
      <c r="I24" s="309">
        <f t="shared" si="0"/>
        <v>23783</v>
      </c>
      <c r="J24" s="310">
        <f t="shared" si="0"/>
        <v>6.3697355205892201</v>
      </c>
      <c r="K24" s="310">
        <f t="shared" si="0"/>
        <v>0.85355085565319777</v>
      </c>
      <c r="L24" s="310">
        <f t="shared" si="0"/>
        <v>-17.69966933521922</v>
      </c>
      <c r="M24" s="309">
        <f t="shared" si="0"/>
        <v>32.000657769807475</v>
      </c>
      <c r="N24" s="311"/>
      <c r="O24" s="312" t="str">
        <f t="shared" si="4"/>
        <v>4</v>
      </c>
      <c r="P24" s="312" t="str">
        <f t="shared" si="11"/>
        <v>4.17</v>
      </c>
      <c r="Q24" s="312">
        <f>RANK(Z24,$Z$8:$Z$72,0)+COUNTIF($Z$8:Z24,Z24)-1</f>
        <v>14</v>
      </c>
      <c r="R24" s="312">
        <f>RANK(U24,$U$8:$U$72,0)+COUNTIF($U$8:U24,U24)-1</f>
        <v>10</v>
      </c>
      <c r="S24" s="293" t="s">
        <v>161</v>
      </c>
      <c r="T24" s="313">
        <f t="shared" si="6"/>
        <v>203</v>
      </c>
      <c r="U24" s="314">
        <f t="shared" si="7"/>
        <v>2.038357264785621</v>
      </c>
      <c r="V24" s="313">
        <f t="shared" si="8"/>
        <v>23783</v>
      </c>
      <c r="W24" s="314">
        <f t="shared" si="1"/>
        <v>6.3697355205892201</v>
      </c>
      <c r="X24" s="310">
        <f t="shared" si="9"/>
        <v>0.85355085565319777</v>
      </c>
      <c r="Y24" s="310">
        <f t="shared" si="2"/>
        <v>-17.69966933521922</v>
      </c>
      <c r="Z24" s="309">
        <f t="shared" si="10"/>
        <v>32.000657769807475</v>
      </c>
      <c r="AA24" s="72"/>
      <c r="AB24" s="315">
        <v>17</v>
      </c>
      <c r="AC24" s="293" t="str">
        <f>VLOOKUP($AB$24,$Q$8:$Z$72,3,FALSE)</f>
        <v>3.13 Balanced behaviours</v>
      </c>
      <c r="AD24" s="309">
        <f>VLOOKUP($AB$24,$Q$8:$Z$72,4,FALSE)</f>
        <v>63</v>
      </c>
      <c r="AE24" s="310">
        <f>VLOOKUP($AB$24,$Q$8:$Z$72,5,FALSE)</f>
        <v>0.63259363389898582</v>
      </c>
      <c r="AF24" s="309">
        <f>VLOOKUP($AB$24,$Q$8:$Z$72,6,FALSE)</f>
        <v>10208</v>
      </c>
      <c r="AG24" s="310">
        <f>VLOOKUP($AB$24,$Q$8:$Z$72,7,FALSE)</f>
        <v>2.7339805825242718</v>
      </c>
      <c r="AH24" s="310">
        <f>VLOOKUP($AB$24,$Q$8:$Z$72,8,FALSE)</f>
        <v>0.61716300940438873</v>
      </c>
      <c r="AI24" s="310">
        <f>VLOOKUP($AB$24,$Q$8:$Z$72,9,FALSE)</f>
        <v>-12.85984139953127</v>
      </c>
      <c r="AJ24" s="309">
        <f>VLOOKUP($AB$24,$Q$8:$Z$72,10,FALSE)</f>
        <v>23.138190444458644</v>
      </c>
      <c r="AK24" s="72"/>
      <c r="AL24" s="315">
        <v>17</v>
      </c>
      <c r="AM24" s="293" t="str">
        <f>VLOOKUP($AL$24,$R$8:$Z$72,2,FALSE)</f>
        <v>3.13 Balanced behaviours</v>
      </c>
      <c r="AN24" s="309">
        <f>VLOOKUP($AL$24,$R$8:$Z$72,3,FALSE)</f>
        <v>63</v>
      </c>
      <c r="AO24" s="310">
        <f>VLOOKUP($AL$24,$R$8:$Z$72,4,FALSE)</f>
        <v>0.63259363389898582</v>
      </c>
      <c r="AP24" s="309">
        <f>VLOOKUP($AL$24,$R$8:$Z$72,5,FALSE)</f>
        <v>10208</v>
      </c>
      <c r="AQ24" s="310">
        <f>VLOOKUP($AL$24,$R$8:$Z$72,6,FALSE)</f>
        <v>2.7339805825242718</v>
      </c>
      <c r="AR24" s="310">
        <f>VLOOKUP($AL$24,$R$8:$Z$72,7,FALSE)</f>
        <v>0.61716300940438873</v>
      </c>
      <c r="AS24" s="310">
        <f>VLOOKUP($AL$24,$R$8:$Z$72,8,FALSE)</f>
        <v>-12.85984139953127</v>
      </c>
      <c r="AT24" s="309">
        <f>VLOOKUP($AL$24,$R$8:$Z$72,9,FALSE)</f>
        <v>23.138190444458644</v>
      </c>
      <c r="AU24" s="72"/>
      <c r="AV24" s="72"/>
      <c r="AW24" s="72"/>
      <c r="BF24" s="72"/>
      <c r="BG24" s="72"/>
      <c r="BH24" s="72"/>
      <c r="BI24" s="72"/>
      <c r="BJ24" s="72"/>
      <c r="BK24" s="31"/>
      <c r="BM24" s="298"/>
      <c r="BN24" s="299"/>
      <c r="BP24" s="31"/>
      <c r="BR24" s="31"/>
    </row>
    <row r="25" spans="2:70" ht="15" customHeight="1" x14ac:dyDescent="0.25">
      <c r="B25" s="306" t="s">
        <v>162</v>
      </c>
      <c r="C25" s="307">
        <v>557</v>
      </c>
      <c r="D25" s="307">
        <v>25583</v>
      </c>
      <c r="F25" s="308" t="str">
        <f>IF($G$4=1,S25,IF($G$4=2,AC25,IF($G$4=3,AM25,"")))</f>
        <v>4.18 Contented neighbourhoods</v>
      </c>
      <c r="G25" s="309">
        <f t="shared" si="0"/>
        <v>557</v>
      </c>
      <c r="H25" s="310">
        <f t="shared" si="0"/>
        <v>5.5929310171703985</v>
      </c>
      <c r="I25" s="309">
        <f t="shared" si="0"/>
        <v>25583</v>
      </c>
      <c r="J25" s="310">
        <f t="shared" si="0"/>
        <v>6.851824573150318</v>
      </c>
      <c r="K25" s="310">
        <f t="shared" si="0"/>
        <v>2.1772270648477505</v>
      </c>
      <c r="L25" s="310">
        <f t="shared" si="0"/>
        <v>-4.9728640083292417</v>
      </c>
      <c r="M25" s="309">
        <f t="shared" si="0"/>
        <v>81.626885765390995</v>
      </c>
      <c r="N25" s="311"/>
      <c r="O25" s="312" t="str">
        <f t="shared" si="4"/>
        <v>4</v>
      </c>
      <c r="P25" s="312" t="str">
        <f t="shared" si="11"/>
        <v>4.18</v>
      </c>
      <c r="Q25" s="312">
        <f>RANK(Z25,$Z$8:$Z$72,0)+COUNTIF($Z$8:Z25,Z25)-1</f>
        <v>8</v>
      </c>
      <c r="R25" s="312">
        <f>RANK(U25,$U$8:$U$72,0)+COUNTIF($U$8:U25,U25)-1</f>
        <v>6</v>
      </c>
      <c r="S25" s="293" t="s">
        <v>163</v>
      </c>
      <c r="T25" s="313">
        <f t="shared" si="6"/>
        <v>557</v>
      </c>
      <c r="U25" s="314">
        <f t="shared" si="7"/>
        <v>5.5929310171703985</v>
      </c>
      <c r="V25" s="313">
        <f t="shared" si="8"/>
        <v>25583</v>
      </c>
      <c r="W25" s="314">
        <f t="shared" si="1"/>
        <v>6.851824573150318</v>
      </c>
      <c r="X25" s="310">
        <f t="shared" si="9"/>
        <v>2.1772270648477505</v>
      </c>
      <c r="Y25" s="310">
        <f t="shared" si="2"/>
        <v>-4.9728640083292417</v>
      </c>
      <c r="Z25" s="309">
        <f t="shared" si="10"/>
        <v>81.626885765390995</v>
      </c>
      <c r="AA25" s="72"/>
      <c r="AB25" s="315">
        <v>18</v>
      </c>
      <c r="AC25" s="293" t="str">
        <f>VLOOKUP($AB$25,$Q$8:$Z$72,3,FALSE)</f>
        <v>4.16 Worried well</v>
      </c>
      <c r="AD25" s="309">
        <f>VLOOKUP($AB$25,$Q$8:$Z$72,4,FALSE)</f>
        <v>69</v>
      </c>
      <c r="AE25" s="310">
        <f>VLOOKUP($AB$25,$Q$8:$Z$72,5,FALSE)</f>
        <v>0.69284064665127021</v>
      </c>
      <c r="AF25" s="309">
        <f>VLOOKUP($AB$25,$Q$8:$Z$72,6,FALSE)</f>
        <v>14545</v>
      </c>
      <c r="AG25" s="310">
        <f>VLOOKUP($AB$25,$Q$8:$Z$72,7,FALSE)</f>
        <v>3.8955473719450953</v>
      </c>
      <c r="AH25" s="310">
        <f>VLOOKUP($AB$25,$Q$8:$Z$72,8,FALSE)</f>
        <v>0.47438982468202134</v>
      </c>
      <c r="AI25" s="310">
        <f>VLOOKUP($AB$25,$Q$8:$Z$72,9,FALSE)</f>
        <v>-16.518440304989173</v>
      </c>
      <c r="AJ25" s="309">
        <f>VLOOKUP($AB$25,$Q$8:$Z$72,10,FALSE)</f>
        <v>17.785450425810794</v>
      </c>
      <c r="AK25" s="72"/>
      <c r="AL25" s="315">
        <v>18</v>
      </c>
      <c r="AM25" s="293" t="str">
        <f>VLOOKUP($AL$25,$R$8:$Z$72,2,FALSE)</f>
        <v>1.5 Multi-generational strains</v>
      </c>
      <c r="AN25" s="309">
        <f>VLOOKUP($AL$25,$R$8:$Z$72,3,FALSE)</f>
        <v>54</v>
      </c>
      <c r="AO25" s="310">
        <f>VLOOKUP($AL$25,$R$8:$Z$72,4,FALSE)</f>
        <v>0.54222311477055929</v>
      </c>
      <c r="AP25" s="309">
        <f>VLOOKUP($AL$25,$R$8:$Z$72,5,FALSE)</f>
        <v>4287</v>
      </c>
      <c r="AQ25" s="310">
        <f>VLOOKUP($AL$25,$R$8:$Z$72,6,FALSE)</f>
        <v>1.148175426849682</v>
      </c>
      <c r="AR25" s="310">
        <f>VLOOKUP($AL$25,$R$8:$Z$72,7,FALSE)</f>
        <v>1.2596221133659902</v>
      </c>
      <c r="AS25" s="310">
        <f>VLOOKUP($AL$25,$R$8:$Z$72,8,FALSE)</f>
        <v>-5.6760974660653236</v>
      </c>
      <c r="AT25" s="309">
        <f>VLOOKUP($AL$25,$R$8:$Z$72,9,FALSE)</f>
        <v>47.224762182751938</v>
      </c>
      <c r="AU25" s="72"/>
      <c r="AV25" s="72"/>
      <c r="AW25" s="72"/>
      <c r="BF25" s="72"/>
      <c r="BG25" s="72"/>
      <c r="BH25" s="72"/>
      <c r="BI25" s="72"/>
      <c r="BJ25" s="72"/>
      <c r="BK25" s="31"/>
      <c r="BM25" s="298"/>
      <c r="BN25" s="299"/>
      <c r="BP25" s="31"/>
      <c r="BR25" s="31"/>
    </row>
    <row r="26" spans="2:70" ht="15" customHeight="1" x14ac:dyDescent="0.25">
      <c r="B26" s="306" t="s">
        <v>164</v>
      </c>
      <c r="C26" s="307">
        <v>1202</v>
      </c>
      <c r="D26" s="307">
        <v>24019</v>
      </c>
      <c r="F26" s="308" t="str">
        <f t="shared" si="3"/>
        <v>4.19 Active empty nesters</v>
      </c>
      <c r="G26" s="309">
        <f t="shared" si="0"/>
        <v>1202</v>
      </c>
      <c r="H26" s="310">
        <f t="shared" si="0"/>
        <v>12.069484888040968</v>
      </c>
      <c r="I26" s="309">
        <f t="shared" si="0"/>
        <v>24019</v>
      </c>
      <c r="J26" s="310">
        <f t="shared" si="0"/>
        <v>6.4329427519250082</v>
      </c>
      <c r="K26" s="310">
        <f t="shared" si="0"/>
        <v>5.0043715391981349</v>
      </c>
      <c r="L26" s="310">
        <f t="shared" si="0"/>
        <v>22.927372945575456</v>
      </c>
      <c r="M26" s="309">
        <f t="shared" si="0"/>
        <v>187.61996419802225</v>
      </c>
      <c r="N26" s="311"/>
      <c r="O26" s="312" t="str">
        <f t="shared" si="4"/>
        <v>4</v>
      </c>
      <c r="P26" s="312" t="str">
        <f t="shared" si="11"/>
        <v>4.19</v>
      </c>
      <c r="Q26" s="312">
        <f>RANK(Z26,$Z$8:$Z$72,0)+COUNTIF($Z$8:Z26,Z26)-1</f>
        <v>4</v>
      </c>
      <c r="R26" s="312">
        <f>RANK(U26,$U$8:$U$72,0)+COUNTIF($U$8:U26,U26)-1</f>
        <v>3</v>
      </c>
      <c r="S26" s="293" t="s">
        <v>165</v>
      </c>
      <c r="T26" s="313">
        <f t="shared" si="6"/>
        <v>1202</v>
      </c>
      <c r="U26" s="314">
        <f t="shared" si="7"/>
        <v>12.069484888040968</v>
      </c>
      <c r="V26" s="313">
        <f t="shared" si="8"/>
        <v>24019</v>
      </c>
      <c r="W26" s="314">
        <f t="shared" si="1"/>
        <v>6.4329427519250082</v>
      </c>
      <c r="X26" s="310">
        <f t="shared" si="9"/>
        <v>5.0043715391981349</v>
      </c>
      <c r="Y26" s="310">
        <f t="shared" si="2"/>
        <v>22.927372945575456</v>
      </c>
      <c r="Z26" s="309">
        <f t="shared" si="10"/>
        <v>187.61996419802225</v>
      </c>
      <c r="AA26" s="72"/>
      <c r="AB26" s="315">
        <v>19</v>
      </c>
      <c r="AC26" s="293" t="str">
        <f>VLOOKUP($AB$26,$Q$8:$Z$72,3,FALSE)</f>
        <v>1.3 Inactive singles</v>
      </c>
      <c r="AD26" s="309">
        <f>VLOOKUP($AB$26,$Q$8:$Z$72,4,FALSE)</f>
        <v>21</v>
      </c>
      <c r="AE26" s="310">
        <f>VLOOKUP($AB$26,$Q$8:$Z$72,5,FALSE)</f>
        <v>0.21086454463299528</v>
      </c>
      <c r="AF26" s="309">
        <f>VLOOKUP($AB$26,$Q$8:$Z$72,6,FALSE)</f>
        <v>4750</v>
      </c>
      <c r="AG26" s="310">
        <f>VLOOKUP($AB$26,$Q$8:$Z$72,7,FALSE)</f>
        <v>1.2721794442584533</v>
      </c>
      <c r="AH26" s="310">
        <f>VLOOKUP($AB$26,$Q$8:$Z$72,8,FALSE)</f>
        <v>0.44210526315789472</v>
      </c>
      <c r="AI26" s="310">
        <f>VLOOKUP($AB$26,$Q$8:$Z$72,9,FALSE)</f>
        <v>-9.4505735297498727</v>
      </c>
      <c r="AJ26" s="309">
        <f>VLOOKUP($AB$26,$Q$8:$Z$72,10,FALSE)</f>
        <v>16.575063021546235</v>
      </c>
      <c r="AK26" s="72"/>
      <c r="AL26" s="315">
        <v>19</v>
      </c>
      <c r="AM26" s="293" t="str">
        <f>VLOOKUP($AL$26,$R$8:$Z$72,2,FALSE)</f>
        <v>2.6 Stressed young families</v>
      </c>
      <c r="AN26" s="309">
        <f>VLOOKUP($AL$26,$R$8:$Z$72,3,FALSE)</f>
        <v>32</v>
      </c>
      <c r="AO26" s="310">
        <f>VLOOKUP($AL$26,$R$8:$Z$72,4,FALSE)</f>
        <v>0.32131740134551662</v>
      </c>
      <c r="AP26" s="309">
        <f>VLOOKUP($AL$26,$R$8:$Z$72,5,FALSE)</f>
        <v>9063</v>
      </c>
      <c r="AQ26" s="310">
        <f>VLOOKUP($AL$26,$R$8:$Z$72,6,FALSE)</f>
        <v>2.4273183796451292</v>
      </c>
      <c r="AR26" s="310">
        <f>VLOOKUP($AL$26,$R$8:$Z$72,7,FALSE)</f>
        <v>0.35308396778108797</v>
      </c>
      <c r="AS26" s="310">
        <f>VLOOKUP($AL$26,$R$8:$Z$72,8,FALSE)</f>
        <v>-13.656485316215031</v>
      </c>
      <c r="AT26" s="309">
        <f>VLOOKUP($AL$26,$R$8:$Z$72,9,FALSE)</f>
        <v>13.237546588037322</v>
      </c>
      <c r="AU26" s="72"/>
      <c r="AV26" s="72"/>
      <c r="AW26" s="72"/>
      <c r="BF26" s="72"/>
      <c r="BG26" s="72"/>
      <c r="BH26" s="72"/>
      <c r="BI26" s="72"/>
      <c r="BJ26" s="72"/>
      <c r="BK26" s="31"/>
      <c r="BM26" s="298"/>
      <c r="BN26" s="299"/>
      <c r="BP26" s="31"/>
      <c r="BR26" s="31"/>
    </row>
    <row r="27" spans="2:70" ht="15" customHeight="1" x14ac:dyDescent="0.25">
      <c r="B27" s="306" t="s">
        <v>166</v>
      </c>
      <c r="C27" s="307">
        <v>347</v>
      </c>
      <c r="D27" s="307">
        <v>15653</v>
      </c>
      <c r="F27" s="308" t="str">
        <f t="shared" si="3"/>
        <v>5.20 Five-a-day families</v>
      </c>
      <c r="G27" s="309">
        <f t="shared" si="0"/>
        <v>347</v>
      </c>
      <c r="H27" s="310">
        <f t="shared" si="0"/>
        <v>3.4842855708404459</v>
      </c>
      <c r="I27" s="309">
        <f t="shared" si="0"/>
        <v>15653</v>
      </c>
      <c r="J27" s="310">
        <f t="shared" si="0"/>
        <v>4.1922999665215936</v>
      </c>
      <c r="K27" s="310">
        <f t="shared" si="0"/>
        <v>2.2168274452181689</v>
      </c>
      <c r="L27" s="310">
        <f t="shared" si="0"/>
        <v>-3.5255231610534241</v>
      </c>
      <c r="M27" s="309">
        <f t="shared" si="0"/>
        <v>83.111552099441099</v>
      </c>
      <c r="N27" s="311"/>
      <c r="O27" s="312" t="str">
        <f t="shared" si="4"/>
        <v>5</v>
      </c>
      <c r="P27" s="312" t="str">
        <f t="shared" si="11"/>
        <v>5.20</v>
      </c>
      <c r="Q27" s="312">
        <f>RANK(Z27,$Z$8:$Z$72,0)+COUNTIF($Z$8:Z27,Z27)-1</f>
        <v>7</v>
      </c>
      <c r="R27" s="312">
        <f>RANK(U27,$U$8:$U$72,0)+COUNTIF($U$8:U27,U27)-1</f>
        <v>8</v>
      </c>
      <c r="S27" s="293" t="s">
        <v>167</v>
      </c>
      <c r="T27" s="313">
        <f t="shared" si="6"/>
        <v>347</v>
      </c>
      <c r="U27" s="314">
        <f t="shared" si="7"/>
        <v>3.4842855708404459</v>
      </c>
      <c r="V27" s="313">
        <f t="shared" si="8"/>
        <v>15653</v>
      </c>
      <c r="W27" s="314">
        <f t="shared" si="1"/>
        <v>4.1922999665215936</v>
      </c>
      <c r="X27" s="310">
        <f t="shared" si="9"/>
        <v>2.2168274452181689</v>
      </c>
      <c r="Y27" s="310">
        <f t="shared" si="2"/>
        <v>-3.5255231610534241</v>
      </c>
      <c r="Z27" s="309">
        <f t="shared" si="10"/>
        <v>83.111552099441099</v>
      </c>
      <c r="AA27" s="72"/>
      <c r="AB27" s="315">
        <v>20</v>
      </c>
      <c r="AC27" s="293" t="str">
        <f>VLOOKUP($AB$27,$Q$8:$Z$72,3,FALSE)</f>
        <v>2.6 Stressed young families</v>
      </c>
      <c r="AD27" s="309">
        <f>VLOOKUP($AB$27,$Q$8:$Z$72,4,FALSE)</f>
        <v>32</v>
      </c>
      <c r="AE27" s="310">
        <f>VLOOKUP($AB$27,$Q$8:$Z$72,5,FALSE)</f>
        <v>0.32131740134551662</v>
      </c>
      <c r="AF27" s="309">
        <f>VLOOKUP($AB$27,$Q$8:$Z$72,6,FALSE)</f>
        <v>9063</v>
      </c>
      <c r="AG27" s="310">
        <f>VLOOKUP($AB$27,$Q$8:$Z$72,7,FALSE)</f>
        <v>2.4273183796451292</v>
      </c>
      <c r="AH27" s="310">
        <f>VLOOKUP($AB$27,$Q$8:$Z$72,8,FALSE)</f>
        <v>0.35308396778108797</v>
      </c>
      <c r="AI27" s="310">
        <f>VLOOKUP($AB$27,$Q$8:$Z$72,9,FALSE)</f>
        <v>-13.656485316215031</v>
      </c>
      <c r="AJ27" s="309">
        <f>VLOOKUP($AB$27,$Q$8:$Z$72,10,FALSE)</f>
        <v>13.237546588037322</v>
      </c>
      <c r="AK27" s="72"/>
      <c r="AL27" s="315">
        <v>20</v>
      </c>
      <c r="AM27" s="293" t="str">
        <f>VLOOKUP($AL$27,$R$8:$Z$72,2,FALSE)</f>
        <v>1.3 Inactive singles</v>
      </c>
      <c r="AN27" s="309">
        <f>VLOOKUP($AL$27,$R$8:$Z$72,3,FALSE)</f>
        <v>21</v>
      </c>
      <c r="AO27" s="310">
        <f>VLOOKUP($AL$27,$R$8:$Z$72,4,FALSE)</f>
        <v>0.21086454463299528</v>
      </c>
      <c r="AP27" s="309">
        <f>VLOOKUP($AL$27,$R$8:$Z$72,5,FALSE)</f>
        <v>4750</v>
      </c>
      <c r="AQ27" s="310">
        <f>VLOOKUP($AL$27,$R$8:$Z$72,6,FALSE)</f>
        <v>1.2721794442584533</v>
      </c>
      <c r="AR27" s="310">
        <f>VLOOKUP($AL$27,$R$8:$Z$72,7,FALSE)</f>
        <v>0.44210526315789472</v>
      </c>
      <c r="AS27" s="310">
        <f>VLOOKUP($AL$27,$R$8:$Z$72,8,FALSE)</f>
        <v>-9.4505735297498727</v>
      </c>
      <c r="AT27" s="309">
        <f>VLOOKUP($AL$27,$R$8:$Z$72,9,FALSE)</f>
        <v>16.575063021546235</v>
      </c>
      <c r="AU27" s="72"/>
      <c r="AV27" s="72"/>
      <c r="AW27" s="72"/>
      <c r="BF27" s="72"/>
      <c r="BG27" s="72"/>
      <c r="BH27" s="72"/>
      <c r="BI27" s="72"/>
      <c r="BJ27" s="72"/>
      <c r="BK27" s="31"/>
      <c r="BM27" s="298"/>
      <c r="BN27" s="299"/>
      <c r="BP27" s="31"/>
      <c r="BR27" s="31"/>
    </row>
    <row r="28" spans="2:70" ht="15" customHeight="1" x14ac:dyDescent="0.25">
      <c r="B28" s="306" t="s">
        <v>168</v>
      </c>
      <c r="C28" s="307">
        <v>653</v>
      </c>
      <c r="D28" s="307">
        <v>20769</v>
      </c>
      <c r="F28" s="308" t="str">
        <f t="shared" si="3"/>
        <v>5.21 Executive wellness</v>
      </c>
      <c r="G28" s="309">
        <f t="shared" si="0"/>
        <v>653</v>
      </c>
      <c r="H28" s="310">
        <f t="shared" si="0"/>
        <v>6.5568832212069479</v>
      </c>
      <c r="I28" s="309">
        <f t="shared" si="0"/>
        <v>20769</v>
      </c>
      <c r="J28" s="310">
        <f t="shared" si="0"/>
        <v>5.5625041848008028</v>
      </c>
      <c r="K28" s="310">
        <f t="shared" si="0"/>
        <v>3.1441090086186141</v>
      </c>
      <c r="L28" s="310">
        <f t="shared" si="0"/>
        <v>4.3296463033478991</v>
      </c>
      <c r="M28" s="309">
        <f t="shared" si="0"/>
        <v>117.87646361009891</v>
      </c>
      <c r="N28" s="311"/>
      <c r="O28" s="312" t="str">
        <f t="shared" si="4"/>
        <v>5</v>
      </c>
      <c r="P28" s="312" t="str">
        <f t="shared" si="11"/>
        <v>5.21</v>
      </c>
      <c r="Q28" s="312">
        <f>RANK(Z28,$Z$8:$Z$72,0)+COUNTIF($Z$8:Z28,Z28)-1</f>
        <v>5</v>
      </c>
      <c r="R28" s="312">
        <f>RANK(U28,$U$8:$U$72,0)+COUNTIF($U$8:U28,U28)-1</f>
        <v>5</v>
      </c>
      <c r="S28" s="293" t="s">
        <v>169</v>
      </c>
      <c r="T28" s="313">
        <f t="shared" si="6"/>
        <v>653</v>
      </c>
      <c r="U28" s="314">
        <f t="shared" si="7"/>
        <v>6.5568832212069479</v>
      </c>
      <c r="V28" s="313">
        <f t="shared" si="8"/>
        <v>20769</v>
      </c>
      <c r="W28" s="314">
        <f t="shared" si="1"/>
        <v>5.5625041848008028</v>
      </c>
      <c r="X28" s="310">
        <f t="shared" si="9"/>
        <v>3.1441090086186141</v>
      </c>
      <c r="Y28" s="310">
        <f t="shared" si="2"/>
        <v>4.3296463033478991</v>
      </c>
      <c r="Z28" s="309">
        <f t="shared" si="10"/>
        <v>117.87646361009891</v>
      </c>
      <c r="AA28" s="72"/>
      <c r="AB28" s="315">
        <v>21</v>
      </c>
      <c r="AC28" s="293" t="str">
        <f>VLOOKUP($AB$28,$Q$8:$Z$72,3,FALSE)</f>
        <v>3.11 Pressured parents</v>
      </c>
      <c r="AD28" s="309">
        <f>VLOOKUP($AB$28,$Q$8:$Z$72,4,FALSE)</f>
        <v>17</v>
      </c>
      <c r="AE28" s="310">
        <f>VLOOKUP($AB$28,$Q$8:$Z$72,5,FALSE)</f>
        <v>0.1706998694648057</v>
      </c>
      <c r="AF28" s="309">
        <f>VLOOKUP($AB$28,$Q$8:$Z$72,6,FALSE)</f>
        <v>12641</v>
      </c>
      <c r="AG28" s="310">
        <f>VLOOKUP($AB$28,$Q$8:$Z$72,7,FALSE)</f>
        <v>3.3856042852360226</v>
      </c>
      <c r="AH28" s="310">
        <f>VLOOKUP($AB$28,$Q$8:$Z$72,8,FALSE)</f>
        <v>0.13448303140574322</v>
      </c>
      <c r="AI28" s="310">
        <f>VLOOKUP($AB$28,$Q$8:$Z$72,9,FALSE)</f>
        <v>-17.739317734523357</v>
      </c>
      <c r="AJ28" s="309">
        <f>VLOOKUP($AB$28,$Q$8:$Z$72,10,FALSE)</f>
        <v>5.041932106749611</v>
      </c>
      <c r="AK28" s="72"/>
      <c r="AL28" s="315">
        <v>21</v>
      </c>
      <c r="AM28" s="293" t="str">
        <f>VLOOKUP($AL$28,$R$8:$Z$72,2,FALSE)</f>
        <v>3.11 Pressured parents</v>
      </c>
      <c r="AN28" s="309">
        <f>VLOOKUP($AL$28,$R$8:$Z$72,3,FALSE)</f>
        <v>17</v>
      </c>
      <c r="AO28" s="310">
        <f>VLOOKUP($AL$28,$R$8:$Z$72,4,FALSE)</f>
        <v>0.1706998694648057</v>
      </c>
      <c r="AP28" s="309">
        <f>VLOOKUP($AL$28,$R$8:$Z$72,5,FALSE)</f>
        <v>12641</v>
      </c>
      <c r="AQ28" s="310">
        <f>VLOOKUP($AL$28,$R$8:$Z$72,6,FALSE)</f>
        <v>3.3856042852360226</v>
      </c>
      <c r="AR28" s="310">
        <f>VLOOKUP($AL$28,$R$8:$Z$72,7,FALSE)</f>
        <v>0.13448303140574322</v>
      </c>
      <c r="AS28" s="310">
        <f>VLOOKUP($AL$28,$R$8:$Z$72,8,FALSE)</f>
        <v>-17.739317734523357</v>
      </c>
      <c r="AT28" s="309">
        <f>VLOOKUP($AL$28,$R$8:$Z$72,9,FALSE)</f>
        <v>5.041932106749611</v>
      </c>
      <c r="AU28" s="72"/>
      <c r="AV28" s="72"/>
      <c r="AW28" s="72"/>
      <c r="BF28" s="72"/>
      <c r="BG28" s="72"/>
      <c r="BH28" s="72"/>
      <c r="BI28" s="72"/>
      <c r="BJ28" s="72"/>
      <c r="BK28" s="31"/>
      <c r="BM28" s="298"/>
      <c r="BN28" s="299"/>
      <c r="BP28" s="31"/>
      <c r="BR28" s="31"/>
    </row>
    <row r="29" spans="2:70" ht="15" customHeight="1" x14ac:dyDescent="0.25">
      <c r="B29" s="306" t="s">
        <v>170</v>
      </c>
      <c r="C29" s="307">
        <v>1766</v>
      </c>
      <c r="D29" s="307">
        <v>22366</v>
      </c>
      <c r="F29" s="308" t="str">
        <f t="shared" si="3"/>
        <v>5.22 Healthy suburban households</v>
      </c>
      <c r="G29" s="309">
        <f t="shared" si="0"/>
        <v>1766</v>
      </c>
      <c r="H29" s="310">
        <f t="shared" si="0"/>
        <v>17.7327040867557</v>
      </c>
      <c r="I29" s="309">
        <f t="shared" si="0"/>
        <v>22366</v>
      </c>
      <c r="J29" s="310">
        <f t="shared" si="0"/>
        <v>5.9902243053230659</v>
      </c>
      <c r="K29" s="310">
        <f t="shared" si="0"/>
        <v>7.8959134400429214</v>
      </c>
      <c r="L29" s="310">
        <f t="shared" si="0"/>
        <v>49.380972267301097</v>
      </c>
      <c r="M29" s="309">
        <f t="shared" si="0"/>
        <v>296.02738032694316</v>
      </c>
      <c r="N29" s="311"/>
      <c r="O29" s="312" t="str">
        <f t="shared" si="4"/>
        <v>5</v>
      </c>
      <c r="P29" s="312" t="str">
        <f t="shared" si="11"/>
        <v>5.22</v>
      </c>
      <c r="Q29" s="312">
        <f>RANK(Z29,$Z$8:$Z$72,0)+COUNTIF($Z$8:Z29,Z29)-1</f>
        <v>2</v>
      </c>
      <c r="R29" s="312">
        <f>RANK(U29,$U$8:$U$72,0)+COUNTIF($U$8:U29,U29)-1</f>
        <v>2</v>
      </c>
      <c r="S29" s="293" t="s">
        <v>171</v>
      </c>
      <c r="T29" s="313">
        <f t="shared" si="6"/>
        <v>1766</v>
      </c>
      <c r="U29" s="314">
        <f t="shared" si="7"/>
        <v>17.7327040867557</v>
      </c>
      <c r="V29" s="313">
        <f t="shared" si="8"/>
        <v>22366</v>
      </c>
      <c r="W29" s="314">
        <f t="shared" si="1"/>
        <v>5.9902243053230659</v>
      </c>
      <c r="X29" s="310">
        <f t="shared" si="9"/>
        <v>7.8959134400429214</v>
      </c>
      <c r="Y29" s="310">
        <f t="shared" si="2"/>
        <v>49.380972267301097</v>
      </c>
      <c r="Z29" s="309">
        <f t="shared" si="10"/>
        <v>296.02738032694316</v>
      </c>
      <c r="AA29" s="72"/>
      <c r="AB29" s="315">
        <v>22</v>
      </c>
      <c r="AC29" s="293" t="str">
        <f>VLOOKUP($AB$29,$Q$8:$Z$72,3,FALSE)</f>
        <v>1.1 Elderly in poor health</v>
      </c>
      <c r="AD29" s="309">
        <f>VLOOKUP($AB$29,$Q$8:$Z$72,4,FALSE)</f>
        <v>0</v>
      </c>
      <c r="AE29" s="310">
        <f>VLOOKUP($AB$29,$Q$8:$Z$72,5,FALSE)</f>
        <v>0</v>
      </c>
      <c r="AF29" s="309">
        <f>VLOOKUP($AB$29,$Q$8:$Z$72,6,FALSE)</f>
        <v>4991</v>
      </c>
      <c r="AG29" s="310">
        <f>VLOOKUP($AB$29,$Q$8:$Z$72,7,FALSE)</f>
        <v>1.3367258118513559</v>
      </c>
      <c r="AH29" s="310">
        <f>VLOOKUP($AB$29,$Q$8:$Z$72,8,FALSE)</f>
        <v>0</v>
      </c>
      <c r="AI29" s="310">
        <f>VLOOKUP($AB$29,$Q$8:$Z$72,9,FALSE)</f>
        <v>-11.615857390485109</v>
      </c>
      <c r="AJ29" s="309">
        <f>VLOOKUP($AB$29,$Q$8:$Z$72,10,FALSE)</f>
        <v>0</v>
      </c>
      <c r="AK29" s="72"/>
      <c r="AL29" s="315">
        <v>22</v>
      </c>
      <c r="AM29" s="293" t="str">
        <f>VLOOKUP($AL$29,$R$8:$Z$72,2,FALSE)</f>
        <v>1.1 Elderly in poor health</v>
      </c>
      <c r="AN29" s="309">
        <f>VLOOKUP($AL$29,$R$8:$Z$72,3,FALSE)</f>
        <v>0</v>
      </c>
      <c r="AO29" s="310">
        <f>VLOOKUP($AL$29,$R$8:$Z$72,4,FALSE)</f>
        <v>0</v>
      </c>
      <c r="AP29" s="309">
        <f>VLOOKUP($AL$29,$R$8:$Z$72,5,FALSE)</f>
        <v>4991</v>
      </c>
      <c r="AQ29" s="310">
        <f>VLOOKUP($AL$29,$R$8:$Z$72,6,FALSE)</f>
        <v>1.3367258118513559</v>
      </c>
      <c r="AR29" s="310">
        <f>VLOOKUP($AL$29,$R$8:$Z$72,7,FALSE)</f>
        <v>0</v>
      </c>
      <c r="AS29" s="310">
        <f>VLOOKUP($AL$29,$R$8:$Z$72,8,FALSE)</f>
        <v>-11.615857390485109</v>
      </c>
      <c r="AT29" s="309">
        <f>VLOOKUP($AL$29,$R$8:$Z$72,9,FALSE)</f>
        <v>0</v>
      </c>
      <c r="AU29" s="72"/>
      <c r="AV29" s="72"/>
      <c r="AW29" s="72"/>
      <c r="BF29" s="72"/>
      <c r="BG29" s="72"/>
      <c r="BH29" s="72"/>
      <c r="BI29" s="72"/>
      <c r="BJ29" s="72"/>
      <c r="BK29" s="31"/>
      <c r="BM29" s="298"/>
      <c r="BN29" s="299"/>
      <c r="BP29" s="31"/>
      <c r="BQ29" s="31"/>
      <c r="BR29" s="31"/>
    </row>
    <row r="30" spans="2:70" ht="15" customHeight="1" x14ac:dyDescent="0.25">
      <c r="B30" s="306" t="s">
        <v>172</v>
      </c>
      <c r="C30" s="307">
        <v>418</v>
      </c>
      <c r="D30" s="307">
        <v>23084</v>
      </c>
      <c r="F30" s="308" t="str">
        <f t="shared" si="3"/>
        <v>5.23 Peak professionals</v>
      </c>
      <c r="G30" s="309">
        <f t="shared" si="0"/>
        <v>418</v>
      </c>
      <c r="H30" s="310">
        <f t="shared" si="0"/>
        <v>4.1972085550758109</v>
      </c>
      <c r="I30" s="309">
        <f t="shared" si="0"/>
        <v>23084</v>
      </c>
      <c r="J30" s="310">
        <f t="shared" si="0"/>
        <v>6.1825242718446605</v>
      </c>
      <c r="K30" s="310">
        <f t="shared" si="0"/>
        <v>1.8107780280713914</v>
      </c>
      <c r="L30" s="310">
        <f t="shared" si="0"/>
        <v>-8.2264537441744849</v>
      </c>
      <c r="M30" s="309">
        <f t="shared" si="0"/>
        <v>67.88826651583048</v>
      </c>
      <c r="N30" s="311"/>
      <c r="O30" s="312" t="str">
        <f t="shared" si="4"/>
        <v>5</v>
      </c>
      <c r="P30" s="312" t="str">
        <f t="shared" si="11"/>
        <v>5.23</v>
      </c>
      <c r="Q30" s="312">
        <f>RANK(Z30,$Z$8:$Z$72,0)+COUNTIF($Z$8:Z30,Z30)-1</f>
        <v>9</v>
      </c>
      <c r="R30" s="312">
        <f>RANK(U30,$U$8:$U$72,0)+COUNTIF($U$8:U30,U30)-1</f>
        <v>7</v>
      </c>
      <c r="S30" s="293" t="s">
        <v>173</v>
      </c>
      <c r="T30" s="313">
        <f t="shared" si="6"/>
        <v>418</v>
      </c>
      <c r="U30" s="314">
        <f t="shared" si="7"/>
        <v>4.1972085550758109</v>
      </c>
      <c r="V30" s="313">
        <f t="shared" si="8"/>
        <v>23084</v>
      </c>
      <c r="W30" s="314">
        <f t="shared" si="1"/>
        <v>6.1825242718446605</v>
      </c>
      <c r="X30" s="310">
        <f t="shared" si="9"/>
        <v>1.8107780280713914</v>
      </c>
      <c r="Y30" s="310">
        <f t="shared" si="2"/>
        <v>-8.2264537441744849</v>
      </c>
      <c r="Z30" s="309">
        <f t="shared" si="10"/>
        <v>67.88826651583048</v>
      </c>
      <c r="AA30" s="72"/>
      <c r="AB30" s="315">
        <v>23</v>
      </c>
      <c r="AC30" s="293" t="str">
        <f>VLOOKUP($AB$30,$Q$8:$Z$72,3,FALSE)</f>
        <v>1.2 Unhealthy routines</v>
      </c>
      <c r="AD30" s="309">
        <f>VLOOKUP($AB$30,$Q$8:$Z$72,4,FALSE)</f>
        <v>0</v>
      </c>
      <c r="AE30" s="310">
        <f>VLOOKUP($AB$30,$Q$8:$Z$72,5,FALSE)</f>
        <v>0</v>
      </c>
      <c r="AF30" s="309">
        <f>VLOOKUP($AB$30,$Q$8:$Z$72,6,FALSE)</f>
        <v>17514</v>
      </c>
      <c r="AG30" s="310">
        <f>VLOOKUP($AB$30,$Q$8:$Z$72,7,FALSE)</f>
        <v>4.6907264814194845</v>
      </c>
      <c r="AH30" s="310">
        <f>VLOOKUP($AB$30,$Q$8:$Z$72,8,FALSE)</f>
        <v>0</v>
      </c>
      <c r="AI30" s="310">
        <f>VLOOKUP($AB$30,$Q$8:$Z$72,9,FALSE)</f>
        <v>-22.139119347009292</v>
      </c>
      <c r="AJ30" s="309">
        <f>VLOOKUP($AB$30,$Q$8:$Z$72,10,FALSE)</f>
        <v>0</v>
      </c>
      <c r="AK30" s="72"/>
      <c r="AL30" s="315">
        <v>23</v>
      </c>
      <c r="AM30" s="293" t="str">
        <f>VLOOKUP($AL$30,$R$8:$Z$72,2,FALSE)</f>
        <v>1.2 Unhealthy routines</v>
      </c>
      <c r="AN30" s="309">
        <f>VLOOKUP($AL$30,$R$8:$Z$72,3,FALSE)</f>
        <v>0</v>
      </c>
      <c r="AO30" s="310">
        <f>VLOOKUP($AL$30,$R$8:$Z$72,4,FALSE)</f>
        <v>0</v>
      </c>
      <c r="AP30" s="309">
        <f>VLOOKUP($AL$30,$R$8:$Z$72,5,FALSE)</f>
        <v>17514</v>
      </c>
      <c r="AQ30" s="310">
        <f>VLOOKUP($AL$30,$R$8:$Z$72,6,FALSE)</f>
        <v>4.6907264814194845</v>
      </c>
      <c r="AR30" s="310">
        <f>VLOOKUP($AL$30,$R$8:$Z$72,7,FALSE)</f>
        <v>0</v>
      </c>
      <c r="AS30" s="310">
        <f>VLOOKUP($AL$30,$R$8:$Z$72,8,FALSE)</f>
        <v>-22.139119347009292</v>
      </c>
      <c r="AT30" s="309">
        <f>VLOOKUP($AL$30,$R$8:$Z$72,9,FALSE)</f>
        <v>0</v>
      </c>
      <c r="AU30" s="72"/>
      <c r="AV30" s="72"/>
      <c r="AW30" s="72"/>
      <c r="BF30" s="72"/>
      <c r="BG30" s="72"/>
      <c r="BH30" s="72"/>
      <c r="BI30" s="72"/>
      <c r="BJ30" s="72"/>
      <c r="BK30" s="31"/>
      <c r="BM30" s="298"/>
      <c r="BN30" s="299"/>
      <c r="BP30" s="31"/>
      <c r="BQ30" s="31"/>
      <c r="BR30" s="31"/>
    </row>
    <row r="31" spans="2:70" ht="15" customHeight="1" x14ac:dyDescent="0.25">
      <c r="B31" s="306" t="s">
        <v>174</v>
      </c>
      <c r="C31" s="307">
        <v>2951</v>
      </c>
      <c r="D31" s="307">
        <v>32027</v>
      </c>
      <c r="F31" s="308" t="str">
        <f t="shared" si="3"/>
        <v>5.24 Comfortable maturity</v>
      </c>
      <c r="G31" s="309">
        <f t="shared" si="0"/>
        <v>2951</v>
      </c>
      <c r="H31" s="310">
        <f t="shared" si="0"/>
        <v>29.631489105331859</v>
      </c>
      <c r="I31" s="309">
        <f t="shared" si="0"/>
        <v>32027</v>
      </c>
      <c r="J31" s="310">
        <f t="shared" si="0"/>
        <v>8.5777033813190489</v>
      </c>
      <c r="K31" s="310">
        <f t="shared" si="0"/>
        <v>9.2141006026165435</v>
      </c>
      <c r="L31" s="310">
        <f t="shared" si="0"/>
        <v>75.028538908918947</v>
      </c>
      <c r="M31" s="309">
        <f t="shared" si="0"/>
        <v>345.44781730112976</v>
      </c>
      <c r="N31" s="311"/>
      <c r="O31" s="312" t="str">
        <f t="shared" si="4"/>
        <v>5</v>
      </c>
      <c r="P31" s="312" t="str">
        <f t="shared" si="11"/>
        <v>5.24</v>
      </c>
      <c r="Q31" s="312">
        <f>RANK(Z31,$Z$8:$Z$72,0)+COUNTIF($Z$8:Z31,Z31)-1</f>
        <v>1</v>
      </c>
      <c r="R31" s="312">
        <f>RANK(U31,$U$8:$U$72,0)+COUNTIF($U$8:U31,U31)-1</f>
        <v>1</v>
      </c>
      <c r="S31" s="293" t="s">
        <v>175</v>
      </c>
      <c r="T31" s="313">
        <f t="shared" si="6"/>
        <v>2951</v>
      </c>
      <c r="U31" s="314">
        <f t="shared" si="7"/>
        <v>29.631489105331859</v>
      </c>
      <c r="V31" s="313">
        <f t="shared" si="8"/>
        <v>32027</v>
      </c>
      <c r="W31" s="314">
        <f t="shared" si="1"/>
        <v>8.5777033813190489</v>
      </c>
      <c r="X31" s="310">
        <f t="shared" si="9"/>
        <v>9.2141006026165435</v>
      </c>
      <c r="Y31" s="310">
        <f t="shared" si="2"/>
        <v>75.028538908918947</v>
      </c>
      <c r="Z31" s="309">
        <f t="shared" si="10"/>
        <v>345.44781730112976</v>
      </c>
      <c r="AA31" s="72"/>
      <c r="AB31" s="315">
        <v>24</v>
      </c>
      <c r="AC31" s="293" t="str">
        <f>VLOOKUP($AB$31,$Q$8:$Z$72,3,FALSE)</f>
        <v>1.4 Struggling on low incomes</v>
      </c>
      <c r="AD31" s="309">
        <f>VLOOKUP($AB$31,$Q$8:$Z$72,4,FALSE)</f>
        <v>0</v>
      </c>
      <c r="AE31" s="310">
        <f>VLOOKUP($AB$31,$Q$8:$Z$72,5,FALSE)</f>
        <v>0</v>
      </c>
      <c r="AF31" s="309">
        <f>VLOOKUP($AB$31,$Q$8:$Z$72,6,FALSE)</f>
        <v>3117</v>
      </c>
      <c r="AG31" s="310">
        <f>VLOOKUP($AB$31,$Q$8:$Z$72,7,FALSE)</f>
        <v>0.83481754268496822</v>
      </c>
      <c r="AH31" s="310">
        <f>VLOOKUP($AB$31,$Q$8:$Z$72,8,FALSE)</f>
        <v>0</v>
      </c>
      <c r="AI31" s="310">
        <f>VLOOKUP($AB$31,$Q$8:$Z$72,9,FALSE)</f>
        <v>-9.1563849290754344</v>
      </c>
      <c r="AJ31" s="309">
        <f>VLOOKUP($AB$31,$Q$8:$Z$72,10,FALSE)</f>
        <v>0</v>
      </c>
      <c r="AK31" s="72"/>
      <c r="AL31" s="315">
        <v>24</v>
      </c>
      <c r="AM31" s="293" t="str">
        <f>VLOOKUP($AL$31,$R$8:$Z$72,2,FALSE)</f>
        <v>1.4 Struggling on low incomes</v>
      </c>
      <c r="AN31" s="309">
        <f>VLOOKUP($AL$31,$R$8:$Z$72,3,FALSE)</f>
        <v>0</v>
      </c>
      <c r="AO31" s="310">
        <f>VLOOKUP($AL$31,$R$8:$Z$72,4,FALSE)</f>
        <v>0</v>
      </c>
      <c r="AP31" s="309">
        <f>VLOOKUP($AL$31,$R$8:$Z$72,5,FALSE)</f>
        <v>3117</v>
      </c>
      <c r="AQ31" s="310">
        <f>VLOOKUP($AL$31,$R$8:$Z$72,6,FALSE)</f>
        <v>0.83481754268496822</v>
      </c>
      <c r="AR31" s="310">
        <f>VLOOKUP($AL$31,$R$8:$Z$72,7,FALSE)</f>
        <v>0</v>
      </c>
      <c r="AS31" s="310">
        <f>VLOOKUP($AL$31,$R$8:$Z$72,8,FALSE)</f>
        <v>-9.1563849290754344</v>
      </c>
      <c r="AT31" s="309">
        <f>VLOOKUP($AL$31,$R$8:$Z$72,9,FALSE)</f>
        <v>0</v>
      </c>
      <c r="AU31" s="72"/>
      <c r="AV31" s="72"/>
      <c r="AW31" s="72"/>
      <c r="BF31" s="72"/>
      <c r="BG31" s="72"/>
      <c r="BH31" s="72"/>
      <c r="BI31" s="72"/>
      <c r="BJ31" s="72"/>
      <c r="BK31" s="31"/>
      <c r="BM31" s="298"/>
      <c r="BN31" s="299"/>
      <c r="BP31" s="31"/>
      <c r="BQ31" s="31"/>
      <c r="BR31" s="31"/>
    </row>
    <row r="32" spans="2:70" ht="15" customHeight="1" x14ac:dyDescent="0.25">
      <c r="B32" s="306" t="s">
        <v>176</v>
      </c>
      <c r="C32" s="307">
        <v>886</v>
      </c>
      <c r="D32" s="307">
        <v>12434</v>
      </c>
      <c r="F32" s="308" t="str">
        <f t="shared" si="3"/>
        <v>5.25 First-class fitness</v>
      </c>
      <c r="G32" s="309">
        <f t="shared" si="0"/>
        <v>886</v>
      </c>
      <c r="H32" s="310">
        <f t="shared" si="0"/>
        <v>8.8964755497539922</v>
      </c>
      <c r="I32" s="309">
        <f t="shared" si="0"/>
        <v>12434</v>
      </c>
      <c r="J32" s="310">
        <f t="shared" si="0"/>
        <v>3.3301640441914961</v>
      </c>
      <c r="K32" s="310">
        <f t="shared" si="0"/>
        <v>7.1256232909763542</v>
      </c>
      <c r="L32" s="310">
        <f t="shared" si="0"/>
        <v>30.959723161738225</v>
      </c>
      <c r="M32" s="309">
        <f t="shared" si="0"/>
        <v>267.14826752367679</v>
      </c>
      <c r="N32" s="311"/>
      <c r="O32" s="312" t="str">
        <f t="shared" si="4"/>
        <v>5</v>
      </c>
      <c r="P32" s="312" t="str">
        <f t="shared" si="11"/>
        <v>5.25</v>
      </c>
      <c r="Q32" s="312">
        <f>RANK(Z32,$Z$8:$Z$72,0)+COUNTIF($Z$8:Z32,Z32)-1</f>
        <v>3</v>
      </c>
      <c r="R32" s="312">
        <f>RANK(U32,$U$8:$U$72,0)+COUNTIF($U$8:U32,U32)-1</f>
        <v>4</v>
      </c>
      <c r="S32" s="293" t="s">
        <v>177</v>
      </c>
      <c r="T32" s="313">
        <f t="shared" si="6"/>
        <v>886</v>
      </c>
      <c r="U32" s="314">
        <f t="shared" si="7"/>
        <v>8.8964755497539922</v>
      </c>
      <c r="V32" s="313">
        <f t="shared" si="8"/>
        <v>12434</v>
      </c>
      <c r="W32" s="314">
        <f t="shared" si="1"/>
        <v>3.3301640441914961</v>
      </c>
      <c r="X32" s="310">
        <f t="shared" si="9"/>
        <v>7.1256232909763542</v>
      </c>
      <c r="Y32" s="310">
        <f t="shared" si="2"/>
        <v>30.959723161738225</v>
      </c>
      <c r="Z32" s="309">
        <f t="shared" si="10"/>
        <v>267.14826752367679</v>
      </c>
      <c r="AA32" s="72"/>
      <c r="AB32" s="315">
        <v>25</v>
      </c>
      <c r="AC32" s="293" t="str">
        <f>VLOOKUP($AB$32,$Q$8:$Z$72,3,FALSE)</f>
        <v>2.7 Burdened lifestyles</v>
      </c>
      <c r="AD32" s="309">
        <f>VLOOKUP($AB$32,$Q$8:$Z$72,4,FALSE)</f>
        <v>0</v>
      </c>
      <c r="AE32" s="310">
        <f>VLOOKUP($AB$32,$Q$8:$Z$72,5,FALSE)</f>
        <v>0</v>
      </c>
      <c r="AF32" s="309">
        <f>VLOOKUP($AB$32,$Q$8:$Z$72,6,FALSE)</f>
        <v>4801</v>
      </c>
      <c r="AG32" s="310">
        <f>VLOOKUP($AB$32,$Q$8:$Z$72,7,FALSE)</f>
        <v>1.2858386340810177</v>
      </c>
      <c r="AH32" s="310">
        <f>VLOOKUP($AB$32,$Q$8:$Z$72,8,FALSE)</f>
        <v>0</v>
      </c>
      <c r="AI32" s="310">
        <f>VLOOKUP($AB$32,$Q$8:$Z$72,9,FALSE)</f>
        <v>-11.389676033040248</v>
      </c>
      <c r="AJ32" s="309">
        <f>VLOOKUP($AB$32,$Q$8:$Z$72,10,FALSE)</f>
        <v>0</v>
      </c>
      <c r="AK32" s="72"/>
      <c r="AL32" s="315">
        <v>25</v>
      </c>
      <c r="AM32" s="293" t="str">
        <f>VLOOKUP($AL$32,$R$8:$Z$72,2,FALSE)</f>
        <v>2.7 Burdened lifestyles</v>
      </c>
      <c r="AN32" s="309">
        <f>VLOOKUP($AL$32,$R$8:$Z$72,3,FALSE)</f>
        <v>0</v>
      </c>
      <c r="AO32" s="310">
        <f>VLOOKUP($AL$32,$R$8:$Z$72,4,FALSE)</f>
        <v>0</v>
      </c>
      <c r="AP32" s="309">
        <f>VLOOKUP($AL$32,$R$8:$Z$72,5,FALSE)</f>
        <v>4801</v>
      </c>
      <c r="AQ32" s="310">
        <f>VLOOKUP($AL$32,$R$8:$Z$72,6,FALSE)</f>
        <v>1.2858386340810177</v>
      </c>
      <c r="AR32" s="310">
        <f>VLOOKUP($AL$32,$R$8:$Z$72,7,FALSE)</f>
        <v>0</v>
      </c>
      <c r="AS32" s="310">
        <f>VLOOKUP($AL$32,$R$8:$Z$72,8,FALSE)</f>
        <v>-11.389676033040248</v>
      </c>
      <c r="AT32" s="309">
        <f>VLOOKUP($AL$32,$R$8:$Z$72,9,FALSE)</f>
        <v>0</v>
      </c>
      <c r="AU32" s="72"/>
      <c r="AV32" s="72"/>
      <c r="AW32" s="72"/>
      <c r="BF32" s="72"/>
      <c r="BG32" s="72"/>
      <c r="BH32" s="72"/>
      <c r="BI32" s="72"/>
      <c r="BJ32" s="72"/>
      <c r="BK32" s="31"/>
      <c r="BM32" s="298"/>
      <c r="BN32" s="299"/>
    </row>
    <row r="33" spans="2:69" ht="15" customHeight="1" x14ac:dyDescent="0.25">
      <c r="B33" s="306" t="s">
        <v>178</v>
      </c>
      <c r="C33" s="307">
        <v>0</v>
      </c>
      <c r="D33" s="307">
        <v>1890</v>
      </c>
      <c r="F33" s="308" t="str">
        <f t="shared" si="3"/>
        <v>7.62 Students in halls of residence</v>
      </c>
      <c r="G33" s="309">
        <f t="shared" si="0"/>
        <v>0</v>
      </c>
      <c r="H33" s="310">
        <f t="shared" si="0"/>
        <v>0</v>
      </c>
      <c r="I33" s="309">
        <f t="shared" si="0"/>
        <v>1890</v>
      </c>
      <c r="J33" s="310">
        <f t="shared" si="0"/>
        <v>0.50619350518915307</v>
      </c>
      <c r="K33" s="310">
        <f t="shared" si="0"/>
        <v>0</v>
      </c>
      <c r="L33" s="310">
        <f t="shared" si="0"/>
        <v>-7.1181662511422772</v>
      </c>
      <c r="M33" s="309">
        <f t="shared" si="0"/>
        <v>0</v>
      </c>
      <c r="N33" s="311"/>
      <c r="O33" s="312" t="str">
        <f t="shared" si="4"/>
        <v>7</v>
      </c>
      <c r="P33" s="312" t="str">
        <f t="shared" si="11"/>
        <v>7.62</v>
      </c>
      <c r="Q33" s="312">
        <f>RANK(Z33,$Z$8:$Z$72,0)+COUNTIF($Z$8:Z33,Z33)-1</f>
        <v>27</v>
      </c>
      <c r="R33" s="312">
        <f>RANK(U33,$U$8:$U$72,0)+COUNTIF($U$8:U33,U33)-1</f>
        <v>27</v>
      </c>
      <c r="S33" s="293" t="s">
        <v>179</v>
      </c>
      <c r="T33" s="313">
        <f t="shared" si="6"/>
        <v>0</v>
      </c>
      <c r="U33" s="314">
        <f t="shared" si="7"/>
        <v>0</v>
      </c>
      <c r="V33" s="313">
        <f t="shared" si="8"/>
        <v>1890</v>
      </c>
      <c r="W33" s="314">
        <f t="shared" si="1"/>
        <v>0.50619350518915307</v>
      </c>
      <c r="X33" s="310">
        <f t="shared" si="9"/>
        <v>0</v>
      </c>
      <c r="Y33" s="310">
        <f t="shared" si="2"/>
        <v>-7.1181662511422772</v>
      </c>
      <c r="Z33" s="309">
        <f t="shared" si="10"/>
        <v>0</v>
      </c>
      <c r="AA33" s="72"/>
      <c r="AB33" s="315">
        <v>26</v>
      </c>
      <c r="AC33" s="293" t="str">
        <f>VLOOKUP($AB$33,$Q$8:$Z$72,3,FALSE)</f>
        <v>3.14 Mid-life moderation</v>
      </c>
      <c r="AD33" s="309">
        <f>VLOOKUP($AB$33,$Q$8:$Z$72,4,FALSE)</f>
        <v>0</v>
      </c>
      <c r="AE33" s="310">
        <f>VLOOKUP($AB$33,$Q$8:$Z$72,5,FALSE)</f>
        <v>0</v>
      </c>
      <c r="AF33" s="309">
        <f>VLOOKUP($AB$33,$Q$8:$Z$72,6,FALSE)</f>
        <v>13048</v>
      </c>
      <c r="AG33" s="310">
        <f>VLOOKUP($AB$33,$Q$8:$Z$72,7,FALSE)</f>
        <v>3.4946099765651155</v>
      </c>
      <c r="AH33" s="310">
        <f>VLOOKUP($AB$33,$Q$8:$Z$72,8,FALSE)</f>
        <v>0</v>
      </c>
      <c r="AI33" s="310">
        <f>VLOOKUP($AB$33,$Q$8:$Z$72,9,FALSE)</f>
        <v>-18.990283020557246</v>
      </c>
      <c r="AJ33" s="309">
        <f>VLOOKUP($AB$33,$Q$8:$Z$72,10,FALSE)</f>
        <v>0</v>
      </c>
      <c r="AK33" s="72"/>
      <c r="AL33" s="315">
        <v>26</v>
      </c>
      <c r="AM33" s="293" t="str">
        <f>VLOOKUP($AL$33,$R$8:$Z$72,2,FALSE)</f>
        <v>3.14 Mid-life moderation</v>
      </c>
      <c r="AN33" s="309">
        <f>VLOOKUP($AL$33,$R$8:$Z$72,3,FALSE)</f>
        <v>0</v>
      </c>
      <c r="AO33" s="310">
        <f>VLOOKUP($AL$33,$R$8:$Z$72,4,FALSE)</f>
        <v>0</v>
      </c>
      <c r="AP33" s="309">
        <f>VLOOKUP($AL$33,$R$8:$Z$72,5,FALSE)</f>
        <v>13048</v>
      </c>
      <c r="AQ33" s="310">
        <f>VLOOKUP($AL$33,$R$8:$Z$72,6,FALSE)</f>
        <v>3.4946099765651155</v>
      </c>
      <c r="AR33" s="310">
        <f>VLOOKUP($AL$33,$R$8:$Z$72,7,FALSE)</f>
        <v>0</v>
      </c>
      <c r="AS33" s="310">
        <f>VLOOKUP($AL$33,$R$8:$Z$72,8,FALSE)</f>
        <v>-18.990283020557246</v>
      </c>
      <c r="AT33" s="309">
        <f>VLOOKUP($AL$33,$R$8:$Z$72,9,FALSE)</f>
        <v>0</v>
      </c>
      <c r="AU33" s="72"/>
      <c r="AV33" s="72"/>
      <c r="AW33" s="72"/>
      <c r="BF33" s="72"/>
      <c r="BG33" s="72"/>
      <c r="BH33" s="72"/>
      <c r="BI33" s="72"/>
      <c r="BJ33" s="72"/>
      <c r="BK33" s="31"/>
      <c r="BM33" s="316"/>
      <c r="BN33" s="299"/>
    </row>
    <row r="34" spans="2:69" ht="15" customHeight="1" x14ac:dyDescent="0.25">
      <c r="B34" s="306" t="s">
        <v>180</v>
      </c>
      <c r="C34" s="307">
        <v>0</v>
      </c>
      <c r="D34" s="307">
        <v>714</v>
      </c>
      <c r="F34" s="308" t="str">
        <f t="shared" si="3"/>
        <v>7.63 Active communal populations</v>
      </c>
      <c r="G34" s="309">
        <f t="shared" si="0"/>
        <v>0</v>
      </c>
      <c r="H34" s="310">
        <f t="shared" si="0"/>
        <v>0</v>
      </c>
      <c r="I34" s="309">
        <f t="shared" si="0"/>
        <v>714</v>
      </c>
      <c r="J34" s="310">
        <f t="shared" si="0"/>
        <v>0.19122865751590223</v>
      </c>
      <c r="K34" s="310">
        <f t="shared" si="0"/>
        <v>0</v>
      </c>
      <c r="L34" s="310">
        <f t="shared" si="0"/>
        <v>-4.3681747042680579</v>
      </c>
      <c r="M34" s="309">
        <f t="shared" si="0"/>
        <v>0</v>
      </c>
      <c r="N34" s="311"/>
      <c r="O34" s="312" t="str">
        <f t="shared" si="4"/>
        <v>7</v>
      </c>
      <c r="P34" s="312" t="str">
        <f>LEFT(S34,4)</f>
        <v>7.63</v>
      </c>
      <c r="Q34" s="312">
        <f>RANK(Z34,$Z$8:$Z$72,0)+COUNTIF($Z$8:Z34,Z34)-1</f>
        <v>28</v>
      </c>
      <c r="R34" s="312">
        <f>RANK(U34,$U$8:$U$72,0)+COUNTIF($U$8:U34,U34)-1</f>
        <v>28</v>
      </c>
      <c r="S34" s="293" t="s">
        <v>181</v>
      </c>
      <c r="T34" s="313">
        <f t="shared" si="6"/>
        <v>0</v>
      </c>
      <c r="U34" s="314">
        <f t="shared" si="7"/>
        <v>0</v>
      </c>
      <c r="V34" s="313">
        <f t="shared" si="8"/>
        <v>714</v>
      </c>
      <c r="W34" s="314">
        <f t="shared" si="1"/>
        <v>0.19122865751590223</v>
      </c>
      <c r="X34" s="310">
        <f t="shared" si="9"/>
        <v>0</v>
      </c>
      <c r="Y34" s="310">
        <f t="shared" si="2"/>
        <v>-4.3681747042680579</v>
      </c>
      <c r="Z34" s="309">
        <f t="shared" si="10"/>
        <v>0</v>
      </c>
      <c r="AA34" s="72"/>
      <c r="AB34" s="315">
        <v>27</v>
      </c>
      <c r="AC34" s="293" t="str">
        <f>VLOOKUP($AB$34,$Q$8:$Z$72,3,FALSE)</f>
        <v>7.62 Students in halls of residence</v>
      </c>
      <c r="AD34" s="309">
        <f>VLOOKUP($AB$34,$Q$8:$Z$72,4,FALSE)</f>
        <v>0</v>
      </c>
      <c r="AE34" s="310">
        <f>VLOOKUP($AB$34,$Q$8:$Z$72,5,FALSE)</f>
        <v>0</v>
      </c>
      <c r="AF34" s="309">
        <f>VLOOKUP($AB$34,$Q$8:$Z$72,6,FALSE)</f>
        <v>1890</v>
      </c>
      <c r="AG34" s="310">
        <f>VLOOKUP($AB$34,$Q$8:$Z$72,7,FALSE)</f>
        <v>0.50619350518915307</v>
      </c>
      <c r="AH34" s="310">
        <f>VLOOKUP($AB$34,$Q$8:$Z$72,8,FALSE)</f>
        <v>0</v>
      </c>
      <c r="AI34" s="310">
        <f>VLOOKUP($AB$34,$Q$8:$Z$72,9,FALSE)</f>
        <v>-7.1181662511422772</v>
      </c>
      <c r="AJ34" s="309">
        <f>VLOOKUP($AB$34,$Q$8:$Z$72,10,FALSE)</f>
        <v>0</v>
      </c>
      <c r="AK34" s="72"/>
      <c r="AL34" s="315">
        <v>27</v>
      </c>
      <c r="AM34" s="293" t="str">
        <f>VLOOKUP($AL$34,$R$8:$Z$72,2,FALSE)</f>
        <v>7.62 Students in halls of residence</v>
      </c>
      <c r="AN34" s="309">
        <f>VLOOKUP($AL$34,$R$8:$Z$72,3,FALSE)</f>
        <v>0</v>
      </c>
      <c r="AO34" s="310">
        <f>VLOOKUP($AL$34,$R$8:$Z$72,4,FALSE)</f>
        <v>0</v>
      </c>
      <c r="AP34" s="309">
        <f>VLOOKUP($AL$34,$R$8:$Z$72,5,FALSE)</f>
        <v>1890</v>
      </c>
      <c r="AQ34" s="310">
        <f>VLOOKUP($AL$34,$R$8:$Z$72,6,FALSE)</f>
        <v>0.50619350518915307</v>
      </c>
      <c r="AR34" s="310">
        <f>VLOOKUP($AL$34,$R$8:$Z$72,7,FALSE)</f>
        <v>0</v>
      </c>
      <c r="AS34" s="310">
        <f>VLOOKUP($AL$34,$R$8:$Z$72,8,FALSE)</f>
        <v>-7.1181662511422772</v>
      </c>
      <c r="AT34" s="309">
        <f>VLOOKUP($AL$34,$R$8:$Z$72,9,FALSE)</f>
        <v>0</v>
      </c>
      <c r="AU34" s="72"/>
      <c r="AV34" s="72"/>
      <c r="AW34" s="72"/>
      <c r="BF34" s="72"/>
      <c r="BG34" s="72"/>
      <c r="BH34" s="72"/>
      <c r="BI34" s="72"/>
      <c r="BJ34" s="72"/>
      <c r="BK34" s="31"/>
      <c r="BM34" s="316"/>
      <c r="BN34" s="299"/>
    </row>
    <row r="35" spans="2:69" ht="15" customHeight="1" x14ac:dyDescent="0.25">
      <c r="B35" s="306" t="s">
        <v>182</v>
      </c>
      <c r="C35" s="307">
        <v>90</v>
      </c>
      <c r="D35" s="307">
        <v>3052</v>
      </c>
      <c r="F35" s="308" t="str">
        <f t="shared" si="3"/>
        <v>7.64 Inactive communal populations</v>
      </c>
      <c r="G35" s="309">
        <f t="shared" si="0"/>
        <v>90</v>
      </c>
      <c r="H35" s="310">
        <f t="shared" si="0"/>
        <v>0.90370519128426552</v>
      </c>
      <c r="I35" s="309">
        <f t="shared" si="0"/>
        <v>3052</v>
      </c>
      <c r="J35" s="310">
        <f t="shared" si="0"/>
        <v>0.81740877134248413</v>
      </c>
      <c r="K35" s="310">
        <f t="shared" si="0"/>
        <v>2.9488859764089121</v>
      </c>
      <c r="L35" s="310">
        <f t="shared" si="0"/>
        <v>0.95645220621171756</v>
      </c>
      <c r="M35" s="309">
        <f t="shared" si="0"/>
        <v>110.55731513622629</v>
      </c>
      <c r="N35" s="311"/>
      <c r="O35" s="312" t="str">
        <f t="shared" si="4"/>
        <v>7</v>
      </c>
      <c r="P35" s="312" t="str">
        <f t="shared" si="11"/>
        <v>7.64</v>
      </c>
      <c r="Q35" s="312">
        <f>RANK(Z35,$Z$8:$Z$72,0)+COUNTIF($Z$8:Z35,Z35)-1</f>
        <v>6</v>
      </c>
      <c r="R35" s="312">
        <f>RANK(U35,$U$8:$U$72,0)+COUNTIF($U$8:U35,U35)-1</f>
        <v>13</v>
      </c>
      <c r="S35" s="293" t="s">
        <v>183</v>
      </c>
      <c r="T35" s="313">
        <f t="shared" si="6"/>
        <v>90</v>
      </c>
      <c r="U35" s="314">
        <f t="shared" si="7"/>
        <v>0.90370519128426552</v>
      </c>
      <c r="V35" s="313">
        <f t="shared" si="8"/>
        <v>3052</v>
      </c>
      <c r="W35" s="314">
        <f t="shared" si="1"/>
        <v>0.81740877134248413</v>
      </c>
      <c r="X35" s="310">
        <f t="shared" si="9"/>
        <v>2.9488859764089121</v>
      </c>
      <c r="Y35" s="310">
        <f t="shared" si="2"/>
        <v>0.95645220621171756</v>
      </c>
      <c r="Z35" s="309">
        <f t="shared" si="10"/>
        <v>110.55731513622629</v>
      </c>
      <c r="AA35" s="72"/>
      <c r="AB35" s="315">
        <v>28</v>
      </c>
      <c r="AC35" s="293" t="str">
        <f>VLOOKUP($AB$35,$Q$8:$Z$72,3,FALSE)</f>
        <v>7.63 Active communal populations</v>
      </c>
      <c r="AD35" s="309">
        <f>VLOOKUP($AB$35,$Q$8:$Z$72,4,FALSE)</f>
        <v>0</v>
      </c>
      <c r="AE35" s="310">
        <f>VLOOKUP($AB$35,$Q$8:$Z$72,5,FALSE)</f>
        <v>0</v>
      </c>
      <c r="AF35" s="309">
        <f>VLOOKUP($AB$35,$Q$8:$Z$72,6,FALSE)</f>
        <v>714</v>
      </c>
      <c r="AG35" s="310">
        <f>VLOOKUP($AB$35,$Q$8:$Z$72,7,FALSE)</f>
        <v>0.19122865751590223</v>
      </c>
      <c r="AH35" s="310">
        <f>VLOOKUP($AB$35,$Q$8:$Z$72,8,FALSE)</f>
        <v>0</v>
      </c>
      <c r="AI35" s="310">
        <f>VLOOKUP($AB$35,$Q$8:$Z$72,9,FALSE)</f>
        <v>-4.3681747042680579</v>
      </c>
      <c r="AJ35" s="309">
        <f>VLOOKUP($AB$35,$Q$8:$Z$72,10,FALSE)</f>
        <v>0</v>
      </c>
      <c r="AK35" s="72"/>
      <c r="AL35" s="315">
        <v>28</v>
      </c>
      <c r="AM35" s="293" t="str">
        <f>VLOOKUP($AL$35,$R$8:$Z$72,2,FALSE)</f>
        <v>7.63 Active communal populations</v>
      </c>
      <c r="AN35" s="309">
        <f>VLOOKUP($AL$35,$R$8:$Z$72,3,FALSE)</f>
        <v>0</v>
      </c>
      <c r="AO35" s="310">
        <f>VLOOKUP($AL$35,$R$8:$Z$72,4,FALSE)</f>
        <v>0</v>
      </c>
      <c r="AP35" s="309">
        <f>VLOOKUP($AL$35,$R$8:$Z$72,5,FALSE)</f>
        <v>714</v>
      </c>
      <c r="AQ35" s="310">
        <f>VLOOKUP($AL$35,$R$8:$Z$72,6,FALSE)</f>
        <v>0.19122865751590223</v>
      </c>
      <c r="AR35" s="310">
        <f>VLOOKUP($AL$35,$R$8:$Z$72,7,FALSE)</f>
        <v>0</v>
      </c>
      <c r="AS35" s="310">
        <f>VLOOKUP($AL$35,$R$8:$Z$72,8,FALSE)</f>
        <v>-4.3681747042680579</v>
      </c>
      <c r="AT35" s="309">
        <f>VLOOKUP($AL$35,$R$8:$Z$72,9,FALSE)</f>
        <v>0</v>
      </c>
      <c r="AU35" s="72"/>
      <c r="AV35" s="72"/>
      <c r="AW35" s="72"/>
      <c r="BF35" s="72"/>
      <c r="BG35" s="72"/>
      <c r="BH35" s="72"/>
      <c r="BI35" s="72"/>
      <c r="BJ35" s="72"/>
      <c r="BK35" s="31"/>
      <c r="BM35" s="316"/>
      <c r="BN35" s="299"/>
    </row>
    <row r="36" spans="2:69" ht="15" customHeight="1" x14ac:dyDescent="0.25">
      <c r="B36" s="306" t="s">
        <v>184</v>
      </c>
      <c r="C36" s="307">
        <v>0</v>
      </c>
      <c r="D36" s="307">
        <v>0</v>
      </c>
      <c r="F36" s="308" t="str">
        <f t="shared" si="3"/>
        <v>7.65 Non-residential postcodes</v>
      </c>
      <c r="G36" s="309">
        <f t="shared" si="0"/>
        <v>0</v>
      </c>
      <c r="H36" s="310">
        <f t="shared" si="0"/>
        <v>0</v>
      </c>
      <c r="I36" s="309">
        <f t="shared" si="0"/>
        <v>0</v>
      </c>
      <c r="J36" s="310">
        <f t="shared" si="0"/>
        <v>0</v>
      </c>
      <c r="K36" s="310">
        <f t="shared" si="0"/>
        <v>0</v>
      </c>
      <c r="L36" s="310">
        <f t="shared" si="0"/>
        <v>0</v>
      </c>
      <c r="M36" s="309">
        <f t="shared" si="0"/>
        <v>0</v>
      </c>
      <c r="N36" s="311"/>
      <c r="O36" s="312" t="str">
        <f t="shared" si="4"/>
        <v>7</v>
      </c>
      <c r="P36" s="312" t="str">
        <f t="shared" si="11"/>
        <v>7.65</v>
      </c>
      <c r="Q36" s="312">
        <f>RANK(Z36,$Z$8:$Z$72,0)+COUNTIF($Z$8:Z36,Z36)-1</f>
        <v>29</v>
      </c>
      <c r="R36" s="312">
        <f>RANK(U36,$U$8:$U$72,0)+COUNTIF($U$8:U36,U36)-1</f>
        <v>29</v>
      </c>
      <c r="S36" s="293" t="s">
        <v>185</v>
      </c>
      <c r="T36" s="313">
        <f t="shared" si="6"/>
        <v>0</v>
      </c>
      <c r="U36" s="314">
        <f t="shared" si="7"/>
        <v>0</v>
      </c>
      <c r="V36" s="313">
        <f>D36</f>
        <v>0</v>
      </c>
      <c r="W36" s="314">
        <f>V36/SUM(BASE_PROFILE_RESULT_COUNT)*100</f>
        <v>0</v>
      </c>
      <c r="X36" s="310">
        <f t="shared" si="9"/>
        <v>0</v>
      </c>
      <c r="Y36" s="310">
        <f t="shared" si="2"/>
        <v>0</v>
      </c>
      <c r="Z36" s="309">
        <f t="shared" si="10"/>
        <v>0</v>
      </c>
      <c r="AA36" s="72"/>
      <c r="AB36" s="315">
        <v>29</v>
      </c>
      <c r="AC36" s="293" t="str">
        <f>VLOOKUP($AB$36,$Q$8:$Z$72,3,FALSE)</f>
        <v>7.65 Non-residential postcodes</v>
      </c>
      <c r="AD36" s="309">
        <f>VLOOKUP($AB$36,$Q$8:$Z$72,4,FALSE)</f>
        <v>0</v>
      </c>
      <c r="AE36" s="310">
        <f>VLOOKUP($AB$36,$Q$8:$Z$72,5,FALSE)</f>
        <v>0</v>
      </c>
      <c r="AF36" s="309">
        <f>VLOOKUP($AB$36,$Q$8:$Z$72,6,FALSE)</f>
        <v>0</v>
      </c>
      <c r="AG36" s="310">
        <f>VLOOKUP($AB$36,$Q$8:$Z$72,7,FALSE)</f>
        <v>0</v>
      </c>
      <c r="AH36" s="310">
        <f>VLOOKUP($AB$36,$Q$8:$Z$72,8,FALSE)</f>
        <v>0</v>
      </c>
      <c r="AI36" s="310">
        <f>VLOOKUP($AB$36,$Q$8:$Z$72,9,FALSE)</f>
        <v>0</v>
      </c>
      <c r="AJ36" s="309">
        <f>VLOOKUP($AB$36,$Q$8:$Z$72,10,FALSE)</f>
        <v>0</v>
      </c>
      <c r="AK36" s="72"/>
      <c r="AL36" s="315">
        <v>29</v>
      </c>
      <c r="AM36" s="293" t="str">
        <f>VLOOKUP($AL$36,$R$8:$Z$72,2,FALSE)</f>
        <v>7.65 Non-residential postcodes</v>
      </c>
      <c r="AN36" s="309">
        <f>VLOOKUP($AL$36,$R$8:$Z$72,3,FALSE)</f>
        <v>0</v>
      </c>
      <c r="AO36" s="310">
        <f>VLOOKUP($AL$36,$R$8:$Z$72,4,FALSE)</f>
        <v>0</v>
      </c>
      <c r="AP36" s="309">
        <f>VLOOKUP($AL$36,$R$8:$Z$72,5,FALSE)</f>
        <v>0</v>
      </c>
      <c r="AQ36" s="310">
        <f>VLOOKUP($AL$36,$R$8:$Z$72,6,FALSE)</f>
        <v>0</v>
      </c>
      <c r="AR36" s="310">
        <f>VLOOKUP($AL$36,$R$8:$Z$72,7,FALSE)</f>
        <v>0</v>
      </c>
      <c r="AS36" s="310">
        <f>VLOOKUP($AL$36,$R$8:$Z$72,8,FALSE)</f>
        <v>0</v>
      </c>
      <c r="AT36" s="309">
        <f>VLOOKUP($AL$36,$R$8:$Z$72,9,FALSE)</f>
        <v>0</v>
      </c>
      <c r="AU36" s="72"/>
      <c r="AV36" s="72"/>
      <c r="AW36" s="72"/>
      <c r="BF36" s="72"/>
      <c r="BG36" s="72"/>
      <c r="BH36" s="72"/>
      <c r="BI36" s="72"/>
      <c r="BJ36" s="72"/>
      <c r="BK36" s="31"/>
      <c r="BM36" s="316"/>
      <c r="BN36" s="299"/>
    </row>
    <row r="37" spans="2:69" ht="15" customHeight="1" x14ac:dyDescent="0.25">
      <c r="B37" s="306"/>
      <c r="C37" s="307"/>
      <c r="D37" s="307"/>
      <c r="F37" s="308"/>
      <c r="G37" s="309"/>
      <c r="H37" s="310"/>
      <c r="I37" s="309"/>
      <c r="J37" s="310"/>
      <c r="K37" s="310"/>
      <c r="L37" s="310"/>
      <c r="M37" s="309"/>
      <c r="N37" s="311"/>
      <c r="O37" s="312"/>
      <c r="P37" s="312"/>
      <c r="Q37" s="312"/>
      <c r="R37" s="312"/>
      <c r="S37" s="293"/>
      <c r="T37" s="313"/>
      <c r="U37" s="314"/>
      <c r="V37" s="313"/>
      <c r="W37" s="314"/>
      <c r="X37" s="310"/>
      <c r="Y37" s="310"/>
      <c r="Z37" s="309"/>
      <c r="AA37" s="72"/>
      <c r="AB37" s="315"/>
      <c r="AC37" s="293"/>
      <c r="AD37" s="309"/>
      <c r="AE37" s="310"/>
      <c r="AF37" s="309"/>
      <c r="AG37" s="310"/>
      <c r="AH37" s="310"/>
      <c r="AI37" s="310"/>
      <c r="AJ37" s="309"/>
      <c r="AK37" s="72"/>
      <c r="AL37" s="315"/>
      <c r="AM37" s="293"/>
      <c r="AN37" s="309"/>
      <c r="AO37" s="310"/>
      <c r="AP37" s="309"/>
      <c r="AQ37" s="310"/>
      <c r="AR37" s="310"/>
      <c r="AS37" s="310"/>
      <c r="AT37" s="309"/>
      <c r="AU37" s="72"/>
      <c r="AV37" s="72"/>
      <c r="AW37" s="72"/>
      <c r="BF37" s="72"/>
      <c r="BG37" s="72"/>
      <c r="BH37" s="72"/>
      <c r="BI37" s="72"/>
      <c r="BJ37" s="72"/>
      <c r="BK37" s="31"/>
      <c r="BM37" s="316"/>
      <c r="BN37" s="299"/>
    </row>
    <row r="38" spans="2:69" ht="15" customHeight="1" x14ac:dyDescent="0.25">
      <c r="B38" s="317"/>
      <c r="C38" s="307"/>
      <c r="D38" s="307"/>
      <c r="F38" s="308" t="s">
        <v>186</v>
      </c>
      <c r="G38" s="309">
        <f>SUM(T8:T36)</f>
        <v>9959</v>
      </c>
      <c r="H38" s="310"/>
      <c r="I38" s="309">
        <f>SUM(V8:V36)</f>
        <v>373375</v>
      </c>
      <c r="J38" s="310"/>
      <c r="K38" s="310"/>
      <c r="L38" s="310"/>
      <c r="M38" s="309"/>
      <c r="N38" s="311"/>
      <c r="O38" s="312"/>
      <c r="P38" s="312"/>
      <c r="Q38" s="312"/>
      <c r="R38" s="312"/>
      <c r="S38" s="293"/>
      <c r="T38" s="313"/>
      <c r="U38" s="314"/>
      <c r="V38" s="313"/>
      <c r="W38" s="314"/>
      <c r="X38" s="310"/>
      <c r="Y38" s="310"/>
      <c r="Z38" s="309"/>
      <c r="AA38" s="72"/>
      <c r="AB38" s="315"/>
      <c r="AC38" s="293"/>
      <c r="AD38" s="309"/>
      <c r="AE38" s="310"/>
      <c r="AF38" s="309"/>
      <c r="AG38" s="310"/>
      <c r="AH38" s="310"/>
      <c r="AI38" s="310"/>
      <c r="AJ38" s="309"/>
      <c r="AK38" s="72"/>
      <c r="AL38" s="315"/>
      <c r="AM38" s="293"/>
      <c r="AN38" s="309"/>
      <c r="AO38" s="310"/>
      <c r="AP38" s="309"/>
      <c r="AQ38" s="310"/>
      <c r="AR38" s="310"/>
      <c r="AS38" s="310"/>
      <c r="AT38" s="309"/>
      <c r="AU38" s="72"/>
      <c r="AV38" s="72"/>
      <c r="AW38" s="72"/>
      <c r="BF38" s="72"/>
      <c r="BG38" s="72"/>
      <c r="BH38" s="72"/>
      <c r="BI38" s="72"/>
      <c r="BJ38" s="72"/>
      <c r="BK38" s="31"/>
      <c r="BM38" s="316"/>
      <c r="BN38" s="299"/>
    </row>
    <row r="39" spans="2:69" ht="15" customHeight="1" x14ac:dyDescent="0.25">
      <c r="B39" s="317"/>
      <c r="C39" s="307"/>
      <c r="D39" s="307"/>
      <c r="F39" s="308"/>
      <c r="G39" s="309"/>
      <c r="H39" s="310"/>
      <c r="I39" s="309"/>
      <c r="J39" s="310"/>
      <c r="K39" s="310"/>
      <c r="L39" s="310"/>
      <c r="M39" s="309"/>
      <c r="N39" s="311"/>
      <c r="O39" s="312"/>
      <c r="P39" s="312"/>
      <c r="Q39" s="312"/>
      <c r="R39" s="312"/>
      <c r="S39" s="293"/>
      <c r="T39" s="313"/>
      <c r="U39" s="314"/>
      <c r="V39" s="313"/>
      <c r="W39" s="314"/>
      <c r="X39" s="310"/>
      <c r="Y39" s="310"/>
      <c r="Z39" s="309"/>
      <c r="AA39" s="72"/>
      <c r="AB39" s="315"/>
      <c r="AC39" s="293"/>
      <c r="AD39" s="309"/>
      <c r="AE39" s="310"/>
      <c r="AF39" s="309"/>
      <c r="AG39" s="310"/>
      <c r="AH39" s="310"/>
      <c r="AI39" s="310"/>
      <c r="AJ39" s="309"/>
      <c r="AK39" s="72"/>
      <c r="AL39" s="315"/>
      <c r="AM39" s="293"/>
      <c r="AN39" s="309"/>
      <c r="AO39" s="310"/>
      <c r="AP39" s="309"/>
      <c r="AQ39" s="310"/>
      <c r="AR39" s="310"/>
      <c r="AS39" s="310"/>
      <c r="AT39" s="309"/>
      <c r="AU39" s="72"/>
      <c r="AV39" s="72"/>
      <c r="AW39" s="72"/>
      <c r="BK39" s="31"/>
      <c r="BM39" s="316"/>
      <c r="BN39" s="299"/>
    </row>
    <row r="40" spans="2:69" ht="15" customHeight="1" x14ac:dyDescent="0.25">
      <c r="B40" s="306"/>
      <c r="C40" s="307"/>
      <c r="D40" s="307"/>
      <c r="F40" s="308"/>
      <c r="G40" s="309"/>
      <c r="H40" s="310"/>
      <c r="I40" s="309"/>
      <c r="J40" s="310"/>
      <c r="K40" s="310"/>
      <c r="L40" s="310"/>
      <c r="M40" s="309"/>
      <c r="N40" s="311"/>
      <c r="O40" s="312"/>
      <c r="P40" s="312"/>
      <c r="Q40" s="312"/>
      <c r="R40" s="312"/>
      <c r="S40" s="293"/>
      <c r="T40" s="313"/>
      <c r="U40" s="314"/>
      <c r="V40" s="313"/>
      <c r="W40" s="314"/>
      <c r="X40" s="310"/>
      <c r="Y40" s="310"/>
      <c r="Z40" s="309"/>
      <c r="AA40" s="72"/>
      <c r="AB40" s="315"/>
      <c r="AC40" s="293"/>
      <c r="AD40" s="309"/>
      <c r="AE40" s="310"/>
      <c r="AF40" s="309"/>
      <c r="AG40" s="310"/>
      <c r="AH40" s="310"/>
      <c r="AI40" s="310"/>
      <c r="AJ40" s="309"/>
      <c r="AK40" s="72"/>
      <c r="AL40" s="315"/>
      <c r="AM40" s="293"/>
      <c r="AN40" s="309"/>
      <c r="AO40" s="310"/>
      <c r="AP40" s="309"/>
      <c r="AQ40" s="310"/>
      <c r="AR40" s="310"/>
      <c r="AS40" s="310"/>
      <c r="AT40" s="309"/>
      <c r="AU40" s="72"/>
      <c r="AV40" s="72"/>
      <c r="AW40" s="72"/>
      <c r="BK40" s="31"/>
      <c r="BM40" s="316"/>
      <c r="BN40" s="299"/>
    </row>
    <row r="41" spans="2:69" ht="15" customHeight="1" x14ac:dyDescent="0.25">
      <c r="B41" s="306"/>
      <c r="C41" s="307"/>
      <c r="D41" s="307"/>
      <c r="F41" s="308"/>
      <c r="G41" s="309"/>
      <c r="H41" s="310"/>
      <c r="I41" s="309"/>
      <c r="J41" s="310"/>
      <c r="K41" s="310"/>
      <c r="L41" s="310"/>
      <c r="M41" s="309"/>
      <c r="N41" s="311"/>
      <c r="O41" s="312"/>
      <c r="P41" s="312"/>
      <c r="Q41" s="312"/>
      <c r="R41" s="312"/>
      <c r="S41" s="293"/>
      <c r="T41" s="313"/>
      <c r="U41" s="314"/>
      <c r="V41" s="313"/>
      <c r="W41" s="314"/>
      <c r="X41" s="310"/>
      <c r="Y41" s="310"/>
      <c r="Z41" s="309"/>
      <c r="AA41" s="72"/>
      <c r="AB41" s="315"/>
      <c r="AC41" s="293"/>
      <c r="AD41" s="309"/>
      <c r="AE41" s="310"/>
      <c r="AF41" s="309"/>
      <c r="AG41" s="310"/>
      <c r="AH41" s="310"/>
      <c r="AI41" s="310"/>
      <c r="AJ41" s="309"/>
      <c r="AK41" s="72"/>
      <c r="AL41" s="315"/>
      <c r="AM41" s="293"/>
      <c r="AN41" s="309"/>
      <c r="AO41" s="310"/>
      <c r="AP41" s="309"/>
      <c r="AQ41" s="310"/>
      <c r="AR41" s="310"/>
      <c r="AS41" s="310"/>
      <c r="AT41" s="309"/>
      <c r="AU41" s="72"/>
      <c r="AV41" s="72"/>
      <c r="AW41" s="72"/>
      <c r="BK41" s="31"/>
      <c r="BM41" s="316"/>
      <c r="BN41" s="299"/>
    </row>
    <row r="42" spans="2:69" ht="15" customHeight="1" x14ac:dyDescent="0.25">
      <c r="B42" s="306"/>
      <c r="C42" s="307"/>
      <c r="D42" s="307"/>
      <c r="F42" s="308"/>
      <c r="G42" s="309"/>
      <c r="H42" s="310"/>
      <c r="I42" s="309"/>
      <c r="J42" s="310"/>
      <c r="K42" s="310"/>
      <c r="L42" s="310"/>
      <c r="M42" s="309"/>
      <c r="N42" s="311"/>
      <c r="O42" s="312"/>
      <c r="P42" s="312"/>
      <c r="Q42" s="312"/>
      <c r="R42" s="312"/>
      <c r="S42" s="293"/>
      <c r="T42" s="313"/>
      <c r="U42" s="314"/>
      <c r="V42" s="313"/>
      <c r="W42" s="314"/>
      <c r="X42" s="310"/>
      <c r="Y42" s="310"/>
      <c r="Z42" s="309"/>
      <c r="AA42" s="72"/>
      <c r="AB42" s="315"/>
      <c r="AC42" s="293"/>
      <c r="AD42" s="309"/>
      <c r="AE42" s="310"/>
      <c r="AF42" s="309"/>
      <c r="AG42" s="310"/>
      <c r="AH42" s="310"/>
      <c r="AI42" s="310"/>
      <c r="AJ42" s="309"/>
      <c r="AK42" s="72"/>
      <c r="AL42" s="315"/>
      <c r="AM42" s="293"/>
      <c r="AN42" s="309"/>
      <c r="AO42" s="310"/>
      <c r="AP42" s="309"/>
      <c r="AQ42" s="310"/>
      <c r="AR42" s="310"/>
      <c r="AS42" s="310"/>
      <c r="AT42" s="309"/>
      <c r="AU42" s="72"/>
      <c r="AV42" s="72"/>
      <c r="AW42" s="72"/>
      <c r="BK42" s="31"/>
      <c r="BM42" s="316"/>
      <c r="BN42" s="166"/>
    </row>
    <row r="43" spans="2:69" ht="15" customHeight="1" x14ac:dyDescent="0.25">
      <c r="B43" s="306"/>
      <c r="C43" s="307"/>
      <c r="D43" s="307"/>
      <c r="F43" s="308"/>
      <c r="G43" s="309"/>
      <c r="H43" s="310"/>
      <c r="I43" s="309"/>
      <c r="J43" s="310"/>
      <c r="K43" s="310"/>
      <c r="L43" s="310"/>
      <c r="M43" s="309"/>
      <c r="N43" s="311"/>
      <c r="O43" s="312"/>
      <c r="P43" s="312"/>
      <c r="Q43" s="312"/>
      <c r="R43" s="312"/>
      <c r="S43" s="293"/>
      <c r="T43" s="313"/>
      <c r="U43" s="314"/>
      <c r="V43" s="313"/>
      <c r="W43" s="314"/>
      <c r="X43" s="310"/>
      <c r="Y43" s="310"/>
      <c r="Z43" s="309"/>
      <c r="AA43" s="72"/>
      <c r="AB43" s="315"/>
      <c r="AC43" s="293"/>
      <c r="AD43" s="309"/>
      <c r="AE43" s="310"/>
      <c r="AF43" s="309"/>
      <c r="AG43" s="310"/>
      <c r="AH43" s="310"/>
      <c r="AI43" s="310"/>
      <c r="AJ43" s="309"/>
      <c r="AK43" s="72"/>
      <c r="AL43" s="315"/>
      <c r="AM43" s="293"/>
      <c r="AN43" s="309"/>
      <c r="AO43" s="310"/>
      <c r="AP43" s="309"/>
      <c r="AQ43" s="310"/>
      <c r="AR43" s="310"/>
      <c r="AS43" s="310"/>
      <c r="AT43" s="309"/>
      <c r="AU43" s="72"/>
      <c r="AV43" s="72"/>
      <c r="AW43" s="72"/>
      <c r="BK43" s="31"/>
      <c r="BM43" s="316"/>
      <c r="BN43" s="166"/>
    </row>
    <row r="44" spans="2:69" ht="15" customHeight="1" x14ac:dyDescent="0.25">
      <c r="B44" s="306"/>
      <c r="C44" s="307"/>
      <c r="D44" s="307"/>
      <c r="F44" s="308"/>
      <c r="G44" s="309"/>
      <c r="H44" s="310"/>
      <c r="I44" s="309"/>
      <c r="J44" s="310"/>
      <c r="K44" s="310"/>
      <c r="L44" s="310"/>
      <c r="M44" s="309"/>
      <c r="N44" s="311"/>
      <c r="O44" s="312"/>
      <c r="P44" s="312"/>
      <c r="Q44" s="312"/>
      <c r="R44" s="312"/>
      <c r="S44" s="293"/>
      <c r="T44" s="313"/>
      <c r="U44" s="314"/>
      <c r="V44" s="313"/>
      <c r="W44" s="314"/>
      <c r="X44" s="310"/>
      <c r="Y44" s="310"/>
      <c r="Z44" s="309"/>
      <c r="AA44" s="72"/>
      <c r="AB44" s="315"/>
      <c r="AC44" s="293"/>
      <c r="AD44" s="309"/>
      <c r="AE44" s="310"/>
      <c r="AF44" s="309"/>
      <c r="AG44" s="310"/>
      <c r="AH44" s="310"/>
      <c r="AI44" s="310"/>
      <c r="AJ44" s="309"/>
      <c r="AK44" s="72"/>
      <c r="AL44" s="315"/>
      <c r="AM44" s="293"/>
      <c r="AN44" s="309"/>
      <c r="AO44" s="310"/>
      <c r="AP44" s="309"/>
      <c r="AQ44" s="310"/>
      <c r="AR44" s="310"/>
      <c r="AS44" s="310"/>
      <c r="AT44" s="309"/>
      <c r="AU44" s="72"/>
      <c r="AV44" s="72"/>
      <c r="AW44" s="72"/>
      <c r="BK44" s="31"/>
      <c r="BM44" s="316"/>
      <c r="BN44" s="166"/>
      <c r="BQ44" s="31"/>
    </row>
    <row r="45" spans="2:69" ht="15" customHeight="1" x14ac:dyDescent="0.25">
      <c r="B45" s="306"/>
      <c r="C45" s="307"/>
      <c r="D45" s="307"/>
      <c r="F45" s="308"/>
      <c r="G45" s="309"/>
      <c r="H45" s="310"/>
      <c r="I45" s="309"/>
      <c r="J45" s="310"/>
      <c r="K45" s="310"/>
      <c r="L45" s="310"/>
      <c r="M45" s="309"/>
      <c r="N45" s="311"/>
      <c r="O45" s="312"/>
      <c r="P45" s="312"/>
      <c r="Q45" s="312"/>
      <c r="R45" s="312"/>
      <c r="S45" s="293"/>
      <c r="T45" s="313"/>
      <c r="U45" s="314"/>
      <c r="V45" s="313"/>
      <c r="W45" s="314"/>
      <c r="X45" s="310"/>
      <c r="Y45" s="310"/>
      <c r="Z45" s="309"/>
      <c r="AA45" s="72"/>
      <c r="AB45" s="315"/>
      <c r="AC45" s="293"/>
      <c r="AD45" s="309"/>
      <c r="AE45" s="310"/>
      <c r="AF45" s="309"/>
      <c r="AG45" s="310"/>
      <c r="AH45" s="310"/>
      <c r="AI45" s="310"/>
      <c r="AJ45" s="309"/>
      <c r="AK45" s="72"/>
      <c r="AL45" s="315"/>
      <c r="AM45" s="293"/>
      <c r="AN45" s="309"/>
      <c r="AO45" s="310"/>
      <c r="AP45" s="309"/>
      <c r="AQ45" s="310"/>
      <c r="AR45" s="310"/>
      <c r="AS45" s="310"/>
      <c r="AT45" s="309"/>
      <c r="AU45" s="72"/>
      <c r="AV45" s="72"/>
      <c r="AW45" s="72"/>
      <c r="BK45" s="31"/>
      <c r="BM45" s="316"/>
      <c r="BN45" s="166"/>
      <c r="BQ45" s="31"/>
    </row>
    <row r="46" spans="2:69" ht="15" customHeight="1" x14ac:dyDescent="0.25">
      <c r="B46" s="306"/>
      <c r="C46" s="307"/>
      <c r="D46" s="307"/>
      <c r="F46" s="308"/>
      <c r="G46" s="309"/>
      <c r="H46" s="310"/>
      <c r="I46" s="309"/>
      <c r="J46" s="310"/>
      <c r="K46" s="310"/>
      <c r="L46" s="310"/>
      <c r="M46" s="309"/>
      <c r="N46" s="311"/>
      <c r="O46" s="312"/>
      <c r="P46" s="312"/>
      <c r="Q46" s="312"/>
      <c r="R46" s="312"/>
      <c r="S46" s="293"/>
      <c r="T46" s="313"/>
      <c r="U46" s="314"/>
      <c r="V46" s="313"/>
      <c r="W46" s="314"/>
      <c r="X46" s="310"/>
      <c r="Y46" s="310"/>
      <c r="Z46" s="309"/>
      <c r="AA46" s="72"/>
      <c r="AB46" s="315"/>
      <c r="AC46" s="293"/>
      <c r="AD46" s="309"/>
      <c r="AE46" s="310"/>
      <c r="AF46" s="309"/>
      <c r="AG46" s="310"/>
      <c r="AH46" s="310"/>
      <c r="AI46" s="310"/>
      <c r="AJ46" s="309"/>
      <c r="AK46" s="72"/>
      <c r="AL46" s="315"/>
      <c r="AM46" s="293"/>
      <c r="AN46" s="309"/>
      <c r="AO46" s="310"/>
      <c r="AP46" s="309"/>
      <c r="AQ46" s="310"/>
      <c r="AR46" s="310"/>
      <c r="AS46" s="310"/>
      <c r="AT46" s="309"/>
      <c r="AU46" s="72"/>
      <c r="AV46" s="72"/>
      <c r="AW46" s="72"/>
      <c r="BK46" s="31"/>
      <c r="BM46" s="316"/>
      <c r="BN46" s="166"/>
      <c r="BQ46" s="31"/>
    </row>
    <row r="47" spans="2:69" ht="15" customHeight="1" x14ac:dyDescent="0.25">
      <c r="B47" s="306"/>
      <c r="C47" s="307"/>
      <c r="D47" s="307"/>
      <c r="F47" s="308"/>
      <c r="G47" s="309"/>
      <c r="H47" s="310"/>
      <c r="I47" s="309"/>
      <c r="J47" s="310"/>
      <c r="K47" s="310"/>
      <c r="L47" s="310"/>
      <c r="M47" s="309"/>
      <c r="N47" s="311"/>
      <c r="O47" s="312"/>
      <c r="P47" s="312"/>
      <c r="Q47" s="312"/>
      <c r="R47" s="312"/>
      <c r="S47" s="293"/>
      <c r="T47" s="313"/>
      <c r="U47" s="314"/>
      <c r="V47" s="313"/>
      <c r="W47" s="314"/>
      <c r="X47" s="310"/>
      <c r="Y47" s="310"/>
      <c r="Z47" s="309"/>
      <c r="AA47" s="72"/>
      <c r="AB47" s="315"/>
      <c r="AC47" s="293"/>
      <c r="AD47" s="309"/>
      <c r="AE47" s="310"/>
      <c r="AF47" s="309"/>
      <c r="AG47" s="310"/>
      <c r="AH47" s="310"/>
      <c r="AI47" s="310"/>
      <c r="AJ47" s="309"/>
      <c r="AK47" s="72"/>
      <c r="AL47" s="315"/>
      <c r="AM47" s="293"/>
      <c r="AN47" s="309"/>
      <c r="AO47" s="310"/>
      <c r="AP47" s="309"/>
      <c r="AQ47" s="310"/>
      <c r="AR47" s="310"/>
      <c r="AS47" s="310"/>
      <c r="AT47" s="309"/>
      <c r="AU47" s="72"/>
      <c r="AV47" s="72"/>
      <c r="AW47" s="72"/>
      <c r="BK47" s="31"/>
      <c r="BM47" s="316"/>
      <c r="BN47" s="166"/>
      <c r="BQ47" s="31"/>
    </row>
    <row r="48" spans="2:69" ht="15" customHeight="1" x14ac:dyDescent="0.25">
      <c r="B48" s="306"/>
      <c r="C48" s="307"/>
      <c r="D48" s="307"/>
      <c r="F48" s="308"/>
      <c r="G48" s="309"/>
      <c r="H48" s="310"/>
      <c r="I48" s="309"/>
      <c r="J48" s="310"/>
      <c r="K48" s="310"/>
      <c r="L48" s="310"/>
      <c r="M48" s="309"/>
      <c r="N48" s="311"/>
      <c r="O48" s="312"/>
      <c r="P48" s="312"/>
      <c r="Q48" s="312"/>
      <c r="R48" s="312"/>
      <c r="S48" s="293"/>
      <c r="T48" s="313"/>
      <c r="U48" s="314"/>
      <c r="V48" s="313"/>
      <c r="W48" s="314"/>
      <c r="X48" s="310"/>
      <c r="Y48" s="310"/>
      <c r="Z48" s="309"/>
      <c r="AA48" s="72"/>
      <c r="AB48" s="315"/>
      <c r="AC48" s="293"/>
      <c r="AD48" s="309"/>
      <c r="AE48" s="310"/>
      <c r="AF48" s="309"/>
      <c r="AG48" s="310"/>
      <c r="AH48" s="310"/>
      <c r="AI48" s="310"/>
      <c r="AJ48" s="309"/>
      <c r="AK48" s="72"/>
      <c r="AL48" s="315"/>
      <c r="AM48" s="293"/>
      <c r="AN48" s="309"/>
      <c r="AO48" s="310"/>
      <c r="AP48" s="309"/>
      <c r="AQ48" s="310"/>
      <c r="AR48" s="310"/>
      <c r="AS48" s="310"/>
      <c r="AT48" s="309"/>
      <c r="AU48" s="72"/>
      <c r="AV48" s="72"/>
      <c r="AW48" s="72"/>
      <c r="BK48" s="31"/>
      <c r="BM48" s="316"/>
      <c r="BN48" s="166"/>
      <c r="BQ48" s="31"/>
    </row>
    <row r="49" spans="2:69" ht="15" customHeight="1" x14ac:dyDescent="0.25">
      <c r="B49" s="306"/>
      <c r="C49" s="307"/>
      <c r="D49" s="307"/>
      <c r="F49" s="308"/>
      <c r="G49" s="309"/>
      <c r="H49" s="310"/>
      <c r="I49" s="309"/>
      <c r="J49" s="310"/>
      <c r="K49" s="310"/>
      <c r="L49" s="310"/>
      <c r="M49" s="309"/>
      <c r="N49" s="311"/>
      <c r="O49" s="312"/>
      <c r="P49" s="312"/>
      <c r="Q49" s="312"/>
      <c r="R49" s="312"/>
      <c r="S49" s="293"/>
      <c r="T49" s="313"/>
      <c r="U49" s="314"/>
      <c r="V49" s="313"/>
      <c r="W49" s="314"/>
      <c r="X49" s="310"/>
      <c r="Y49" s="310"/>
      <c r="Z49" s="309"/>
      <c r="AA49" s="72"/>
      <c r="AB49" s="315"/>
      <c r="AC49" s="293"/>
      <c r="AD49" s="309"/>
      <c r="AE49" s="310"/>
      <c r="AF49" s="309"/>
      <c r="AG49" s="310"/>
      <c r="AH49" s="310"/>
      <c r="AI49" s="310"/>
      <c r="AJ49" s="309"/>
      <c r="AK49" s="72"/>
      <c r="AL49" s="315"/>
      <c r="AM49" s="293"/>
      <c r="AN49" s="309"/>
      <c r="AO49" s="310"/>
      <c r="AP49" s="309"/>
      <c r="AQ49" s="310"/>
      <c r="AR49" s="310"/>
      <c r="AS49" s="310"/>
      <c r="AT49" s="309"/>
      <c r="AU49" s="72"/>
      <c r="AV49" s="72"/>
      <c r="AW49" s="72"/>
      <c r="BK49" s="31"/>
      <c r="BM49" s="316"/>
      <c r="BN49" s="166"/>
      <c r="BQ49" s="31"/>
    </row>
    <row r="50" spans="2:69" ht="15" customHeight="1" x14ac:dyDescent="0.25">
      <c r="B50" s="306"/>
      <c r="C50" s="307"/>
      <c r="D50" s="307"/>
      <c r="F50" s="308"/>
      <c r="G50" s="309"/>
      <c r="H50" s="310"/>
      <c r="I50" s="309"/>
      <c r="J50" s="310"/>
      <c r="K50" s="310"/>
      <c r="L50" s="310"/>
      <c r="M50" s="309"/>
      <c r="N50" s="311"/>
      <c r="O50" s="312"/>
      <c r="P50" s="312"/>
      <c r="Q50" s="312"/>
      <c r="R50" s="312"/>
      <c r="S50" s="293"/>
      <c r="T50" s="313"/>
      <c r="U50" s="314"/>
      <c r="V50" s="313"/>
      <c r="W50" s="314"/>
      <c r="X50" s="310"/>
      <c r="Y50" s="310"/>
      <c r="Z50" s="309"/>
      <c r="AA50" s="72"/>
      <c r="AB50" s="315"/>
      <c r="AC50" s="293"/>
      <c r="AD50" s="309"/>
      <c r="AE50" s="310"/>
      <c r="AF50" s="309"/>
      <c r="AG50" s="310"/>
      <c r="AH50" s="310"/>
      <c r="AI50" s="310"/>
      <c r="AJ50" s="309"/>
      <c r="AK50" s="72"/>
      <c r="AL50" s="315"/>
      <c r="AM50" s="293"/>
      <c r="AN50" s="309"/>
      <c r="AO50" s="310"/>
      <c r="AP50" s="309"/>
      <c r="AQ50" s="310"/>
      <c r="AR50" s="310"/>
      <c r="AS50" s="310"/>
      <c r="AT50" s="309"/>
      <c r="AU50" s="72"/>
      <c r="AV50" s="72"/>
      <c r="AW50" s="72"/>
      <c r="BK50" s="31"/>
      <c r="BM50" s="316"/>
      <c r="BN50" s="166"/>
      <c r="BQ50" s="31"/>
    </row>
    <row r="51" spans="2:69" ht="15" customHeight="1" x14ac:dyDescent="0.25">
      <c r="B51" s="306"/>
      <c r="C51" s="307"/>
      <c r="D51" s="307"/>
      <c r="F51" s="308"/>
      <c r="G51" s="309"/>
      <c r="H51" s="310"/>
      <c r="I51" s="309"/>
      <c r="J51" s="310"/>
      <c r="K51" s="310"/>
      <c r="L51" s="310"/>
      <c r="M51" s="309"/>
      <c r="N51" s="311"/>
      <c r="O51" s="312"/>
      <c r="P51" s="312"/>
      <c r="Q51" s="312"/>
      <c r="R51" s="312"/>
      <c r="S51" s="293"/>
      <c r="T51" s="313"/>
      <c r="U51" s="314"/>
      <c r="V51" s="313"/>
      <c r="W51" s="314"/>
      <c r="X51" s="310"/>
      <c r="Y51" s="310"/>
      <c r="Z51" s="309"/>
      <c r="AA51" s="72"/>
      <c r="AB51" s="315"/>
      <c r="AC51" s="293"/>
      <c r="AD51" s="309"/>
      <c r="AE51" s="310"/>
      <c r="AF51" s="309"/>
      <c r="AG51" s="310"/>
      <c r="AH51" s="310"/>
      <c r="AI51" s="310"/>
      <c r="AJ51" s="309"/>
      <c r="AK51" s="72"/>
      <c r="AL51" s="315"/>
      <c r="AM51" s="293"/>
      <c r="AN51" s="309"/>
      <c r="AO51" s="310"/>
      <c r="AP51" s="309"/>
      <c r="AQ51" s="310"/>
      <c r="AR51" s="310"/>
      <c r="AS51" s="310"/>
      <c r="AT51" s="309"/>
      <c r="AU51" s="72"/>
      <c r="AV51" s="72"/>
      <c r="AW51" s="72"/>
      <c r="BK51" s="31"/>
      <c r="BM51" s="316"/>
      <c r="BN51" s="166"/>
      <c r="BQ51" s="31"/>
    </row>
    <row r="52" spans="2:69" ht="15" customHeight="1" x14ac:dyDescent="0.25">
      <c r="B52" s="306"/>
      <c r="C52" s="307"/>
      <c r="D52" s="307"/>
      <c r="F52" s="308"/>
      <c r="G52" s="309"/>
      <c r="H52" s="310"/>
      <c r="I52" s="309"/>
      <c r="J52" s="310"/>
      <c r="K52" s="310"/>
      <c r="L52" s="310"/>
      <c r="M52" s="309"/>
      <c r="N52" s="311"/>
      <c r="O52" s="312"/>
      <c r="P52" s="312"/>
      <c r="Q52" s="312"/>
      <c r="R52" s="312"/>
      <c r="S52" s="293"/>
      <c r="T52" s="313"/>
      <c r="U52" s="314"/>
      <c r="V52" s="313"/>
      <c r="W52" s="314"/>
      <c r="X52" s="310"/>
      <c r="Y52" s="310"/>
      <c r="Z52" s="309"/>
      <c r="AA52" s="72"/>
      <c r="AB52" s="315"/>
      <c r="AC52" s="293"/>
      <c r="AD52" s="309"/>
      <c r="AE52" s="310"/>
      <c r="AF52" s="309"/>
      <c r="AG52" s="310"/>
      <c r="AH52" s="310"/>
      <c r="AI52" s="310"/>
      <c r="AJ52" s="309"/>
      <c r="AK52" s="72"/>
      <c r="AL52" s="315"/>
      <c r="AM52" s="293"/>
      <c r="AN52" s="309"/>
      <c r="AO52" s="310"/>
      <c r="AP52" s="309"/>
      <c r="AQ52" s="310"/>
      <c r="AR52" s="310"/>
      <c r="AS52" s="310"/>
      <c r="AT52" s="309"/>
      <c r="AU52" s="72"/>
      <c r="AV52" s="72"/>
      <c r="AW52" s="72"/>
      <c r="BK52" s="31"/>
      <c r="BM52" s="316"/>
      <c r="BN52" s="166"/>
      <c r="BQ52" s="31"/>
    </row>
    <row r="53" spans="2:69" ht="15" customHeight="1" x14ac:dyDescent="0.25">
      <c r="B53" s="306"/>
      <c r="C53" s="307"/>
      <c r="D53" s="307"/>
      <c r="F53" s="308"/>
      <c r="G53" s="309"/>
      <c r="H53" s="310"/>
      <c r="I53" s="309"/>
      <c r="J53" s="310"/>
      <c r="K53" s="310"/>
      <c r="L53" s="310"/>
      <c r="M53" s="309"/>
      <c r="N53" s="311"/>
      <c r="O53" s="312"/>
      <c r="P53" s="312"/>
      <c r="Q53" s="312"/>
      <c r="R53" s="312"/>
      <c r="S53" s="293"/>
      <c r="T53" s="313"/>
      <c r="U53" s="314"/>
      <c r="V53" s="313"/>
      <c r="W53" s="314"/>
      <c r="X53" s="310"/>
      <c r="Y53" s="310"/>
      <c r="Z53" s="309"/>
      <c r="AA53" s="72"/>
      <c r="AB53" s="315"/>
      <c r="AC53" s="293"/>
      <c r="AD53" s="309"/>
      <c r="AE53" s="310"/>
      <c r="AF53" s="309"/>
      <c r="AG53" s="310"/>
      <c r="AH53" s="310"/>
      <c r="AI53" s="310"/>
      <c r="AJ53" s="309"/>
      <c r="AK53" s="72"/>
      <c r="AL53" s="315"/>
      <c r="AM53" s="293"/>
      <c r="AN53" s="309"/>
      <c r="AO53" s="310"/>
      <c r="AP53" s="309"/>
      <c r="AQ53" s="310"/>
      <c r="AR53" s="310"/>
      <c r="AS53" s="310"/>
      <c r="AT53" s="309"/>
      <c r="AU53" s="72"/>
      <c r="AV53" s="72"/>
      <c r="AW53" s="72"/>
      <c r="BK53" s="31"/>
      <c r="BM53" s="316"/>
      <c r="BN53" s="166"/>
      <c r="BQ53" s="31"/>
    </row>
    <row r="54" spans="2:69" ht="15" customHeight="1" x14ac:dyDescent="0.25">
      <c r="B54" s="306"/>
      <c r="C54" s="307"/>
      <c r="D54" s="307"/>
      <c r="F54" s="308"/>
      <c r="G54" s="309"/>
      <c r="H54" s="310"/>
      <c r="I54" s="309"/>
      <c r="J54" s="310"/>
      <c r="K54" s="310"/>
      <c r="L54" s="310"/>
      <c r="M54" s="309"/>
      <c r="N54" s="311"/>
      <c r="O54" s="312"/>
      <c r="P54" s="312"/>
      <c r="Q54" s="312"/>
      <c r="R54" s="312"/>
      <c r="S54" s="293"/>
      <c r="T54" s="313"/>
      <c r="U54" s="314"/>
      <c r="V54" s="313"/>
      <c r="W54" s="314"/>
      <c r="X54" s="310"/>
      <c r="Y54" s="310"/>
      <c r="Z54" s="309"/>
      <c r="AA54" s="72"/>
      <c r="AB54" s="315"/>
      <c r="AC54" s="293"/>
      <c r="AD54" s="309"/>
      <c r="AE54" s="310"/>
      <c r="AF54" s="309"/>
      <c r="AG54" s="310"/>
      <c r="AH54" s="310"/>
      <c r="AI54" s="310"/>
      <c r="AJ54" s="309"/>
      <c r="AK54" s="72"/>
      <c r="AL54" s="315"/>
      <c r="AM54" s="293"/>
      <c r="AN54" s="309"/>
      <c r="AO54" s="310"/>
      <c r="AP54" s="309"/>
      <c r="AQ54" s="310"/>
      <c r="AR54" s="310"/>
      <c r="AS54" s="310"/>
      <c r="AT54" s="309"/>
      <c r="AU54" s="72"/>
      <c r="AV54" s="72"/>
      <c r="AW54" s="72"/>
      <c r="BK54" s="31"/>
      <c r="BM54" s="316"/>
      <c r="BN54" s="166"/>
      <c r="BQ54" s="31"/>
    </row>
    <row r="55" spans="2:69" ht="15" customHeight="1" x14ac:dyDescent="0.25">
      <c r="B55" s="306"/>
      <c r="C55" s="307"/>
      <c r="D55" s="307"/>
      <c r="F55" s="308"/>
      <c r="G55" s="309"/>
      <c r="H55" s="310"/>
      <c r="I55" s="309"/>
      <c r="J55" s="310"/>
      <c r="K55" s="310"/>
      <c r="L55" s="310"/>
      <c r="M55" s="309"/>
      <c r="N55" s="311"/>
      <c r="O55" s="312"/>
      <c r="P55" s="312"/>
      <c r="Q55" s="312"/>
      <c r="R55" s="312"/>
      <c r="S55" s="293"/>
      <c r="T55" s="313"/>
      <c r="U55" s="314"/>
      <c r="V55" s="313"/>
      <c r="W55" s="314"/>
      <c r="X55" s="310"/>
      <c r="Y55" s="310"/>
      <c r="Z55" s="309"/>
      <c r="AA55" s="72"/>
      <c r="AB55" s="315"/>
      <c r="AC55" s="293"/>
      <c r="AD55" s="309"/>
      <c r="AE55" s="310"/>
      <c r="AF55" s="309"/>
      <c r="AG55" s="310"/>
      <c r="AH55" s="310"/>
      <c r="AI55" s="310"/>
      <c r="AJ55" s="309"/>
      <c r="AK55" s="72"/>
      <c r="AL55" s="315"/>
      <c r="AM55" s="293"/>
      <c r="AN55" s="309"/>
      <c r="AO55" s="310"/>
      <c r="AP55" s="309"/>
      <c r="AQ55" s="310"/>
      <c r="AR55" s="310"/>
      <c r="AS55" s="310"/>
      <c r="AT55" s="309"/>
      <c r="AU55" s="72"/>
      <c r="AV55" s="72"/>
      <c r="AW55" s="72"/>
      <c r="BK55" s="31"/>
      <c r="BM55" s="316"/>
      <c r="BN55" s="166"/>
      <c r="BQ55" s="31"/>
    </row>
    <row r="56" spans="2:69" ht="15" customHeight="1" x14ac:dyDescent="0.25">
      <c r="B56" s="306"/>
      <c r="C56" s="307"/>
      <c r="D56" s="307"/>
      <c r="F56" s="308"/>
      <c r="G56" s="309"/>
      <c r="H56" s="310"/>
      <c r="I56" s="309"/>
      <c r="J56" s="310"/>
      <c r="K56" s="310"/>
      <c r="L56" s="310"/>
      <c r="M56" s="309"/>
      <c r="N56" s="311"/>
      <c r="O56" s="312"/>
      <c r="P56" s="312"/>
      <c r="Q56" s="312"/>
      <c r="R56" s="312"/>
      <c r="S56" s="293"/>
      <c r="T56" s="313"/>
      <c r="U56" s="314"/>
      <c r="V56" s="313"/>
      <c r="W56" s="314"/>
      <c r="X56" s="310"/>
      <c r="Y56" s="310"/>
      <c r="Z56" s="309"/>
      <c r="AA56" s="72"/>
      <c r="AB56" s="315"/>
      <c r="AC56" s="293"/>
      <c r="AD56" s="309"/>
      <c r="AE56" s="310"/>
      <c r="AF56" s="309"/>
      <c r="AG56" s="310"/>
      <c r="AH56" s="310"/>
      <c r="AI56" s="310"/>
      <c r="AJ56" s="309"/>
      <c r="AK56" s="72"/>
      <c r="AL56" s="315"/>
      <c r="AM56" s="293"/>
      <c r="AN56" s="309"/>
      <c r="AO56" s="310"/>
      <c r="AP56" s="309"/>
      <c r="AQ56" s="310"/>
      <c r="AR56" s="310"/>
      <c r="AS56" s="310"/>
      <c r="AT56" s="309"/>
      <c r="AU56" s="72"/>
      <c r="AV56" s="72"/>
      <c r="AW56" s="72"/>
      <c r="BK56" s="31"/>
      <c r="BM56" s="316"/>
      <c r="BN56" s="166"/>
      <c r="BQ56" s="31"/>
    </row>
    <row r="57" spans="2:69" ht="15" customHeight="1" x14ac:dyDescent="0.25">
      <c r="B57" s="306"/>
      <c r="C57" s="307"/>
      <c r="D57" s="307"/>
      <c r="F57" s="308"/>
      <c r="G57" s="309"/>
      <c r="H57" s="310"/>
      <c r="I57" s="309"/>
      <c r="J57" s="310"/>
      <c r="K57" s="310"/>
      <c r="L57" s="310"/>
      <c r="M57" s="309"/>
      <c r="N57" s="311"/>
      <c r="O57" s="312"/>
      <c r="P57" s="312"/>
      <c r="Q57" s="312"/>
      <c r="R57" s="312"/>
      <c r="S57" s="293"/>
      <c r="T57" s="313"/>
      <c r="U57" s="314"/>
      <c r="V57" s="313"/>
      <c r="W57" s="314"/>
      <c r="X57" s="310"/>
      <c r="Y57" s="310"/>
      <c r="Z57" s="309"/>
      <c r="AA57" s="72"/>
      <c r="AB57" s="315"/>
      <c r="AC57" s="293"/>
      <c r="AD57" s="309"/>
      <c r="AE57" s="310"/>
      <c r="AF57" s="309"/>
      <c r="AG57" s="310"/>
      <c r="AH57" s="310"/>
      <c r="AI57" s="310"/>
      <c r="AJ57" s="309"/>
      <c r="AK57" s="72"/>
      <c r="AL57" s="315"/>
      <c r="AM57" s="293"/>
      <c r="AN57" s="309"/>
      <c r="AO57" s="310"/>
      <c r="AP57" s="309"/>
      <c r="AQ57" s="310"/>
      <c r="AR57" s="310"/>
      <c r="AS57" s="310"/>
      <c r="AT57" s="309"/>
      <c r="AU57" s="72"/>
      <c r="AV57" s="72"/>
      <c r="AW57" s="72"/>
      <c r="BK57" s="31"/>
      <c r="BM57" s="316"/>
      <c r="BN57" s="166"/>
      <c r="BQ57" s="31"/>
    </row>
    <row r="58" spans="2:69" ht="15" customHeight="1" x14ac:dyDescent="0.25">
      <c r="B58" s="306"/>
      <c r="C58" s="307"/>
      <c r="D58" s="307"/>
      <c r="F58" s="308"/>
      <c r="G58" s="309"/>
      <c r="H58" s="310"/>
      <c r="I58" s="309"/>
      <c r="J58" s="310"/>
      <c r="K58" s="310"/>
      <c r="L58" s="310"/>
      <c r="M58" s="309"/>
      <c r="N58" s="311"/>
      <c r="O58" s="312"/>
      <c r="P58" s="312"/>
      <c r="Q58" s="312"/>
      <c r="R58" s="312"/>
      <c r="S58" s="293"/>
      <c r="T58" s="313"/>
      <c r="U58" s="314"/>
      <c r="V58" s="313"/>
      <c r="W58" s="314"/>
      <c r="X58" s="310"/>
      <c r="Y58" s="310"/>
      <c r="Z58" s="309"/>
      <c r="AA58" s="72"/>
      <c r="AB58" s="315"/>
      <c r="AC58" s="293"/>
      <c r="AD58" s="309"/>
      <c r="AE58" s="310"/>
      <c r="AF58" s="309"/>
      <c r="AG58" s="310"/>
      <c r="AH58" s="310"/>
      <c r="AI58" s="310"/>
      <c r="AJ58" s="309"/>
      <c r="AK58" s="72"/>
      <c r="AL58" s="315"/>
      <c r="AM58" s="293"/>
      <c r="AN58" s="309"/>
      <c r="AO58" s="310"/>
      <c r="AP58" s="309"/>
      <c r="AQ58" s="310"/>
      <c r="AR58" s="310"/>
      <c r="AS58" s="310"/>
      <c r="AT58" s="309"/>
      <c r="AU58" s="72"/>
      <c r="AV58" s="72"/>
      <c r="AW58" s="72"/>
      <c r="BK58" s="31"/>
      <c r="BM58" s="316"/>
      <c r="BN58" s="166"/>
      <c r="BQ58" s="31"/>
    </row>
    <row r="59" spans="2:69" ht="15" customHeight="1" x14ac:dyDescent="0.25">
      <c r="B59" s="306"/>
      <c r="C59" s="307"/>
      <c r="D59" s="307"/>
      <c r="F59" s="308"/>
      <c r="G59" s="309"/>
      <c r="H59" s="310"/>
      <c r="I59" s="309"/>
      <c r="J59" s="310"/>
      <c r="K59" s="310"/>
      <c r="L59" s="310"/>
      <c r="M59" s="309"/>
      <c r="N59" s="311"/>
      <c r="O59" s="312"/>
      <c r="P59" s="312"/>
      <c r="Q59" s="312"/>
      <c r="R59" s="312"/>
      <c r="S59" s="293"/>
      <c r="T59" s="313"/>
      <c r="U59" s="314"/>
      <c r="V59" s="313"/>
      <c r="W59" s="314"/>
      <c r="X59" s="310"/>
      <c r="Y59" s="310"/>
      <c r="Z59" s="309"/>
      <c r="AA59" s="72"/>
      <c r="AB59" s="315"/>
      <c r="AC59" s="293"/>
      <c r="AD59" s="309"/>
      <c r="AE59" s="310"/>
      <c r="AF59" s="309"/>
      <c r="AG59" s="310"/>
      <c r="AH59" s="310"/>
      <c r="AI59" s="310"/>
      <c r="AJ59" s="309"/>
      <c r="AK59" s="72"/>
      <c r="AL59" s="315"/>
      <c r="AM59" s="293"/>
      <c r="AN59" s="309"/>
      <c r="AO59" s="310"/>
      <c r="AP59" s="309"/>
      <c r="AQ59" s="310"/>
      <c r="AR59" s="310"/>
      <c r="AS59" s="310"/>
      <c r="AT59" s="309"/>
      <c r="AU59" s="72"/>
      <c r="AV59" s="72"/>
      <c r="AW59" s="72"/>
      <c r="BK59" s="31"/>
      <c r="BM59" s="316"/>
      <c r="BN59" s="166"/>
      <c r="BQ59" s="31"/>
    </row>
    <row r="60" spans="2:69" ht="15" customHeight="1" x14ac:dyDescent="0.25">
      <c r="B60" s="306"/>
      <c r="C60" s="307"/>
      <c r="D60" s="307"/>
      <c r="F60" s="308"/>
      <c r="G60" s="309"/>
      <c r="H60" s="310"/>
      <c r="I60" s="309"/>
      <c r="J60" s="310"/>
      <c r="K60" s="310"/>
      <c r="L60" s="310"/>
      <c r="M60" s="309"/>
      <c r="N60" s="311"/>
      <c r="O60" s="312"/>
      <c r="P60" s="312"/>
      <c r="Q60" s="312"/>
      <c r="R60" s="312"/>
      <c r="S60" s="293"/>
      <c r="T60" s="313"/>
      <c r="U60" s="314"/>
      <c r="V60" s="313"/>
      <c r="W60" s="314"/>
      <c r="X60" s="310"/>
      <c r="Y60" s="310"/>
      <c r="Z60" s="309"/>
      <c r="AA60" s="72"/>
      <c r="AB60" s="315"/>
      <c r="AC60" s="293"/>
      <c r="AD60" s="309"/>
      <c r="AE60" s="310"/>
      <c r="AF60" s="309"/>
      <c r="AG60" s="310"/>
      <c r="AH60" s="310"/>
      <c r="AI60" s="310"/>
      <c r="AJ60" s="309"/>
      <c r="AK60" s="72"/>
      <c r="AL60" s="315"/>
      <c r="AM60" s="293"/>
      <c r="AN60" s="309"/>
      <c r="AO60" s="310"/>
      <c r="AP60" s="309"/>
      <c r="AQ60" s="310"/>
      <c r="AR60" s="310"/>
      <c r="AS60" s="310"/>
      <c r="AT60" s="309"/>
      <c r="AU60" s="72"/>
      <c r="AV60" s="72"/>
      <c r="AW60" s="72"/>
      <c r="BK60" s="31"/>
      <c r="BM60" s="316"/>
      <c r="BN60" s="166"/>
      <c r="BQ60" s="31"/>
    </row>
    <row r="61" spans="2:69" ht="15" customHeight="1" x14ac:dyDescent="0.25">
      <c r="B61" s="306"/>
      <c r="C61" s="307"/>
      <c r="D61" s="307"/>
      <c r="F61" s="308"/>
      <c r="G61" s="309"/>
      <c r="H61" s="310"/>
      <c r="I61" s="309"/>
      <c r="J61" s="310"/>
      <c r="K61" s="310"/>
      <c r="L61" s="310"/>
      <c r="M61" s="309"/>
      <c r="N61" s="311"/>
      <c r="O61" s="312"/>
      <c r="P61" s="312"/>
      <c r="Q61" s="312"/>
      <c r="R61" s="312"/>
      <c r="S61" s="293"/>
      <c r="T61" s="313"/>
      <c r="U61" s="314"/>
      <c r="V61" s="313"/>
      <c r="W61" s="314"/>
      <c r="X61" s="310"/>
      <c r="Y61" s="310"/>
      <c r="Z61" s="309"/>
      <c r="AA61" s="72"/>
      <c r="AB61" s="315"/>
      <c r="AC61" s="293"/>
      <c r="AD61" s="309"/>
      <c r="AE61" s="310"/>
      <c r="AF61" s="309"/>
      <c r="AG61" s="310"/>
      <c r="AH61" s="310"/>
      <c r="AI61" s="310"/>
      <c r="AJ61" s="309"/>
      <c r="AK61" s="72"/>
      <c r="AL61" s="315"/>
      <c r="AM61" s="293"/>
      <c r="AN61" s="309"/>
      <c r="AO61" s="310"/>
      <c r="AP61" s="309"/>
      <c r="AQ61" s="310"/>
      <c r="AR61" s="310"/>
      <c r="AS61" s="310"/>
      <c r="AT61" s="309"/>
      <c r="AU61" s="72"/>
      <c r="AV61" s="72"/>
      <c r="AW61" s="72"/>
      <c r="BK61" s="31"/>
      <c r="BM61" s="316"/>
      <c r="BN61" s="166"/>
      <c r="BQ61" s="31"/>
    </row>
    <row r="62" spans="2:69" ht="15" customHeight="1" x14ac:dyDescent="0.25">
      <c r="B62" s="306"/>
      <c r="C62" s="307"/>
      <c r="D62" s="307"/>
      <c r="F62" s="308"/>
      <c r="G62" s="309"/>
      <c r="H62" s="310"/>
      <c r="I62" s="309"/>
      <c r="J62" s="310"/>
      <c r="K62" s="310"/>
      <c r="L62" s="310"/>
      <c r="M62" s="309"/>
      <c r="N62" s="311"/>
      <c r="O62" s="312"/>
      <c r="P62" s="312"/>
      <c r="Q62" s="312"/>
      <c r="R62" s="312"/>
      <c r="S62" s="293"/>
      <c r="T62" s="313"/>
      <c r="U62" s="314"/>
      <c r="V62" s="313"/>
      <c r="W62" s="314"/>
      <c r="X62" s="310"/>
      <c r="Y62" s="310"/>
      <c r="Z62" s="309"/>
      <c r="AA62" s="72"/>
      <c r="AB62" s="315"/>
      <c r="AC62" s="293"/>
      <c r="AD62" s="309"/>
      <c r="AE62" s="310"/>
      <c r="AF62" s="309"/>
      <c r="AG62" s="310"/>
      <c r="AH62" s="310"/>
      <c r="AI62" s="310"/>
      <c r="AJ62" s="309"/>
      <c r="AK62" s="72"/>
      <c r="AL62" s="315"/>
      <c r="AM62" s="293"/>
      <c r="AN62" s="309"/>
      <c r="AO62" s="310"/>
      <c r="AP62" s="309"/>
      <c r="AQ62" s="310"/>
      <c r="AR62" s="310"/>
      <c r="AS62" s="310"/>
      <c r="AT62" s="309"/>
      <c r="AU62" s="72"/>
      <c r="AV62" s="72"/>
      <c r="AW62" s="72"/>
      <c r="BK62" s="31"/>
      <c r="BM62" s="316"/>
      <c r="BN62" s="166"/>
    </row>
    <row r="63" spans="2:69" ht="15" customHeight="1" x14ac:dyDescent="0.25">
      <c r="B63" s="306"/>
      <c r="C63" s="307"/>
      <c r="D63" s="307"/>
      <c r="F63" s="308"/>
      <c r="G63" s="309"/>
      <c r="H63" s="310"/>
      <c r="I63" s="309"/>
      <c r="J63" s="310"/>
      <c r="K63" s="310"/>
      <c r="L63" s="310"/>
      <c r="M63" s="309"/>
      <c r="N63" s="311"/>
      <c r="O63" s="312"/>
      <c r="P63" s="312"/>
      <c r="Q63" s="312"/>
      <c r="R63" s="312"/>
      <c r="S63" s="293"/>
      <c r="T63" s="313"/>
      <c r="U63" s="314"/>
      <c r="V63" s="313"/>
      <c r="W63" s="314"/>
      <c r="X63" s="310"/>
      <c r="Y63" s="310"/>
      <c r="Z63" s="309"/>
      <c r="AA63" s="72"/>
      <c r="AB63" s="315"/>
      <c r="AC63" s="293"/>
      <c r="AD63" s="309"/>
      <c r="AE63" s="310"/>
      <c r="AF63" s="309"/>
      <c r="AG63" s="310"/>
      <c r="AH63" s="310"/>
      <c r="AI63" s="310"/>
      <c r="AJ63" s="309"/>
      <c r="AK63" s="72"/>
      <c r="AL63" s="315"/>
      <c r="AM63" s="293"/>
      <c r="AN63" s="309"/>
      <c r="AO63" s="310"/>
      <c r="AP63" s="309"/>
      <c r="AQ63" s="310"/>
      <c r="AR63" s="310"/>
      <c r="AS63" s="310"/>
      <c r="AT63" s="309"/>
      <c r="AU63" s="72"/>
      <c r="AV63" s="72"/>
      <c r="AW63" s="72"/>
      <c r="BK63" s="31"/>
      <c r="BM63" s="316"/>
      <c r="BN63" s="166"/>
    </row>
    <row r="64" spans="2:69" ht="15" customHeight="1" x14ac:dyDescent="0.25">
      <c r="B64" s="306"/>
      <c r="C64" s="307"/>
      <c r="D64" s="307"/>
      <c r="F64" s="308"/>
      <c r="G64" s="309"/>
      <c r="H64" s="310"/>
      <c r="I64" s="309"/>
      <c r="J64" s="310"/>
      <c r="K64" s="310"/>
      <c r="L64" s="310"/>
      <c r="M64" s="309"/>
      <c r="N64" s="311"/>
      <c r="O64" s="312"/>
      <c r="P64" s="312"/>
      <c r="Q64" s="312"/>
      <c r="R64" s="312"/>
      <c r="S64" s="293"/>
      <c r="T64" s="313"/>
      <c r="U64" s="314"/>
      <c r="V64" s="313"/>
      <c r="W64" s="314"/>
      <c r="X64" s="310"/>
      <c r="Y64" s="310"/>
      <c r="Z64" s="309"/>
      <c r="AA64" s="72"/>
      <c r="AB64" s="315"/>
      <c r="AC64" s="293"/>
      <c r="AD64" s="309"/>
      <c r="AE64" s="310"/>
      <c r="AF64" s="309"/>
      <c r="AG64" s="310"/>
      <c r="AH64" s="310"/>
      <c r="AI64" s="310"/>
      <c r="AJ64" s="309"/>
      <c r="AK64" s="72"/>
      <c r="AL64" s="315"/>
      <c r="AM64" s="293"/>
      <c r="AN64" s="309"/>
      <c r="AO64" s="310"/>
      <c r="AP64" s="309"/>
      <c r="AQ64" s="310"/>
      <c r="AR64" s="310"/>
      <c r="AS64" s="310"/>
      <c r="AT64" s="309"/>
      <c r="AU64" s="72"/>
      <c r="AV64" s="72"/>
      <c r="AW64" s="72"/>
      <c r="BK64" s="31"/>
      <c r="BM64" s="316"/>
      <c r="BN64" s="166"/>
    </row>
    <row r="65" spans="2:69" ht="15" customHeight="1" x14ac:dyDescent="0.25">
      <c r="B65" s="306"/>
      <c r="C65" s="307"/>
      <c r="D65" s="307"/>
      <c r="F65" s="308"/>
      <c r="G65" s="309"/>
      <c r="H65" s="310"/>
      <c r="I65" s="309"/>
      <c r="J65" s="310"/>
      <c r="K65" s="310"/>
      <c r="L65" s="310"/>
      <c r="M65" s="309"/>
      <c r="N65" s="311"/>
      <c r="O65" s="312"/>
      <c r="P65" s="312"/>
      <c r="Q65" s="312"/>
      <c r="R65" s="312"/>
      <c r="S65" s="293"/>
      <c r="T65" s="313"/>
      <c r="U65" s="314"/>
      <c r="V65" s="313"/>
      <c r="W65" s="314"/>
      <c r="X65" s="310"/>
      <c r="Y65" s="310"/>
      <c r="Z65" s="309"/>
      <c r="AA65" s="72"/>
      <c r="AB65" s="315"/>
      <c r="AC65" s="293"/>
      <c r="AD65" s="309"/>
      <c r="AE65" s="310"/>
      <c r="AF65" s="309"/>
      <c r="AG65" s="310"/>
      <c r="AH65" s="310"/>
      <c r="AI65" s="310"/>
      <c r="AJ65" s="309"/>
      <c r="AK65" s="72"/>
      <c r="AL65" s="315"/>
      <c r="AM65" s="293"/>
      <c r="AN65" s="309"/>
      <c r="AO65" s="310"/>
      <c r="AP65" s="309"/>
      <c r="AQ65" s="310"/>
      <c r="AR65" s="310"/>
      <c r="AS65" s="310"/>
      <c r="AT65" s="309"/>
      <c r="AU65" s="72"/>
      <c r="AV65" s="72"/>
      <c r="AW65" s="72"/>
      <c r="BK65" s="31"/>
      <c r="BM65" s="316"/>
      <c r="BN65" s="166"/>
    </row>
    <row r="66" spans="2:69" ht="15" customHeight="1" x14ac:dyDescent="0.25">
      <c r="B66" s="306"/>
      <c r="C66" s="307"/>
      <c r="D66" s="307"/>
      <c r="F66" s="308"/>
      <c r="G66" s="309"/>
      <c r="H66" s="310"/>
      <c r="I66" s="309"/>
      <c r="J66" s="310"/>
      <c r="K66" s="310"/>
      <c r="L66" s="310"/>
      <c r="M66" s="309"/>
      <c r="N66" s="311"/>
      <c r="O66" s="312"/>
      <c r="P66" s="312"/>
      <c r="Q66" s="312"/>
      <c r="R66" s="312"/>
      <c r="S66" s="293"/>
      <c r="T66" s="313"/>
      <c r="U66" s="314"/>
      <c r="V66" s="313"/>
      <c r="W66" s="314"/>
      <c r="X66" s="310"/>
      <c r="Y66" s="310"/>
      <c r="Z66" s="309"/>
      <c r="AA66" s="72"/>
      <c r="AB66" s="315"/>
      <c r="AC66" s="293"/>
      <c r="AD66" s="309"/>
      <c r="AE66" s="310"/>
      <c r="AF66" s="309"/>
      <c r="AG66" s="310"/>
      <c r="AH66" s="310"/>
      <c r="AI66" s="310"/>
      <c r="AJ66" s="309"/>
      <c r="AK66" s="72"/>
      <c r="AL66" s="315"/>
      <c r="AM66" s="293"/>
      <c r="AN66" s="309"/>
      <c r="AO66" s="310"/>
      <c r="AP66" s="309"/>
      <c r="AQ66" s="310"/>
      <c r="AR66" s="310"/>
      <c r="AS66" s="310"/>
      <c r="AT66" s="309"/>
      <c r="AU66" s="72"/>
      <c r="AV66" s="72"/>
      <c r="AW66" s="72"/>
      <c r="BK66" s="31"/>
      <c r="BM66" s="316"/>
      <c r="BN66" s="166"/>
    </row>
    <row r="67" spans="2:69" ht="15" customHeight="1" x14ac:dyDescent="0.25">
      <c r="B67" s="306"/>
      <c r="C67" s="307"/>
      <c r="D67" s="307"/>
      <c r="F67" s="308"/>
      <c r="G67" s="309"/>
      <c r="H67" s="310"/>
      <c r="I67" s="309"/>
      <c r="J67" s="310"/>
      <c r="K67" s="310"/>
      <c r="L67" s="310"/>
      <c r="M67" s="309"/>
      <c r="N67" s="311"/>
      <c r="O67" s="312"/>
      <c r="P67" s="312"/>
      <c r="Q67" s="312"/>
      <c r="R67" s="312"/>
      <c r="S67" s="293"/>
      <c r="T67" s="313"/>
      <c r="U67" s="314"/>
      <c r="V67" s="313"/>
      <c r="W67" s="314"/>
      <c r="X67" s="310"/>
      <c r="Y67" s="310"/>
      <c r="Z67" s="309"/>
      <c r="AA67" s="72"/>
      <c r="AB67" s="315"/>
      <c r="AC67" s="293"/>
      <c r="AD67" s="309"/>
      <c r="AE67" s="310"/>
      <c r="AF67" s="309"/>
      <c r="AG67" s="310"/>
      <c r="AH67" s="310"/>
      <c r="AI67" s="310"/>
      <c r="AJ67" s="309"/>
      <c r="AK67" s="72"/>
      <c r="AL67" s="315"/>
      <c r="AM67" s="293"/>
      <c r="AN67" s="309"/>
      <c r="AO67" s="310"/>
      <c r="AP67" s="309"/>
      <c r="AQ67" s="310"/>
      <c r="AR67" s="310"/>
      <c r="AS67" s="310"/>
      <c r="AT67" s="309"/>
      <c r="AU67" s="72"/>
      <c r="AV67" s="72"/>
      <c r="AW67" s="72"/>
      <c r="BK67" s="31"/>
      <c r="BM67" s="316"/>
      <c r="BN67" s="166"/>
    </row>
    <row r="68" spans="2:69" ht="15" customHeight="1" x14ac:dyDescent="0.25">
      <c r="B68" s="306"/>
      <c r="C68" s="307"/>
      <c r="D68" s="307"/>
      <c r="F68" s="308"/>
      <c r="G68" s="309"/>
      <c r="H68" s="310"/>
      <c r="I68" s="309"/>
      <c r="J68" s="310"/>
      <c r="K68" s="310"/>
      <c r="L68" s="310"/>
      <c r="M68" s="309"/>
      <c r="N68" s="311"/>
      <c r="O68" s="312"/>
      <c r="P68" s="312"/>
      <c r="Q68" s="312"/>
      <c r="R68" s="312"/>
      <c r="S68" s="293"/>
      <c r="T68" s="313"/>
      <c r="U68" s="314"/>
      <c r="V68" s="313"/>
      <c r="W68" s="314"/>
      <c r="X68" s="310"/>
      <c r="Y68" s="310"/>
      <c r="Z68" s="309"/>
      <c r="AA68" s="72"/>
      <c r="AB68" s="315"/>
      <c r="AC68" s="293"/>
      <c r="AD68" s="309"/>
      <c r="AE68" s="310"/>
      <c r="AF68" s="309"/>
      <c r="AG68" s="310"/>
      <c r="AH68" s="310"/>
      <c r="AI68" s="310"/>
      <c r="AJ68" s="309"/>
      <c r="AK68" s="72"/>
      <c r="AL68" s="315"/>
      <c r="AM68" s="293"/>
      <c r="AN68" s="309"/>
      <c r="AO68" s="310"/>
      <c r="AP68" s="309"/>
      <c r="AQ68" s="310"/>
      <c r="AR68" s="310"/>
      <c r="AS68" s="310"/>
      <c r="AT68" s="309"/>
      <c r="AU68" s="72"/>
      <c r="AV68" s="72"/>
      <c r="AW68" s="72"/>
      <c r="BK68" s="31"/>
      <c r="BM68" s="316"/>
      <c r="BN68" s="166"/>
    </row>
    <row r="69" spans="2:69" ht="15" customHeight="1" x14ac:dyDescent="0.25">
      <c r="B69" s="306"/>
      <c r="C69" s="307"/>
      <c r="D69" s="307"/>
      <c r="F69" s="308"/>
      <c r="G69" s="309"/>
      <c r="H69" s="310"/>
      <c r="I69" s="309"/>
      <c r="J69" s="310"/>
      <c r="K69" s="310"/>
      <c r="L69" s="310"/>
      <c r="M69" s="309"/>
      <c r="N69" s="311"/>
      <c r="O69" s="312"/>
      <c r="P69" s="312"/>
      <c r="Q69" s="312"/>
      <c r="R69" s="312"/>
      <c r="S69" s="293"/>
      <c r="T69" s="313"/>
      <c r="U69" s="314"/>
      <c r="V69" s="313"/>
      <c r="W69" s="314"/>
      <c r="X69" s="310"/>
      <c r="Y69" s="310"/>
      <c r="Z69" s="309"/>
      <c r="AA69" s="72"/>
      <c r="AB69" s="315"/>
      <c r="AC69" s="293"/>
      <c r="AD69" s="309"/>
      <c r="AE69" s="310"/>
      <c r="AF69" s="309"/>
      <c r="AG69" s="310"/>
      <c r="AH69" s="310"/>
      <c r="AI69" s="310"/>
      <c r="AJ69" s="309"/>
      <c r="AK69" s="72"/>
      <c r="AL69" s="315"/>
      <c r="AM69" s="293"/>
      <c r="AN69" s="309"/>
      <c r="AO69" s="310"/>
      <c r="AP69" s="309"/>
      <c r="AQ69" s="310"/>
      <c r="AR69" s="310"/>
      <c r="AS69" s="310"/>
      <c r="AT69" s="309"/>
      <c r="AU69" s="72"/>
      <c r="AV69" s="72"/>
      <c r="AW69" s="72"/>
      <c r="BK69" s="31"/>
      <c r="BM69" s="316"/>
      <c r="BN69" s="166"/>
    </row>
    <row r="70" spans="2:69" ht="15" customHeight="1" x14ac:dyDescent="0.25">
      <c r="B70" s="306"/>
      <c r="C70" s="307"/>
      <c r="D70" s="307"/>
      <c r="F70" s="308"/>
      <c r="G70" s="309"/>
      <c r="H70" s="310"/>
      <c r="I70" s="309"/>
      <c r="J70" s="310"/>
      <c r="K70" s="310"/>
      <c r="L70" s="310"/>
      <c r="M70" s="309"/>
      <c r="N70" s="311"/>
      <c r="O70" s="312"/>
      <c r="P70" s="312"/>
      <c r="Q70" s="312"/>
      <c r="R70" s="312"/>
      <c r="S70" s="293"/>
      <c r="T70" s="313"/>
      <c r="U70" s="314"/>
      <c r="V70" s="313"/>
      <c r="W70" s="314"/>
      <c r="X70" s="310"/>
      <c r="Y70" s="310"/>
      <c r="Z70" s="309"/>
      <c r="AA70" s="72"/>
      <c r="AB70" s="315"/>
      <c r="AC70" s="293"/>
      <c r="AD70" s="309"/>
      <c r="AE70" s="310"/>
      <c r="AF70" s="309"/>
      <c r="AG70" s="310"/>
      <c r="AH70" s="310"/>
      <c r="AI70" s="310"/>
      <c r="AJ70" s="309"/>
      <c r="AK70" s="72"/>
      <c r="AL70" s="315"/>
      <c r="AM70" s="293"/>
      <c r="AN70" s="309"/>
      <c r="AO70" s="310"/>
      <c r="AP70" s="309"/>
      <c r="AQ70" s="310"/>
      <c r="AR70" s="310"/>
      <c r="AS70" s="310"/>
      <c r="AT70" s="309"/>
      <c r="AU70" s="72"/>
      <c r="AV70" s="72"/>
      <c r="AW70" s="72"/>
      <c r="BK70" s="31"/>
      <c r="BM70" s="316"/>
      <c r="BN70" s="166"/>
    </row>
    <row r="71" spans="2:69" ht="15" customHeight="1" x14ac:dyDescent="0.25">
      <c r="B71" s="306"/>
      <c r="C71" s="307"/>
      <c r="D71" s="307"/>
      <c r="F71" s="308"/>
      <c r="G71" s="309"/>
      <c r="H71" s="310"/>
      <c r="I71" s="309"/>
      <c r="J71" s="310"/>
      <c r="K71" s="310"/>
      <c r="L71" s="310"/>
      <c r="M71" s="309"/>
      <c r="N71" s="311"/>
      <c r="O71" s="312"/>
      <c r="P71" s="312"/>
      <c r="Q71" s="312"/>
      <c r="R71" s="312"/>
      <c r="S71" s="293"/>
      <c r="T71" s="313"/>
      <c r="U71" s="314"/>
      <c r="V71" s="313"/>
      <c r="W71" s="314"/>
      <c r="X71" s="310"/>
      <c r="Y71" s="310"/>
      <c r="Z71" s="309"/>
      <c r="AA71" s="72"/>
      <c r="AB71" s="315"/>
      <c r="AC71" s="293"/>
      <c r="AD71" s="309"/>
      <c r="AE71" s="310"/>
      <c r="AF71" s="309"/>
      <c r="AG71" s="310"/>
      <c r="AH71" s="310"/>
      <c r="AI71" s="310"/>
      <c r="AJ71" s="309"/>
      <c r="AK71" s="72"/>
      <c r="AL71" s="315"/>
      <c r="AM71" s="293"/>
      <c r="AN71" s="309"/>
      <c r="AO71" s="310"/>
      <c r="AP71" s="309"/>
      <c r="AQ71" s="310"/>
      <c r="AR71" s="310"/>
      <c r="AS71" s="310"/>
      <c r="AT71" s="309"/>
      <c r="AU71" s="72"/>
      <c r="AV71" s="72"/>
      <c r="AW71" s="72"/>
      <c r="BK71" s="31"/>
      <c r="BM71" s="316"/>
      <c r="BN71" s="166"/>
    </row>
    <row r="72" spans="2:69" ht="15" customHeight="1" x14ac:dyDescent="0.25">
      <c r="B72" s="306"/>
      <c r="C72" s="307"/>
      <c r="D72" s="307"/>
      <c r="F72" s="308"/>
      <c r="G72" s="309"/>
      <c r="H72" s="310"/>
      <c r="I72" s="309"/>
      <c r="J72" s="310"/>
      <c r="K72" s="310"/>
      <c r="L72" s="310"/>
      <c r="M72" s="309"/>
      <c r="N72" s="311"/>
      <c r="O72" s="312"/>
      <c r="P72" s="312"/>
      <c r="Q72" s="312"/>
      <c r="R72" s="312"/>
      <c r="S72" s="293"/>
      <c r="T72" s="313"/>
      <c r="U72" s="314"/>
      <c r="V72" s="313"/>
      <c r="W72" s="314"/>
      <c r="X72" s="310"/>
      <c r="Y72" s="310"/>
      <c r="Z72" s="309"/>
      <c r="AA72" s="72"/>
      <c r="AB72" s="315"/>
      <c r="AC72" s="293"/>
      <c r="AD72" s="309"/>
      <c r="AE72" s="310"/>
      <c r="AF72" s="309"/>
      <c r="AG72" s="310"/>
      <c r="AH72" s="310"/>
      <c r="AI72" s="310"/>
      <c r="AJ72" s="309"/>
      <c r="AK72" s="72"/>
      <c r="AL72" s="315"/>
      <c r="AM72" s="293"/>
      <c r="AN72" s="309"/>
      <c r="AO72" s="310"/>
      <c r="AP72" s="309"/>
      <c r="AQ72" s="310"/>
      <c r="AR72" s="310"/>
      <c r="AS72" s="310"/>
      <c r="AT72" s="309"/>
      <c r="AU72" s="72"/>
      <c r="AV72" s="72"/>
      <c r="AW72" s="72"/>
      <c r="BK72" s="31"/>
      <c r="BM72" s="316"/>
      <c r="BN72" s="166"/>
    </row>
    <row r="73" spans="2:69" ht="15" customHeight="1" x14ac:dyDescent="0.25">
      <c r="J73" s="310"/>
      <c r="K73" s="310"/>
      <c r="L73" s="310"/>
      <c r="M73" s="309"/>
      <c r="N73" s="318"/>
      <c r="O73" s="306"/>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BK73" s="31"/>
      <c r="BM73" s="316"/>
      <c r="BN73" s="166"/>
    </row>
    <row r="74" spans="2:69" ht="15" customHeight="1" x14ac:dyDescent="0.25">
      <c r="F74" s="319"/>
      <c r="G74" s="320"/>
      <c r="H74" s="320"/>
      <c r="I74" s="320"/>
      <c r="J74" s="320"/>
      <c r="K74" s="320"/>
      <c r="L74" s="320"/>
      <c r="M74" s="320"/>
      <c r="N74" s="318"/>
      <c r="O74" s="306"/>
      <c r="P74" s="72"/>
      <c r="Q74" s="72"/>
      <c r="R74" s="72"/>
      <c r="S74" s="72"/>
      <c r="T74" s="72"/>
      <c r="U74" s="72"/>
      <c r="V74" s="72"/>
      <c r="W74" s="72"/>
      <c r="X74" s="72"/>
      <c r="Y74" s="72"/>
      <c r="Z74" s="72"/>
      <c r="AA74" s="72"/>
      <c r="AB74" s="72"/>
      <c r="AC74" s="72"/>
      <c r="AD74" s="72"/>
      <c r="AE74" s="72"/>
      <c r="AF74" s="72"/>
      <c r="AG74" s="72"/>
      <c r="AH74" s="72"/>
      <c r="AI74" s="72"/>
      <c r="AJ74" s="72"/>
      <c r="AK74" s="72"/>
      <c r="AL74" s="72"/>
      <c r="AM74" s="72"/>
      <c r="AN74" s="72"/>
      <c r="AO74" s="72"/>
      <c r="AP74" s="72"/>
      <c r="AQ74" s="72"/>
      <c r="AR74" s="72"/>
      <c r="AS74" s="72"/>
      <c r="AT74" s="72"/>
      <c r="AU74" s="72"/>
      <c r="AV74" s="72"/>
      <c r="AW74" s="72"/>
      <c r="BK74" s="31"/>
      <c r="BM74" s="316"/>
      <c r="BN74" s="166"/>
    </row>
    <row r="75" spans="2:69" ht="15" customHeight="1" x14ac:dyDescent="0.25">
      <c r="F75" s="30" t="s">
        <v>116</v>
      </c>
      <c r="G75" s="30">
        <v>1</v>
      </c>
      <c r="H75" s="31"/>
      <c r="I75" s="31"/>
      <c r="J75" s="31"/>
      <c r="K75" s="31"/>
      <c r="L75" s="31"/>
      <c r="M75" s="31"/>
      <c r="O75" s="31"/>
      <c r="P75" s="321"/>
      <c r="Q75" s="31"/>
      <c r="R75" s="31"/>
      <c r="S75" s="31"/>
      <c r="T75" s="31"/>
      <c r="U75" s="31"/>
      <c r="V75" s="31"/>
      <c r="W75" s="31"/>
      <c r="X75" s="31"/>
      <c r="Y75" s="31"/>
      <c r="Z75" s="31"/>
      <c r="AU75" s="72"/>
      <c r="AV75" s="72"/>
      <c r="AW75" s="72"/>
      <c r="BK75" s="31"/>
      <c r="BM75" s="316"/>
      <c r="BN75" s="166"/>
    </row>
    <row r="76" spans="2:69" ht="54.75" customHeight="1" x14ac:dyDescent="0.25">
      <c r="F76" s="301" t="s">
        <v>187</v>
      </c>
      <c r="G76" s="301" t="s">
        <v>4</v>
      </c>
      <c r="H76" s="301" t="s">
        <v>5</v>
      </c>
      <c r="I76" s="301" t="s">
        <v>6</v>
      </c>
      <c r="J76" s="301" t="s">
        <v>7</v>
      </c>
      <c r="K76" s="301" t="s">
        <v>8</v>
      </c>
      <c r="L76" s="301" t="s">
        <v>9</v>
      </c>
      <c r="M76" s="302" t="s">
        <v>10</v>
      </c>
      <c r="N76" s="303"/>
      <c r="O76" s="304"/>
      <c r="P76" s="304"/>
      <c r="Q76" s="305" t="s">
        <v>125</v>
      </c>
      <c r="R76" s="305" t="s">
        <v>126</v>
      </c>
      <c r="S76" s="301" t="s">
        <v>187</v>
      </c>
      <c r="T76" s="301" t="s">
        <v>4</v>
      </c>
      <c r="U76" s="301" t="s">
        <v>5</v>
      </c>
      <c r="V76" s="301" t="s">
        <v>6</v>
      </c>
      <c r="W76" s="301" t="s">
        <v>7</v>
      </c>
      <c r="X76" s="301" t="s">
        <v>8</v>
      </c>
      <c r="Y76" s="301" t="s">
        <v>9</v>
      </c>
      <c r="Z76" s="302" t="s">
        <v>10</v>
      </c>
      <c r="AA76" s="156"/>
      <c r="AB76" s="305" t="s">
        <v>127</v>
      </c>
      <c r="AC76" s="301" t="s">
        <v>187</v>
      </c>
      <c r="AD76" s="301" t="s">
        <v>4</v>
      </c>
      <c r="AE76" s="301" t="s">
        <v>5</v>
      </c>
      <c r="AF76" s="301" t="s">
        <v>6</v>
      </c>
      <c r="AG76" s="301" t="s">
        <v>7</v>
      </c>
      <c r="AH76" s="301" t="s">
        <v>8</v>
      </c>
      <c r="AI76" s="301" t="s">
        <v>9</v>
      </c>
      <c r="AJ76" s="302" t="s">
        <v>10</v>
      </c>
      <c r="AK76" s="156"/>
      <c r="AL76" s="305" t="s">
        <v>127</v>
      </c>
      <c r="AM76" s="301" t="s">
        <v>187</v>
      </c>
      <c r="AN76" s="301" t="s">
        <v>4</v>
      </c>
      <c r="AO76" s="301" t="s">
        <v>5</v>
      </c>
      <c r="AP76" s="301" t="s">
        <v>6</v>
      </c>
      <c r="AQ76" s="301" t="s">
        <v>7</v>
      </c>
      <c r="AR76" s="301" t="s">
        <v>8</v>
      </c>
      <c r="AS76" s="301" t="s">
        <v>9</v>
      </c>
      <c r="AT76" s="302" t="s">
        <v>10</v>
      </c>
      <c r="AU76" s="72"/>
      <c r="AV76" s="72"/>
      <c r="AW76" s="322" t="s">
        <v>188</v>
      </c>
      <c r="AX76" s="31"/>
      <c r="AY76" s="31"/>
      <c r="BK76" s="31"/>
      <c r="BM76" s="316"/>
      <c r="BN76" s="166"/>
    </row>
    <row r="77" spans="2:69" ht="15" customHeight="1" x14ac:dyDescent="0.25">
      <c r="F77" s="308" t="str">
        <f>IF($G$75=1,S77,IF($G$75=2,AC77,IF($G$75=3,AM77,"")))</f>
        <v>1. Serious Challenges</v>
      </c>
      <c r="G77" s="309">
        <f>IF($G$75=1,T77,IF($G$75=2,AD77,IF($G$75=3,AN77,"")))</f>
        <v>75</v>
      </c>
      <c r="H77" s="310">
        <f t="shared" ref="H77:J82" si="12">IF($G$75=1,U77,IF($G$75=2,AE77,IF($G$75=3,AO77,"")))</f>
        <v>0.7530876594035546</v>
      </c>
      <c r="I77" s="323">
        <f>IF($G$75=1,V77,IF($G$75=2,AF77,IF($G$75=3,AP77,"")))</f>
        <v>34659</v>
      </c>
      <c r="J77" s="324">
        <f>IF($G$75=1,W77,IF($G$75=2,AG77,IF($G$75=3,AQ77,"")))</f>
        <v>9.2826247070639436</v>
      </c>
      <c r="K77" s="325">
        <f>IF($G$75=1,X77,IF($G$75=2,AH77,IF($G$75=3,AR77,"")))</f>
        <v>0.21639401021379726</v>
      </c>
      <c r="L77" s="326">
        <f>IF($G$75=1,Y77,IF($G$75=2,AI77,IF($G$75=3,AS77,"")))</f>
        <v>-29.332743978198266</v>
      </c>
      <c r="M77" s="327">
        <f>IF($G$75=1,Z77,IF($G$75=2,AJ77,IF($G$75=3,AT77,"")))</f>
        <v>8.1128741403330213</v>
      </c>
      <c r="N77" s="311"/>
      <c r="O77" s="328"/>
      <c r="P77" s="312" t="str">
        <f>LEFT(S77,1)</f>
        <v>1</v>
      </c>
      <c r="Q77" s="312">
        <f>RANK(Z77,$Z$77:$Z$82,0)+COUNTIF($Z$77:Z77,Z77)-1</f>
        <v>6</v>
      </c>
      <c r="R77" s="312">
        <f>RANK(U77,$U$77:$U$82,0)+COUNTIF($U$77:U77,U77)-1</f>
        <v>6</v>
      </c>
      <c r="S77" s="329" t="s">
        <v>71</v>
      </c>
      <c r="T77" s="309">
        <f>SUMIF($O$8:$O$36,$P77,T$8:T$36)</f>
        <v>75</v>
      </c>
      <c r="U77" s="310">
        <f>IF(SUM($T$77:$T$98)&gt;0,T77/SUM($T$77:$T$98)*100,0)</f>
        <v>0.7530876594035546</v>
      </c>
      <c r="V77" s="309">
        <f>SUMIF($O$8:$O$71,$P77,V$8:V$71)</f>
        <v>34659</v>
      </c>
      <c r="W77" s="326">
        <f t="shared" ref="W77:W82" si="13">IF(SUM($V$77:$V$98)&gt;0,V77/SUM($V$77:$V$98)*100,0)</f>
        <v>9.2826247070639436</v>
      </c>
      <c r="X77" s="326">
        <f>IF(V77&gt;0,(T77/V77)*100,0)</f>
        <v>0.21639401021379726</v>
      </c>
      <c r="Y77" s="326">
        <f t="shared" ref="Y77:Y82" si="14">IF(AND((SQRT((W77*(100-W77))/SUM($T$77:$T$98)))&gt;0, SUM($T$77:$T$98)&gt;0),(U77-W77)/(SQRT((W77*(100-W77))/SUM($T$77:$T$98))),0)</f>
        <v>-29.332743978198266</v>
      </c>
      <c r="Z77" s="327">
        <f>IF(AND(W77&gt;0,SUM(X77)&gt;0),(U77/W77)*100,0)</f>
        <v>8.1128741403330213</v>
      </c>
      <c r="AA77" s="72"/>
      <c r="AB77" s="315">
        <v>1</v>
      </c>
      <c r="AC77" s="329" t="str">
        <f>VLOOKUP($AB$77,$Q$77:$Z$98,S$5,FALSE)</f>
        <v>5. Fit and Well</v>
      </c>
      <c r="AD77" s="309">
        <f t="shared" ref="AD77:AI77" si="15">VLOOKUP($AB$77,$Q$77:$Z$98,T$5,FALSE)</f>
        <v>7021</v>
      </c>
      <c r="AE77" s="310">
        <f t="shared" si="15"/>
        <v>70.499046088964761</v>
      </c>
      <c r="AF77" s="309">
        <f t="shared" si="15"/>
        <v>126333</v>
      </c>
      <c r="AG77" s="326">
        <f t="shared" si="15"/>
        <v>33.835420154000666</v>
      </c>
      <c r="AH77" s="326">
        <f>VLOOKUP($AB$77,$Q$77:$Z$98,X$5,FALSE)</f>
        <v>5.5575344525975003</v>
      </c>
      <c r="AI77" s="326">
        <f t="shared" si="15"/>
        <v>77.329412932869232</v>
      </c>
      <c r="AJ77" s="327">
        <f>VLOOKUP($AB$77,$Q$77:$Z$98,Z$5,FALSE)</f>
        <v>208.35871334858842</v>
      </c>
      <c r="AK77" s="72"/>
      <c r="AL77" s="315">
        <v>1</v>
      </c>
      <c r="AM77" s="329" t="str">
        <f>VLOOKUP($AB$77,$R$77:$Z$98,R$5,FALSE)</f>
        <v>5. Fit and Well</v>
      </c>
      <c r="AN77" s="309">
        <f t="shared" ref="AN77:AO77" si="16">VLOOKUP($AB$77,$R$77:$Z$98,S$5,FALSE)</f>
        <v>7021</v>
      </c>
      <c r="AO77" s="310">
        <f t="shared" si="16"/>
        <v>70.499046088964761</v>
      </c>
      <c r="AP77" s="309">
        <f>VLOOKUP($AB$77,$R$77:$Z$98,U$5,FALSE)</f>
        <v>126333</v>
      </c>
      <c r="AQ77" s="326">
        <f>VLOOKUP($AB$77,$R$77:$Z$98,V$5,FALSE)</f>
        <v>33.835420154000666</v>
      </c>
      <c r="AR77" s="326">
        <f>VLOOKUP($AB$77,$R$77:$Z$98,W$5,FALSE)</f>
        <v>5.5575344525975003</v>
      </c>
      <c r="AS77" s="326">
        <f>VLOOKUP($AB$77,$R$77:$Z$98,X$5,FALSE)</f>
        <v>77.329412932869232</v>
      </c>
      <c r="AT77" s="327">
        <f>VLOOKUP($AB$77,$R$77:$Z$98,Y$5,FALSE)</f>
        <v>208.35871334858842</v>
      </c>
      <c r="AU77" s="72"/>
      <c r="AV77" s="72"/>
      <c r="AW77" s="306" t="str">
        <f t="shared" ref="AW77:AW98" si="17">S77</f>
        <v>1. Serious Challenges</v>
      </c>
      <c r="AX77" s="330" t="s">
        <v>189</v>
      </c>
      <c r="AY77" s="306"/>
      <c r="BK77" s="31"/>
      <c r="BM77" s="316"/>
      <c r="BN77" s="166"/>
      <c r="BQ77" s="31"/>
    </row>
    <row r="78" spans="2:69" ht="15" customHeight="1" x14ac:dyDescent="0.25">
      <c r="F78" s="308" t="str">
        <f t="shared" ref="F78:G81" si="18">IF($G$75=1,S78,IF($G$75=2,AC78,IF($G$75=3,AM78,"")))</f>
        <v>2. Multiple Concerns</v>
      </c>
      <c r="G78" s="309">
        <f t="shared" si="18"/>
        <v>243</v>
      </c>
      <c r="H78" s="310">
        <f t="shared" si="12"/>
        <v>2.4400040164675167</v>
      </c>
      <c r="I78" s="323">
        <f t="shared" si="12"/>
        <v>44187</v>
      </c>
      <c r="J78" s="324">
        <f t="shared" si="12"/>
        <v>11.834482758620691</v>
      </c>
      <c r="K78" s="325">
        <f>IF($G$75=1,X78,IF($G$75=2,AH78,IF($G$75=3,AR78,"")))</f>
        <v>0.54993550139181213</v>
      </c>
      <c r="L78" s="326">
        <f>IF($G$75=1,Y78,IF($G$75=2,AI78,IF($G$75=3,AS78,"")))</f>
        <v>-29.023951102685036</v>
      </c>
      <c r="M78" s="327">
        <f t="shared" ref="M78:M82" si="19">IF($G$75=1,Z78,IF($G$75=2,AJ78,IF($G$75=3,AT78,"")))</f>
        <v>20.617749556398014</v>
      </c>
      <c r="N78" s="311"/>
      <c r="O78" s="328"/>
      <c r="P78" s="312" t="str">
        <f t="shared" ref="P78:P82" si="20">LEFT(S78,1)</f>
        <v>2</v>
      </c>
      <c r="Q78" s="312">
        <f>RANK(Z78,$Z$77:$Z$82,0)+COUNTIF($Z$77:Z78,Z78)-1</f>
        <v>4</v>
      </c>
      <c r="R78" s="312">
        <f>RANK(U78,$U$77:$U$98,0)+COUNTIF($U$77:U78,U78)-1</f>
        <v>4</v>
      </c>
      <c r="S78" s="329" t="s">
        <v>78</v>
      </c>
      <c r="T78" s="309">
        <f>SUMIF($O$8:$O$36,$P78,T$8:T$36)</f>
        <v>243</v>
      </c>
      <c r="U78" s="310">
        <f t="shared" ref="U78:U80" si="21">IF(SUM($T$77:$T$98)&gt;0,T78/SUM($T$77:$T$98)*100,0)</f>
        <v>2.4400040164675167</v>
      </c>
      <c r="V78" s="309">
        <f t="shared" ref="V78:V81" si="22">SUMIF($O$8:$O$71,$P78,V$8:V$71)</f>
        <v>44187</v>
      </c>
      <c r="W78" s="326">
        <f t="shared" si="13"/>
        <v>11.834482758620691</v>
      </c>
      <c r="X78" s="326">
        <f t="shared" ref="X78:X82" si="23">IF(V78&gt;0,(T78/V78)*100,0)</f>
        <v>0.54993550139181213</v>
      </c>
      <c r="Y78" s="326">
        <f t="shared" si="14"/>
        <v>-29.023951102685036</v>
      </c>
      <c r="Z78" s="327">
        <f t="shared" ref="Z78:Z82" si="24">IF(AND(W78&gt;0,SUM(X78)&gt;0),(U78/W78)*100,0)</f>
        <v>20.617749556398014</v>
      </c>
      <c r="AA78" s="72"/>
      <c r="AB78" s="315">
        <v>2</v>
      </c>
      <c r="AC78" s="329" t="str">
        <f>VLOOKUP($AB$78,$Q$77:$Z$98,S$5,FALSE)</f>
        <v>4. Healthy Behaviours</v>
      </c>
      <c r="AD78" s="309">
        <f t="shared" ref="AD78:AJ78" si="25">VLOOKUP($AB$78,$Q$77:$Z$98,T$5,FALSE)</f>
        <v>2271</v>
      </c>
      <c r="AE78" s="310">
        <f t="shared" si="25"/>
        <v>22.803494326739632</v>
      </c>
      <c r="AF78" s="309">
        <f t="shared" si="25"/>
        <v>108223</v>
      </c>
      <c r="AG78" s="326">
        <f t="shared" si="25"/>
        <v>28.985068630733181</v>
      </c>
      <c r="AH78" s="326">
        <f t="shared" si="25"/>
        <v>2.0984448777062177</v>
      </c>
      <c r="AI78" s="326">
        <f t="shared" si="25"/>
        <v>-13.59705824040693</v>
      </c>
      <c r="AJ78" s="327">
        <f t="shared" si="25"/>
        <v>78.67324592966753</v>
      </c>
      <c r="AK78" s="72"/>
      <c r="AL78" s="315">
        <v>2</v>
      </c>
      <c r="AM78" s="329" t="str">
        <f t="shared" ref="AM78:AQ78" si="26">VLOOKUP($AB$78,$R$77:$Z$98,R$5,FALSE)</f>
        <v>4. Healthy Behaviours</v>
      </c>
      <c r="AN78" s="309">
        <f t="shared" si="26"/>
        <v>2271</v>
      </c>
      <c r="AO78" s="310">
        <f t="shared" si="26"/>
        <v>22.803494326739632</v>
      </c>
      <c r="AP78" s="309">
        <f>VLOOKUP($AB$78,$R$77:$Z$98,U$5,FALSE)</f>
        <v>108223</v>
      </c>
      <c r="AQ78" s="326">
        <f t="shared" si="26"/>
        <v>28.985068630733181</v>
      </c>
      <c r="AR78" s="326">
        <f>VLOOKUP($AB$78,$R$77:$Z$98,W$5,FALSE)</f>
        <v>2.0984448777062177</v>
      </c>
      <c r="AS78" s="326">
        <f>VLOOKUP($AB$78,$R$77:$Z$98,X$5,FALSE)</f>
        <v>-13.59705824040693</v>
      </c>
      <c r="AT78" s="327">
        <f>VLOOKUP($AB$78,$R$77:$Z$98,Y$5,FALSE)</f>
        <v>78.67324592966753</v>
      </c>
      <c r="AW78" s="306" t="str">
        <f t="shared" si="17"/>
        <v>2. Multiple Concerns</v>
      </c>
      <c r="AX78" s="330" t="s">
        <v>190</v>
      </c>
      <c r="AY78" s="306"/>
      <c r="BK78" s="31"/>
      <c r="BM78" s="316"/>
      <c r="BN78" s="166"/>
      <c r="BQ78" s="31"/>
    </row>
    <row r="79" spans="2:69" ht="15" customHeight="1" x14ac:dyDescent="0.25">
      <c r="F79" s="308" t="str">
        <f t="shared" si="18"/>
        <v>3. Unhealthy Traits</v>
      </c>
      <c r="G79" s="309">
        <f t="shared" si="18"/>
        <v>259</v>
      </c>
      <c r="H79" s="310">
        <f t="shared" si="12"/>
        <v>2.600662717140275</v>
      </c>
      <c r="I79" s="323">
        <f t="shared" si="12"/>
        <v>54317</v>
      </c>
      <c r="J79" s="324">
        <f t="shared" si="12"/>
        <v>14.547572815533979</v>
      </c>
      <c r="K79" s="325">
        <f>IF($G$75=1,X79,IF($G$75=2,AH79,IF($G$75=3,AR79,"")))</f>
        <v>0.47683045823591141</v>
      </c>
      <c r="L79" s="326">
        <f>IF($G$75=1,Y79,IF($G$75=2,AI79,IF($G$75=3,AS79,"")))</f>
        <v>-33.814735172564419</v>
      </c>
      <c r="M79" s="327">
        <f t="shared" si="19"/>
        <v>17.876952740619885</v>
      </c>
      <c r="N79" s="311"/>
      <c r="O79" s="328"/>
      <c r="P79" s="312" t="str">
        <f t="shared" si="20"/>
        <v>3</v>
      </c>
      <c r="Q79" s="312">
        <f>RANK(Z79,$Z$77:$Z$82,0)+COUNTIF($Z$77:Z79,Z79)-1</f>
        <v>5</v>
      </c>
      <c r="R79" s="312">
        <f>RANK(U79,$U$77:$U$98,0)+COUNTIF($U$77:U79,U79)-1</f>
        <v>3</v>
      </c>
      <c r="S79" s="329" t="s">
        <v>191</v>
      </c>
      <c r="T79" s="309">
        <f t="shared" ref="T79:T82" si="27">SUMIF($O$8:$O$36,$P79,T$8:T$36)</f>
        <v>259</v>
      </c>
      <c r="U79" s="310">
        <f t="shared" si="21"/>
        <v>2.600662717140275</v>
      </c>
      <c r="V79" s="309">
        <f t="shared" si="22"/>
        <v>54317</v>
      </c>
      <c r="W79" s="326">
        <f t="shared" si="13"/>
        <v>14.547572815533979</v>
      </c>
      <c r="X79" s="326">
        <f t="shared" si="23"/>
        <v>0.47683045823591141</v>
      </c>
      <c r="Y79" s="326">
        <f t="shared" si="14"/>
        <v>-33.814735172564419</v>
      </c>
      <c r="Z79" s="327">
        <f t="shared" si="24"/>
        <v>17.876952740619885</v>
      </c>
      <c r="AA79" s="72"/>
      <c r="AB79" s="315">
        <v>3</v>
      </c>
      <c r="AC79" s="329" t="str">
        <f>VLOOKUP($AB$79,$Q$77:$Z$98,S$5,FALSE)</f>
        <v>7. Not Private Households</v>
      </c>
      <c r="AD79" s="309">
        <f t="shared" ref="AD79:AJ79" si="28">VLOOKUP($AB$79,$Q$77:$Z$98,T$5,FALSE)</f>
        <v>90</v>
      </c>
      <c r="AE79" s="310">
        <f t="shared" si="28"/>
        <v>0.90370519128426552</v>
      </c>
      <c r="AF79" s="309">
        <f t="shared" si="28"/>
        <v>5656</v>
      </c>
      <c r="AG79" s="326">
        <f t="shared" si="28"/>
        <v>1.5148309340475392</v>
      </c>
      <c r="AH79" s="326">
        <f t="shared" si="28"/>
        <v>1.5912305516265914</v>
      </c>
      <c r="AI79" s="326">
        <f t="shared" si="28"/>
        <v>-4.993107821263485</v>
      </c>
      <c r="AJ79" s="327">
        <f t="shared" si="28"/>
        <v>59.65716509826072</v>
      </c>
      <c r="AK79" s="72"/>
      <c r="AL79" s="315">
        <v>3</v>
      </c>
      <c r="AM79" s="329" t="str">
        <f t="shared" ref="AM79:AQ79" si="29">VLOOKUP($AB$79,$R$77:$Z$98,R$5,FALSE)</f>
        <v>3. Unhealthy Traits</v>
      </c>
      <c r="AN79" s="309">
        <f t="shared" si="29"/>
        <v>259</v>
      </c>
      <c r="AO79" s="310">
        <f t="shared" si="29"/>
        <v>2.600662717140275</v>
      </c>
      <c r="AP79" s="309">
        <f t="shared" si="29"/>
        <v>54317</v>
      </c>
      <c r="AQ79" s="326">
        <f t="shared" si="29"/>
        <v>14.547572815533979</v>
      </c>
      <c r="AR79" s="326">
        <f>VLOOKUP($AB$79,$R$77:$Z$98,W$5,FALSE)</f>
        <v>0.47683045823591141</v>
      </c>
      <c r="AS79" s="326">
        <f>VLOOKUP($AB$79,$R$77:$Z$98,X$5,FALSE)</f>
        <v>-33.814735172564419</v>
      </c>
      <c r="AT79" s="327">
        <f>VLOOKUP($AB$79,$R$77:$Z$98,Y$5,FALSE)</f>
        <v>17.876952740619885</v>
      </c>
      <c r="AW79" s="306" t="str">
        <f t="shared" si="17"/>
        <v>3. Unhealthy Traits</v>
      </c>
      <c r="AX79" s="330" t="s">
        <v>192</v>
      </c>
      <c r="AY79" s="306"/>
      <c r="BK79" s="31"/>
      <c r="BM79" s="316"/>
      <c r="BN79" s="166"/>
      <c r="BQ79" s="31"/>
    </row>
    <row r="80" spans="2:69" ht="15" customHeight="1" x14ac:dyDescent="0.25">
      <c r="F80" s="308" t="str">
        <f t="shared" si="18"/>
        <v>4. Healthy Behaviours</v>
      </c>
      <c r="G80" s="309">
        <f t="shared" si="18"/>
        <v>2271</v>
      </c>
      <c r="H80" s="310">
        <f t="shared" si="12"/>
        <v>22.803494326739632</v>
      </c>
      <c r="I80" s="323">
        <f t="shared" si="12"/>
        <v>108223</v>
      </c>
      <c r="J80" s="324">
        <f t="shared" si="12"/>
        <v>28.985068630733181</v>
      </c>
      <c r="K80" s="325">
        <f>IF($G$75=1,X80,IF($G$75=2,AH80,IF($G$75=3,AR80,"")))</f>
        <v>2.0984448777062177</v>
      </c>
      <c r="L80" s="326">
        <f t="shared" ref="L80:L82" si="30">IF($G$75=1,Y80,IF($G$75=2,AI80,IF($G$75=3,AS80,"")))</f>
        <v>-13.59705824040693</v>
      </c>
      <c r="M80" s="327">
        <f t="shared" si="19"/>
        <v>78.67324592966753</v>
      </c>
      <c r="N80" s="311"/>
      <c r="O80" s="328"/>
      <c r="P80" s="312" t="str">
        <f t="shared" si="20"/>
        <v>4</v>
      </c>
      <c r="Q80" s="312">
        <f>RANK(Z80,$Z$77:$Z$82,0)+COUNTIF($Z$77:Z80,Z80)-1</f>
        <v>2</v>
      </c>
      <c r="R80" s="312">
        <f>RANK(U80,$U$77:$U$98,0)+COUNTIF($U$77:U80,U80)-1</f>
        <v>2</v>
      </c>
      <c r="S80" s="329" t="s">
        <v>89</v>
      </c>
      <c r="T80" s="309">
        <f t="shared" si="27"/>
        <v>2271</v>
      </c>
      <c r="U80" s="310">
        <f t="shared" si="21"/>
        <v>22.803494326739632</v>
      </c>
      <c r="V80" s="309">
        <f t="shared" si="22"/>
        <v>108223</v>
      </c>
      <c r="W80" s="326">
        <f t="shared" si="13"/>
        <v>28.985068630733181</v>
      </c>
      <c r="X80" s="326">
        <f t="shared" si="23"/>
        <v>2.0984448777062177</v>
      </c>
      <c r="Y80" s="326">
        <f t="shared" si="14"/>
        <v>-13.59705824040693</v>
      </c>
      <c r="Z80" s="327">
        <f t="shared" si="24"/>
        <v>78.67324592966753</v>
      </c>
      <c r="AA80" s="72"/>
      <c r="AB80" s="315">
        <v>4</v>
      </c>
      <c r="AC80" s="329" t="str">
        <f>VLOOKUP($AB$80,$Q$77:$Z$98,S$5,FALSE)</f>
        <v>2. Multiple Concerns</v>
      </c>
      <c r="AD80" s="309">
        <f t="shared" ref="AD80:AJ80" si="31">VLOOKUP($AB$80,$Q$77:$Z$98,T$5,FALSE)</f>
        <v>243</v>
      </c>
      <c r="AE80" s="310">
        <f t="shared" si="31"/>
        <v>2.4400040164675167</v>
      </c>
      <c r="AF80" s="309">
        <f t="shared" si="31"/>
        <v>44187</v>
      </c>
      <c r="AG80" s="326">
        <f t="shared" si="31"/>
        <v>11.834482758620691</v>
      </c>
      <c r="AH80" s="326">
        <f t="shared" si="31"/>
        <v>0.54993550139181213</v>
      </c>
      <c r="AI80" s="326">
        <f t="shared" si="31"/>
        <v>-29.023951102685036</v>
      </c>
      <c r="AJ80" s="327">
        <f t="shared" si="31"/>
        <v>20.617749556398014</v>
      </c>
      <c r="AK80" s="72"/>
      <c r="AL80" s="315">
        <v>4</v>
      </c>
      <c r="AM80" s="329" t="str">
        <f t="shared" ref="AM80:AQ80" si="32">VLOOKUP($AB$80,$R$77:$Z$98,R$5,FALSE)</f>
        <v>2. Multiple Concerns</v>
      </c>
      <c r="AN80" s="309">
        <f t="shared" si="32"/>
        <v>243</v>
      </c>
      <c r="AO80" s="310">
        <f t="shared" si="32"/>
        <v>2.4400040164675167</v>
      </c>
      <c r="AP80" s="309">
        <f>VLOOKUP($AB$80,$R$77:$Z$98,U$5,FALSE)</f>
        <v>44187</v>
      </c>
      <c r="AQ80" s="326">
        <f t="shared" si="32"/>
        <v>11.834482758620691</v>
      </c>
      <c r="AR80" s="326">
        <f>VLOOKUP($AB$80,$R$77:$Z$98,W$5,FALSE)</f>
        <v>0.54993550139181213</v>
      </c>
      <c r="AS80" s="326">
        <f>VLOOKUP($AB$80,$R$77:$Z$98,X$5,FALSE)</f>
        <v>-29.023951102685036</v>
      </c>
      <c r="AT80" s="327">
        <f>VLOOKUP($AB$80,$R$77:$Z$98,Y$5,FALSE)</f>
        <v>20.617749556398014</v>
      </c>
      <c r="AU80" s="72"/>
      <c r="AV80" s="72"/>
      <c r="AW80" s="306" t="str">
        <f t="shared" si="17"/>
        <v>4. Healthy Behaviours</v>
      </c>
      <c r="AX80" s="330" t="s">
        <v>193</v>
      </c>
      <c r="AY80" s="306"/>
      <c r="BF80" s="331"/>
      <c r="BK80" s="31"/>
      <c r="BM80" s="316"/>
      <c r="BN80" s="166"/>
      <c r="BQ80" s="31"/>
    </row>
    <row r="81" spans="6:69" ht="15" customHeight="1" x14ac:dyDescent="0.25">
      <c r="F81" s="308" t="str">
        <f t="shared" si="18"/>
        <v>5. Fit and Well</v>
      </c>
      <c r="G81" s="309">
        <f t="shared" si="18"/>
        <v>7021</v>
      </c>
      <c r="H81" s="310">
        <f t="shared" si="12"/>
        <v>70.499046088964761</v>
      </c>
      <c r="I81" s="323">
        <f t="shared" si="12"/>
        <v>126333</v>
      </c>
      <c r="J81" s="324">
        <f t="shared" si="12"/>
        <v>33.835420154000666</v>
      </c>
      <c r="K81" s="325">
        <f>IF($G$75=1,X81,IF($G$75=2,AH81,IF($G$75=3,AR81,"")))</f>
        <v>5.5575344525975003</v>
      </c>
      <c r="L81" s="326">
        <f>IF($G$75=1,Y81,IF($G$75=2,AI81,IF($G$75=3,AS81,"")))</f>
        <v>77.329412932869232</v>
      </c>
      <c r="M81" s="327">
        <f t="shared" si="19"/>
        <v>208.35871334858842</v>
      </c>
      <c r="N81" s="311"/>
      <c r="O81" s="328"/>
      <c r="P81" s="312" t="str">
        <f t="shared" si="20"/>
        <v>5</v>
      </c>
      <c r="Q81" s="312">
        <f>RANK(Z81,$Z$77:$Z$82,0)+COUNTIF($Z$77:Z81,Z81)-1</f>
        <v>1</v>
      </c>
      <c r="R81" s="312">
        <f>RANK(U81,$U$77:$U$98,0)+COUNTIF($U$77:U81,U81)-1</f>
        <v>1</v>
      </c>
      <c r="S81" s="329" t="s">
        <v>96</v>
      </c>
      <c r="T81" s="309">
        <f t="shared" si="27"/>
        <v>7021</v>
      </c>
      <c r="U81" s="310">
        <f>IF(SUM($T$77:$T$98)&gt;0,T81/SUM($T$77:$T$98)*100,0)</f>
        <v>70.499046088964761</v>
      </c>
      <c r="V81" s="309">
        <f t="shared" si="22"/>
        <v>126333</v>
      </c>
      <c r="W81" s="326">
        <f t="shared" si="13"/>
        <v>33.835420154000666</v>
      </c>
      <c r="X81" s="326">
        <f t="shared" si="23"/>
        <v>5.5575344525975003</v>
      </c>
      <c r="Y81" s="326">
        <f t="shared" si="14"/>
        <v>77.329412932869232</v>
      </c>
      <c r="Z81" s="327">
        <f t="shared" si="24"/>
        <v>208.35871334858842</v>
      </c>
      <c r="AA81" s="72"/>
      <c r="AB81" s="315">
        <v>5</v>
      </c>
      <c r="AC81" s="329" t="str">
        <f>VLOOKUP($AB$81,$Q$77:$Z$98,S$5,FALSE)</f>
        <v>3. Unhealthy Traits</v>
      </c>
      <c r="AD81" s="309">
        <f t="shared" ref="AD81:AJ81" si="33">VLOOKUP($AB$81,$Q$77:$Z$98,T$5,FALSE)</f>
        <v>259</v>
      </c>
      <c r="AE81" s="310">
        <f t="shared" si="33"/>
        <v>2.600662717140275</v>
      </c>
      <c r="AF81" s="309">
        <f t="shared" si="33"/>
        <v>54317</v>
      </c>
      <c r="AG81" s="326">
        <f t="shared" si="33"/>
        <v>14.547572815533979</v>
      </c>
      <c r="AH81" s="326">
        <f t="shared" si="33"/>
        <v>0.47683045823591141</v>
      </c>
      <c r="AI81" s="326">
        <f t="shared" si="33"/>
        <v>-33.814735172564419</v>
      </c>
      <c r="AJ81" s="327">
        <f t="shared" si="33"/>
        <v>17.876952740619885</v>
      </c>
      <c r="AK81" s="72"/>
      <c r="AL81" s="315">
        <v>5</v>
      </c>
      <c r="AM81" s="329" t="str">
        <f t="shared" ref="AM81:AQ81" si="34">VLOOKUP($AB$81,$R$77:$Z$98,R$5,FALSE)</f>
        <v>7. Not Private Households</v>
      </c>
      <c r="AN81" s="309">
        <f t="shared" si="34"/>
        <v>90</v>
      </c>
      <c r="AO81" s="310">
        <f t="shared" si="34"/>
        <v>0.90370519128426552</v>
      </c>
      <c r="AP81" s="309">
        <f>VLOOKUP($AB$81,$R$77:$Z$98,U$5,FALSE)</f>
        <v>5656</v>
      </c>
      <c r="AQ81" s="326">
        <f t="shared" si="34"/>
        <v>1.5148309340475392</v>
      </c>
      <c r="AR81" s="326">
        <f>VLOOKUP($AB$81,$R$77:$Z$98,W$5,FALSE)</f>
        <v>1.5912305516265914</v>
      </c>
      <c r="AS81" s="326">
        <f>VLOOKUP($AB$81,$R$77:$Z$98,X$5,FALSE)</f>
        <v>-4.993107821263485</v>
      </c>
      <c r="AT81" s="327">
        <f>VLOOKUP($AB$81,$R$77:$Z$98,Y$5,FALSE)</f>
        <v>59.65716509826072</v>
      </c>
      <c r="AU81" s="72"/>
      <c r="AV81" s="72"/>
      <c r="AW81" s="306" t="str">
        <f t="shared" si="17"/>
        <v>5. Fit and Well</v>
      </c>
      <c r="AX81" s="330" t="s">
        <v>194</v>
      </c>
      <c r="AY81" s="306"/>
      <c r="BF81" s="331"/>
      <c r="BK81" s="31"/>
      <c r="BM81" s="316"/>
      <c r="BN81" s="166"/>
      <c r="BQ81" s="31"/>
    </row>
    <row r="82" spans="6:69" ht="15" customHeight="1" x14ac:dyDescent="0.25">
      <c r="F82" s="308" t="str">
        <f>IF($G$75=1,S82,IF($G$75=2,AC82,IF($G$75=3,AM82,"")))</f>
        <v>7. Not Private Households</v>
      </c>
      <c r="G82" s="309">
        <f>IF($G$75=1,T82,IF($G$75=2,AD82,IF($G$75=3,AN82,"")))</f>
        <v>90</v>
      </c>
      <c r="H82" s="310">
        <f t="shared" si="12"/>
        <v>0.90370519128426552</v>
      </c>
      <c r="I82" s="323">
        <f t="shared" si="12"/>
        <v>5656</v>
      </c>
      <c r="J82" s="324">
        <f t="shared" si="12"/>
        <v>1.5148309340475392</v>
      </c>
      <c r="K82" s="325">
        <f>IF($G$75=1,X82,IF($G$75=2,AH82,IF($G$75=3,AR82,"")))</f>
        <v>1.5912305516265914</v>
      </c>
      <c r="L82" s="326">
        <f t="shared" si="30"/>
        <v>-4.993107821263485</v>
      </c>
      <c r="M82" s="327">
        <f t="shared" si="19"/>
        <v>59.65716509826072</v>
      </c>
      <c r="N82" s="311"/>
      <c r="O82" s="328"/>
      <c r="P82" s="312" t="str">
        <f t="shared" si="20"/>
        <v>7</v>
      </c>
      <c r="Q82" s="312">
        <f>RANK(Z82,$Z$77:$Z$82,0)+COUNTIF($Z$77:Z82,Z82)-1</f>
        <v>3</v>
      </c>
      <c r="R82" s="312">
        <f>RANK(U82,$U$77:$U$98,0)+COUNTIF($U$77:U82,U82)-1</f>
        <v>5</v>
      </c>
      <c r="S82" s="329" t="s">
        <v>103</v>
      </c>
      <c r="T82" s="309">
        <f t="shared" si="27"/>
        <v>90</v>
      </c>
      <c r="U82" s="310">
        <f>IF(SUM($T$77:$T$98)&gt;0,T82/SUM($T$77:$T$98)*100,0)</f>
        <v>0.90370519128426552</v>
      </c>
      <c r="V82" s="309">
        <f>SUMIF($O$8:$O$36,$P82,V$8:V$36)</f>
        <v>5656</v>
      </c>
      <c r="W82" s="326">
        <f t="shared" si="13"/>
        <v>1.5148309340475392</v>
      </c>
      <c r="X82" s="326">
        <f t="shared" si="23"/>
        <v>1.5912305516265914</v>
      </c>
      <c r="Y82" s="326">
        <f t="shared" si="14"/>
        <v>-4.993107821263485</v>
      </c>
      <c r="Z82" s="327">
        <f t="shared" si="24"/>
        <v>59.65716509826072</v>
      </c>
      <c r="AA82" s="72"/>
      <c r="AB82" s="315">
        <v>6</v>
      </c>
      <c r="AC82" s="329" t="str">
        <f>VLOOKUP($AB$82,$Q$77:$Z$98,S$5,FALSE)</f>
        <v>1. Serious Challenges</v>
      </c>
      <c r="AD82" s="309">
        <f t="shared" ref="AD82:AJ82" si="35">VLOOKUP($AB$82,$Q$77:$Z$98,T$5,FALSE)</f>
        <v>75</v>
      </c>
      <c r="AE82" s="310">
        <f t="shared" si="35"/>
        <v>0.7530876594035546</v>
      </c>
      <c r="AF82" s="309">
        <f t="shared" si="35"/>
        <v>34659</v>
      </c>
      <c r="AG82" s="326">
        <f t="shared" si="35"/>
        <v>9.2826247070639436</v>
      </c>
      <c r="AH82" s="326">
        <f t="shared" si="35"/>
        <v>0.21639401021379726</v>
      </c>
      <c r="AI82" s="326">
        <f t="shared" si="35"/>
        <v>-29.332743978198266</v>
      </c>
      <c r="AJ82" s="327">
        <f t="shared" si="35"/>
        <v>8.1128741403330213</v>
      </c>
      <c r="AK82" s="72"/>
      <c r="AL82" s="315">
        <v>6</v>
      </c>
      <c r="AM82" s="329" t="str">
        <f t="shared" ref="AM82:AO82" si="36">VLOOKUP($AB$82,$R$77:$Z$98,R$5,FALSE)</f>
        <v>1. Serious Challenges</v>
      </c>
      <c r="AN82" s="309">
        <f t="shared" si="36"/>
        <v>75</v>
      </c>
      <c r="AO82" s="310">
        <f t="shared" si="36"/>
        <v>0.7530876594035546</v>
      </c>
      <c r="AP82" s="309">
        <f>VLOOKUP($AB$82,$R$77:$Z$98,U$5,FALSE)</f>
        <v>34659</v>
      </c>
      <c r="AQ82" s="326">
        <f>VLOOKUP($AB$82,$R$77:$Z$98,V$5,FALSE)</f>
        <v>9.2826247070639436</v>
      </c>
      <c r="AR82" s="326">
        <f>VLOOKUP($AB$82,$R$77:$Z$98,W$5,FALSE)</f>
        <v>0.21639401021379726</v>
      </c>
      <c r="AS82" s="326">
        <f>VLOOKUP($AB$82,$R$77:$Z$98,X$5,FALSE)</f>
        <v>-29.332743978198266</v>
      </c>
      <c r="AT82" s="327">
        <f>VLOOKUP($AB$82,$R$77:$Z$98,Y$5,FALSE)</f>
        <v>8.1128741403330213</v>
      </c>
      <c r="AU82" s="72"/>
      <c r="AV82" s="72"/>
      <c r="AW82" s="306" t="str">
        <f t="shared" si="17"/>
        <v>7. Not Private Households</v>
      </c>
      <c r="AX82" s="330" t="s">
        <v>195</v>
      </c>
      <c r="AY82" s="306"/>
      <c r="BF82" s="331"/>
      <c r="BK82" s="31"/>
      <c r="BM82" s="316"/>
      <c r="BN82" s="166"/>
      <c r="BQ82" s="31"/>
    </row>
    <row r="83" spans="6:69" ht="15" customHeight="1" x14ac:dyDescent="0.25">
      <c r="F83" s="308"/>
      <c r="G83" s="309"/>
      <c r="H83" s="310"/>
      <c r="I83" s="309"/>
      <c r="J83" s="326"/>
      <c r="K83" s="326"/>
      <c r="L83" s="326"/>
      <c r="M83" s="327"/>
      <c r="N83" s="311"/>
      <c r="O83" s="328"/>
      <c r="P83" s="312"/>
      <c r="Q83" s="312"/>
      <c r="R83" s="312"/>
      <c r="S83" s="329"/>
      <c r="T83" s="309"/>
      <c r="U83" s="310"/>
      <c r="V83" s="309"/>
      <c r="W83" s="326"/>
      <c r="X83" s="326"/>
      <c r="Y83" s="326"/>
      <c r="Z83" s="327"/>
      <c r="AA83" s="72"/>
      <c r="AB83" s="315"/>
      <c r="AC83" s="329"/>
      <c r="AD83" s="309"/>
      <c r="AE83" s="310"/>
      <c r="AF83" s="309"/>
      <c r="AG83" s="326"/>
      <c r="AH83" s="326"/>
      <c r="AI83" s="326"/>
      <c r="AJ83" s="327"/>
      <c r="AK83" s="72"/>
      <c r="AL83" s="315"/>
      <c r="AM83" s="329"/>
      <c r="AN83" s="309"/>
      <c r="AO83" s="310"/>
      <c r="AP83" s="309"/>
      <c r="AQ83" s="326"/>
      <c r="AR83" s="326"/>
      <c r="AS83" s="326"/>
      <c r="AT83" s="327"/>
      <c r="AU83" s="72"/>
      <c r="AV83" s="72"/>
      <c r="AW83" s="306">
        <f t="shared" si="17"/>
        <v>0</v>
      </c>
      <c r="AX83" s="330" t="s">
        <v>196</v>
      </c>
      <c r="AY83" s="306"/>
      <c r="BF83" s="331"/>
      <c r="BK83" s="31"/>
      <c r="BM83" s="316"/>
      <c r="BN83" s="166"/>
      <c r="BQ83" s="31"/>
    </row>
    <row r="84" spans="6:69" ht="15" customHeight="1" x14ac:dyDescent="0.25">
      <c r="F84" s="308"/>
      <c r="G84" s="309"/>
      <c r="H84" s="310"/>
      <c r="I84" s="309"/>
      <c r="J84" s="326"/>
      <c r="K84" s="326"/>
      <c r="L84" s="326"/>
      <c r="M84" s="327"/>
      <c r="N84" s="311"/>
      <c r="O84" s="328"/>
      <c r="P84" s="312"/>
      <c r="Q84" s="312"/>
      <c r="R84" s="312"/>
      <c r="S84" s="329"/>
      <c r="T84" s="309"/>
      <c r="U84" s="310"/>
      <c r="V84" s="309"/>
      <c r="W84" s="326"/>
      <c r="X84" s="326"/>
      <c r="Y84" s="326"/>
      <c r="Z84" s="327"/>
      <c r="AA84" s="72"/>
      <c r="AB84" s="315"/>
      <c r="AC84" s="329"/>
      <c r="AD84" s="309"/>
      <c r="AE84" s="310"/>
      <c r="AF84" s="309"/>
      <c r="AG84" s="326"/>
      <c r="AH84" s="326"/>
      <c r="AI84" s="326"/>
      <c r="AJ84" s="327"/>
      <c r="AK84" s="72"/>
      <c r="AL84" s="315"/>
      <c r="AM84" s="329"/>
      <c r="AN84" s="309"/>
      <c r="AO84" s="310"/>
      <c r="AP84" s="309"/>
      <c r="AQ84" s="326"/>
      <c r="AR84" s="326"/>
      <c r="AS84" s="326"/>
      <c r="AT84" s="327"/>
      <c r="AU84" s="72"/>
      <c r="AV84" s="72"/>
      <c r="AW84" s="306">
        <f t="shared" si="17"/>
        <v>0</v>
      </c>
      <c r="AX84" s="330" t="s">
        <v>197</v>
      </c>
      <c r="AY84" s="306"/>
      <c r="BF84" s="331"/>
      <c r="BK84" s="31"/>
      <c r="BM84" s="316"/>
      <c r="BN84" s="166"/>
      <c r="BQ84" s="31"/>
    </row>
    <row r="85" spans="6:69" ht="15" customHeight="1" x14ac:dyDescent="0.25">
      <c r="F85" s="308"/>
      <c r="G85" s="309"/>
      <c r="H85" s="310"/>
      <c r="I85" s="309"/>
      <c r="J85" s="326"/>
      <c r="K85" s="326"/>
      <c r="L85" s="326"/>
      <c r="M85" s="327"/>
      <c r="N85" s="311"/>
      <c r="O85" s="328"/>
      <c r="P85" s="312"/>
      <c r="Q85" s="312"/>
      <c r="R85" s="312"/>
      <c r="S85" s="329"/>
      <c r="T85" s="309"/>
      <c r="U85" s="310"/>
      <c r="V85" s="309"/>
      <c r="W85" s="326"/>
      <c r="X85" s="326"/>
      <c r="Y85" s="326"/>
      <c r="Z85" s="327"/>
      <c r="AA85" s="72"/>
      <c r="AB85" s="315"/>
      <c r="AC85" s="329"/>
      <c r="AD85" s="309"/>
      <c r="AE85" s="310"/>
      <c r="AF85" s="309"/>
      <c r="AG85" s="326"/>
      <c r="AH85" s="326"/>
      <c r="AI85" s="326"/>
      <c r="AJ85" s="327"/>
      <c r="AK85" s="72"/>
      <c r="AL85" s="315"/>
      <c r="AM85" s="329"/>
      <c r="AN85" s="309"/>
      <c r="AO85" s="310"/>
      <c r="AP85" s="309"/>
      <c r="AQ85" s="326"/>
      <c r="AR85" s="326"/>
      <c r="AS85" s="326"/>
      <c r="AT85" s="327"/>
      <c r="AU85" s="72"/>
      <c r="AV85" s="72"/>
      <c r="AW85" s="306">
        <f t="shared" si="17"/>
        <v>0</v>
      </c>
      <c r="AX85" s="330" t="s">
        <v>198</v>
      </c>
      <c r="AY85" s="306"/>
      <c r="BF85" s="331"/>
      <c r="BK85" s="31"/>
      <c r="BM85" s="316"/>
      <c r="BN85" s="166"/>
      <c r="BQ85" s="31"/>
    </row>
    <row r="86" spans="6:69" ht="15" customHeight="1" x14ac:dyDescent="0.25">
      <c r="F86" s="308"/>
      <c r="G86" s="309"/>
      <c r="H86" s="310"/>
      <c r="I86" s="309"/>
      <c r="J86" s="326"/>
      <c r="K86" s="326"/>
      <c r="L86" s="326"/>
      <c r="M86" s="327"/>
      <c r="N86" s="311"/>
      <c r="O86" s="328"/>
      <c r="P86" s="312"/>
      <c r="Q86" s="312"/>
      <c r="R86" s="312"/>
      <c r="S86" s="329"/>
      <c r="T86" s="309"/>
      <c r="U86" s="310"/>
      <c r="V86" s="309"/>
      <c r="W86" s="326"/>
      <c r="X86" s="326"/>
      <c r="Y86" s="326"/>
      <c r="Z86" s="327"/>
      <c r="AA86" s="72"/>
      <c r="AB86" s="315"/>
      <c r="AC86" s="329"/>
      <c r="AD86" s="309"/>
      <c r="AE86" s="310"/>
      <c r="AF86" s="309"/>
      <c r="AG86" s="326"/>
      <c r="AH86" s="326"/>
      <c r="AI86" s="326"/>
      <c r="AJ86" s="327"/>
      <c r="AK86" s="72"/>
      <c r="AL86" s="315"/>
      <c r="AM86" s="329"/>
      <c r="AN86" s="309"/>
      <c r="AO86" s="310"/>
      <c r="AP86" s="309"/>
      <c r="AQ86" s="326"/>
      <c r="AR86" s="326"/>
      <c r="AS86" s="326"/>
      <c r="AT86" s="327"/>
      <c r="AU86" s="72"/>
      <c r="AV86" s="72"/>
      <c r="AW86" s="306">
        <f t="shared" si="17"/>
        <v>0</v>
      </c>
      <c r="AX86" s="330" t="s">
        <v>199</v>
      </c>
      <c r="AY86" s="306"/>
      <c r="BF86" s="331"/>
      <c r="BK86" s="31"/>
      <c r="BM86" s="316"/>
      <c r="BN86" s="166"/>
      <c r="BQ86" s="31"/>
    </row>
    <row r="87" spans="6:69" ht="15" customHeight="1" x14ac:dyDescent="0.25">
      <c r="F87" s="308"/>
      <c r="G87" s="309"/>
      <c r="H87" s="310"/>
      <c r="I87" s="309"/>
      <c r="J87" s="326"/>
      <c r="K87" s="326"/>
      <c r="L87" s="326"/>
      <c r="M87" s="327"/>
      <c r="N87" s="311"/>
      <c r="O87" s="328"/>
      <c r="P87" s="312"/>
      <c r="Q87" s="312"/>
      <c r="R87" s="312"/>
      <c r="S87" s="329"/>
      <c r="T87" s="309"/>
      <c r="U87" s="310"/>
      <c r="V87" s="309"/>
      <c r="W87" s="326"/>
      <c r="X87" s="326"/>
      <c r="Y87" s="326"/>
      <c r="Z87" s="327"/>
      <c r="AA87" s="72"/>
      <c r="AB87" s="315"/>
      <c r="AC87" s="329"/>
      <c r="AD87" s="309"/>
      <c r="AE87" s="310"/>
      <c r="AF87" s="309"/>
      <c r="AG87" s="326"/>
      <c r="AH87" s="326"/>
      <c r="AI87" s="326"/>
      <c r="AJ87" s="327"/>
      <c r="AK87" s="72"/>
      <c r="AL87" s="315"/>
      <c r="AM87" s="329"/>
      <c r="AN87" s="309"/>
      <c r="AO87" s="310"/>
      <c r="AP87" s="309"/>
      <c r="AQ87" s="326"/>
      <c r="AR87" s="326"/>
      <c r="AS87" s="326"/>
      <c r="AT87" s="327"/>
      <c r="AU87" s="72"/>
      <c r="AV87" s="72"/>
      <c r="AW87" s="306">
        <f t="shared" si="17"/>
        <v>0</v>
      </c>
      <c r="AX87" s="330" t="s">
        <v>200</v>
      </c>
      <c r="AY87" s="306"/>
      <c r="BF87" s="331"/>
      <c r="BK87" s="31"/>
      <c r="BM87" s="316"/>
      <c r="BQ87" s="31"/>
    </row>
    <row r="88" spans="6:69" ht="15" customHeight="1" x14ac:dyDescent="0.25">
      <c r="F88" s="308"/>
      <c r="G88" s="309"/>
      <c r="H88" s="310"/>
      <c r="I88" s="309"/>
      <c r="J88" s="326"/>
      <c r="K88" s="326"/>
      <c r="L88" s="326"/>
      <c r="M88" s="327"/>
      <c r="N88" s="311"/>
      <c r="O88" s="328"/>
      <c r="P88" s="312"/>
      <c r="Q88" s="312"/>
      <c r="R88" s="312"/>
      <c r="S88" s="329"/>
      <c r="T88" s="309"/>
      <c r="U88" s="310"/>
      <c r="V88" s="309"/>
      <c r="W88" s="326"/>
      <c r="X88" s="326"/>
      <c r="Y88" s="326"/>
      <c r="Z88" s="327"/>
      <c r="AA88" s="72"/>
      <c r="AB88" s="315"/>
      <c r="AC88" s="329"/>
      <c r="AD88" s="309"/>
      <c r="AE88" s="310"/>
      <c r="AF88" s="309"/>
      <c r="AG88" s="326"/>
      <c r="AH88" s="326"/>
      <c r="AI88" s="326"/>
      <c r="AJ88" s="327"/>
      <c r="AK88" s="72"/>
      <c r="AL88" s="315"/>
      <c r="AM88" s="329"/>
      <c r="AN88" s="309"/>
      <c r="AO88" s="310"/>
      <c r="AP88" s="309"/>
      <c r="AQ88" s="326"/>
      <c r="AR88" s="326"/>
      <c r="AS88" s="326"/>
      <c r="AT88" s="327"/>
      <c r="AU88" s="72"/>
      <c r="AV88" s="72"/>
      <c r="AW88" s="306">
        <f t="shared" si="17"/>
        <v>0</v>
      </c>
      <c r="AX88" s="330" t="s">
        <v>201</v>
      </c>
      <c r="AY88" s="306"/>
      <c r="BF88" s="331"/>
      <c r="BK88" s="31"/>
      <c r="BM88" s="316"/>
      <c r="BQ88" s="31"/>
    </row>
    <row r="89" spans="6:69" ht="15" customHeight="1" x14ac:dyDescent="0.25">
      <c r="F89" s="308"/>
      <c r="G89" s="309"/>
      <c r="H89" s="310"/>
      <c r="I89" s="309"/>
      <c r="J89" s="326"/>
      <c r="K89" s="326"/>
      <c r="L89" s="326"/>
      <c r="M89" s="327"/>
      <c r="N89" s="311"/>
      <c r="O89" s="328"/>
      <c r="P89" s="312"/>
      <c r="Q89" s="312"/>
      <c r="R89" s="312"/>
      <c r="S89" s="329"/>
      <c r="T89" s="309"/>
      <c r="U89" s="310"/>
      <c r="V89" s="309"/>
      <c r="W89" s="326"/>
      <c r="X89" s="326"/>
      <c r="Y89" s="326"/>
      <c r="Z89" s="327"/>
      <c r="AA89" s="72"/>
      <c r="AB89" s="315"/>
      <c r="AC89" s="329"/>
      <c r="AD89" s="309"/>
      <c r="AE89" s="310"/>
      <c r="AF89" s="309"/>
      <c r="AG89" s="326"/>
      <c r="AH89" s="326"/>
      <c r="AI89" s="326"/>
      <c r="AJ89" s="327"/>
      <c r="AK89" s="72"/>
      <c r="AL89" s="315"/>
      <c r="AM89" s="329"/>
      <c r="AN89" s="309"/>
      <c r="AO89" s="310"/>
      <c r="AP89" s="309"/>
      <c r="AQ89" s="326"/>
      <c r="AR89" s="326"/>
      <c r="AS89" s="326"/>
      <c r="AT89" s="327"/>
      <c r="AU89" s="72"/>
      <c r="AV89" s="72"/>
      <c r="AW89" s="306">
        <f t="shared" si="17"/>
        <v>0</v>
      </c>
      <c r="AX89" s="330" t="s">
        <v>202</v>
      </c>
      <c r="AY89" s="306"/>
      <c r="BF89" s="331"/>
      <c r="BK89" s="31"/>
      <c r="BM89" s="316"/>
      <c r="BQ89" s="31"/>
    </row>
    <row r="90" spans="6:69" ht="15" customHeight="1" x14ac:dyDescent="0.25">
      <c r="F90" s="308"/>
      <c r="G90" s="309"/>
      <c r="H90" s="310"/>
      <c r="I90" s="309"/>
      <c r="J90" s="326"/>
      <c r="K90" s="326"/>
      <c r="L90" s="326"/>
      <c r="M90" s="327"/>
      <c r="N90" s="311"/>
      <c r="O90" s="328"/>
      <c r="P90" s="312"/>
      <c r="Q90" s="312"/>
      <c r="R90" s="312"/>
      <c r="S90" s="329"/>
      <c r="T90" s="309"/>
      <c r="U90" s="310"/>
      <c r="V90" s="309"/>
      <c r="W90" s="326"/>
      <c r="X90" s="326"/>
      <c r="Y90" s="326"/>
      <c r="Z90" s="327"/>
      <c r="AA90" s="72"/>
      <c r="AB90" s="315"/>
      <c r="AC90" s="329"/>
      <c r="AD90" s="309"/>
      <c r="AE90" s="310"/>
      <c r="AF90" s="309"/>
      <c r="AG90" s="326"/>
      <c r="AH90" s="326"/>
      <c r="AI90" s="326"/>
      <c r="AJ90" s="327"/>
      <c r="AK90" s="72"/>
      <c r="AL90" s="315"/>
      <c r="AM90" s="329"/>
      <c r="AN90" s="309"/>
      <c r="AO90" s="310"/>
      <c r="AP90" s="309"/>
      <c r="AQ90" s="326"/>
      <c r="AR90" s="326"/>
      <c r="AS90" s="326"/>
      <c r="AT90" s="327"/>
      <c r="AU90" s="72"/>
      <c r="AV90" s="72"/>
      <c r="AW90" s="306">
        <f t="shared" si="17"/>
        <v>0</v>
      </c>
      <c r="AX90" s="330" t="s">
        <v>203</v>
      </c>
      <c r="AY90" s="306"/>
      <c r="BF90" s="331"/>
      <c r="BK90" s="31"/>
      <c r="BM90" s="316"/>
      <c r="BQ90" s="31"/>
    </row>
    <row r="91" spans="6:69" ht="15" customHeight="1" x14ac:dyDescent="0.25">
      <c r="F91" s="308"/>
      <c r="G91" s="309"/>
      <c r="H91" s="310"/>
      <c r="I91" s="309"/>
      <c r="J91" s="326"/>
      <c r="K91" s="326"/>
      <c r="L91" s="326"/>
      <c r="M91" s="327"/>
      <c r="N91" s="311"/>
      <c r="O91" s="328"/>
      <c r="P91" s="312"/>
      <c r="Q91" s="312"/>
      <c r="R91" s="312"/>
      <c r="S91" s="329"/>
      <c r="T91" s="309"/>
      <c r="U91" s="310"/>
      <c r="V91" s="309"/>
      <c r="W91" s="326"/>
      <c r="X91" s="326"/>
      <c r="Y91" s="326"/>
      <c r="Z91" s="327"/>
      <c r="AA91" s="72"/>
      <c r="AB91" s="315"/>
      <c r="AC91" s="329"/>
      <c r="AD91" s="309"/>
      <c r="AE91" s="310"/>
      <c r="AF91" s="309"/>
      <c r="AG91" s="326"/>
      <c r="AH91" s="326"/>
      <c r="AI91" s="326"/>
      <c r="AJ91" s="327"/>
      <c r="AK91" s="72"/>
      <c r="AL91" s="315"/>
      <c r="AM91" s="329"/>
      <c r="AN91" s="309"/>
      <c r="AO91" s="310"/>
      <c r="AP91" s="309"/>
      <c r="AQ91" s="326"/>
      <c r="AR91" s="326"/>
      <c r="AS91" s="326"/>
      <c r="AT91" s="327"/>
      <c r="AU91" s="72"/>
      <c r="AV91" s="72"/>
      <c r="AW91" s="306">
        <f t="shared" si="17"/>
        <v>0</v>
      </c>
      <c r="AX91" s="330" t="s">
        <v>204</v>
      </c>
      <c r="AY91" s="306"/>
      <c r="BF91" s="331"/>
      <c r="BK91" s="31"/>
      <c r="BM91" s="316"/>
      <c r="BQ91" s="31"/>
    </row>
    <row r="92" spans="6:69" ht="15" customHeight="1" x14ac:dyDescent="0.25">
      <c r="F92" s="308"/>
      <c r="G92" s="309"/>
      <c r="H92" s="310"/>
      <c r="I92" s="309"/>
      <c r="J92" s="326"/>
      <c r="K92" s="326"/>
      <c r="L92" s="326"/>
      <c r="M92" s="327"/>
      <c r="N92" s="311"/>
      <c r="O92" s="328"/>
      <c r="P92" s="312"/>
      <c r="Q92" s="312"/>
      <c r="R92" s="312"/>
      <c r="S92" s="329"/>
      <c r="T92" s="309"/>
      <c r="U92" s="310"/>
      <c r="V92" s="309"/>
      <c r="W92" s="326"/>
      <c r="X92" s="326"/>
      <c r="Y92" s="326"/>
      <c r="Z92" s="327"/>
      <c r="AA92" s="72"/>
      <c r="AB92" s="315"/>
      <c r="AC92" s="329"/>
      <c r="AD92" s="309"/>
      <c r="AE92" s="310"/>
      <c r="AF92" s="309"/>
      <c r="AG92" s="326"/>
      <c r="AH92" s="326"/>
      <c r="AI92" s="326"/>
      <c r="AJ92" s="327"/>
      <c r="AK92" s="72"/>
      <c r="AL92" s="315"/>
      <c r="AM92" s="329"/>
      <c r="AN92" s="309"/>
      <c r="AO92" s="310"/>
      <c r="AP92" s="309"/>
      <c r="AQ92" s="326"/>
      <c r="AR92" s="326"/>
      <c r="AS92" s="326"/>
      <c r="AT92" s="327"/>
      <c r="AU92" s="72"/>
      <c r="AV92" s="72"/>
      <c r="AW92" s="306">
        <f t="shared" si="17"/>
        <v>0</v>
      </c>
      <c r="AX92" s="330" t="s">
        <v>205</v>
      </c>
      <c r="AY92" s="306"/>
      <c r="BF92" s="331"/>
      <c r="BK92" s="31"/>
      <c r="BM92" s="316"/>
    </row>
    <row r="93" spans="6:69" ht="15" customHeight="1" x14ac:dyDescent="0.25">
      <c r="F93" s="308"/>
      <c r="G93" s="309"/>
      <c r="H93" s="310"/>
      <c r="I93" s="309"/>
      <c r="J93" s="326"/>
      <c r="K93" s="326"/>
      <c r="L93" s="326"/>
      <c r="M93" s="327"/>
      <c r="N93" s="311"/>
      <c r="O93" s="328"/>
      <c r="P93" s="312"/>
      <c r="Q93" s="312"/>
      <c r="R93" s="312"/>
      <c r="S93" s="329"/>
      <c r="T93" s="309"/>
      <c r="U93" s="310"/>
      <c r="V93" s="309"/>
      <c r="W93" s="326"/>
      <c r="X93" s="326"/>
      <c r="Y93" s="326"/>
      <c r="Z93" s="327"/>
      <c r="AA93" s="72"/>
      <c r="AB93" s="315"/>
      <c r="AC93" s="329"/>
      <c r="AD93" s="309"/>
      <c r="AE93" s="310"/>
      <c r="AF93" s="309"/>
      <c r="AG93" s="326"/>
      <c r="AH93" s="326"/>
      <c r="AI93" s="326"/>
      <c r="AJ93" s="327"/>
      <c r="AK93" s="72"/>
      <c r="AL93" s="315"/>
      <c r="AM93" s="329"/>
      <c r="AN93" s="309"/>
      <c r="AO93" s="310"/>
      <c r="AP93" s="309"/>
      <c r="AQ93" s="326"/>
      <c r="AR93" s="326"/>
      <c r="AS93" s="326"/>
      <c r="AT93" s="327"/>
      <c r="AU93" s="72"/>
      <c r="AV93" s="72"/>
      <c r="AW93" s="306">
        <f t="shared" si="17"/>
        <v>0</v>
      </c>
      <c r="AX93" s="330" t="s">
        <v>206</v>
      </c>
      <c r="AY93" s="306"/>
      <c r="BF93" s="331"/>
      <c r="BK93" s="31"/>
      <c r="BM93" s="316"/>
    </row>
    <row r="94" spans="6:69" ht="15" customHeight="1" x14ac:dyDescent="0.25">
      <c r="F94" s="308"/>
      <c r="G94" s="309"/>
      <c r="H94" s="310"/>
      <c r="I94" s="309"/>
      <c r="J94" s="326"/>
      <c r="K94" s="326"/>
      <c r="L94" s="326"/>
      <c r="M94" s="327"/>
      <c r="N94" s="311"/>
      <c r="O94" s="328"/>
      <c r="P94" s="312"/>
      <c r="Q94" s="312"/>
      <c r="R94" s="312"/>
      <c r="S94" s="329"/>
      <c r="T94" s="309"/>
      <c r="U94" s="310"/>
      <c r="V94" s="309"/>
      <c r="W94" s="326"/>
      <c r="X94" s="326"/>
      <c r="Y94" s="326"/>
      <c r="Z94" s="327"/>
      <c r="AA94" s="72"/>
      <c r="AB94" s="315"/>
      <c r="AC94" s="329"/>
      <c r="AD94" s="309"/>
      <c r="AE94" s="310"/>
      <c r="AF94" s="309"/>
      <c r="AG94" s="326"/>
      <c r="AH94" s="326"/>
      <c r="AI94" s="326"/>
      <c r="AJ94" s="327"/>
      <c r="AK94" s="72"/>
      <c r="AL94" s="315"/>
      <c r="AM94" s="329"/>
      <c r="AN94" s="309"/>
      <c r="AO94" s="310"/>
      <c r="AP94" s="309"/>
      <c r="AQ94" s="326"/>
      <c r="AR94" s="326"/>
      <c r="AS94" s="326"/>
      <c r="AT94" s="327"/>
      <c r="AU94" s="72"/>
      <c r="AV94" s="72"/>
      <c r="AW94" s="306">
        <f t="shared" si="17"/>
        <v>0</v>
      </c>
      <c r="AX94" s="330" t="s">
        <v>207</v>
      </c>
      <c r="AY94" s="306"/>
      <c r="BF94" s="331"/>
      <c r="BK94" s="31"/>
      <c r="BM94" s="316"/>
    </row>
    <row r="95" spans="6:69" ht="15" customHeight="1" x14ac:dyDescent="0.25">
      <c r="F95" s="308"/>
      <c r="G95" s="309"/>
      <c r="H95" s="310"/>
      <c r="I95" s="309"/>
      <c r="J95" s="326"/>
      <c r="K95" s="326"/>
      <c r="L95" s="326"/>
      <c r="M95" s="327"/>
      <c r="N95" s="311"/>
      <c r="O95" s="328"/>
      <c r="P95" s="312"/>
      <c r="Q95" s="312"/>
      <c r="R95" s="312"/>
      <c r="S95" s="329"/>
      <c r="T95" s="309"/>
      <c r="U95" s="310"/>
      <c r="V95" s="309"/>
      <c r="W95" s="326"/>
      <c r="X95" s="326"/>
      <c r="Y95" s="326"/>
      <c r="Z95" s="327"/>
      <c r="AA95" s="72"/>
      <c r="AB95" s="315"/>
      <c r="AC95" s="329"/>
      <c r="AD95" s="309"/>
      <c r="AE95" s="310"/>
      <c r="AF95" s="309"/>
      <c r="AG95" s="326"/>
      <c r="AH95" s="326"/>
      <c r="AI95" s="326"/>
      <c r="AJ95" s="327"/>
      <c r="AK95" s="72"/>
      <c r="AL95" s="315"/>
      <c r="AM95" s="329"/>
      <c r="AN95" s="309"/>
      <c r="AO95" s="310"/>
      <c r="AP95" s="309"/>
      <c r="AQ95" s="326"/>
      <c r="AR95" s="326"/>
      <c r="AS95" s="326"/>
      <c r="AT95" s="327"/>
      <c r="AU95" s="72"/>
      <c r="AV95" s="72"/>
      <c r="AW95" s="306">
        <f t="shared" si="17"/>
        <v>0</v>
      </c>
      <c r="AX95" s="330" t="s">
        <v>208</v>
      </c>
      <c r="AY95" s="306"/>
      <c r="BF95" s="331"/>
      <c r="BK95" s="31"/>
      <c r="BM95" s="316"/>
    </row>
    <row r="96" spans="6:69" ht="15" customHeight="1" x14ac:dyDescent="0.25">
      <c r="F96" s="308"/>
      <c r="G96" s="309"/>
      <c r="H96" s="310"/>
      <c r="I96" s="309"/>
      <c r="J96" s="326"/>
      <c r="K96" s="326"/>
      <c r="L96" s="326"/>
      <c r="M96" s="327"/>
      <c r="N96" s="311"/>
      <c r="O96" s="328"/>
      <c r="P96" s="312"/>
      <c r="Q96" s="312"/>
      <c r="R96" s="312"/>
      <c r="S96" s="329"/>
      <c r="T96" s="309"/>
      <c r="U96" s="310"/>
      <c r="V96" s="309"/>
      <c r="W96" s="326"/>
      <c r="X96" s="326"/>
      <c r="Y96" s="326"/>
      <c r="Z96" s="327"/>
      <c r="AA96" s="72"/>
      <c r="AB96" s="315"/>
      <c r="AC96" s="329"/>
      <c r="AD96" s="309"/>
      <c r="AE96" s="310"/>
      <c r="AF96" s="309"/>
      <c r="AG96" s="326"/>
      <c r="AH96" s="326"/>
      <c r="AI96" s="326"/>
      <c r="AJ96" s="327"/>
      <c r="AK96" s="72"/>
      <c r="AL96" s="315"/>
      <c r="AM96" s="329"/>
      <c r="AN96" s="309"/>
      <c r="AO96" s="310"/>
      <c r="AP96" s="309"/>
      <c r="AQ96" s="326"/>
      <c r="AR96" s="326"/>
      <c r="AS96" s="326"/>
      <c r="AT96" s="327"/>
      <c r="AU96" s="72"/>
      <c r="AV96" s="72"/>
      <c r="AW96" s="306">
        <f t="shared" si="17"/>
        <v>0</v>
      </c>
      <c r="AX96" s="330" t="s">
        <v>209</v>
      </c>
      <c r="AY96" s="306"/>
      <c r="BF96" s="331"/>
      <c r="BK96" s="31"/>
      <c r="BM96" s="316"/>
    </row>
    <row r="97" spans="6:69" ht="15" customHeight="1" x14ac:dyDescent="0.25">
      <c r="F97" s="308"/>
      <c r="G97" s="309"/>
      <c r="H97" s="310"/>
      <c r="I97" s="309"/>
      <c r="J97" s="326"/>
      <c r="K97" s="326"/>
      <c r="L97" s="326"/>
      <c r="M97" s="327"/>
      <c r="N97" s="311"/>
      <c r="O97" s="328"/>
      <c r="P97" s="312"/>
      <c r="Q97" s="312"/>
      <c r="R97" s="312"/>
      <c r="S97" s="329"/>
      <c r="T97" s="309"/>
      <c r="U97" s="310"/>
      <c r="V97" s="309"/>
      <c r="W97" s="326"/>
      <c r="X97" s="326"/>
      <c r="Y97" s="326"/>
      <c r="Z97" s="327"/>
      <c r="AA97" s="72"/>
      <c r="AB97" s="315"/>
      <c r="AC97" s="329"/>
      <c r="AD97" s="309"/>
      <c r="AE97" s="310"/>
      <c r="AF97" s="309"/>
      <c r="AG97" s="326"/>
      <c r="AH97" s="326"/>
      <c r="AI97" s="326"/>
      <c r="AJ97" s="327"/>
      <c r="AK97" s="72"/>
      <c r="AL97" s="315"/>
      <c r="AM97" s="329"/>
      <c r="AN97" s="309"/>
      <c r="AO97" s="310"/>
      <c r="AP97" s="309"/>
      <c r="AQ97" s="326"/>
      <c r="AR97" s="326"/>
      <c r="AS97" s="326"/>
      <c r="AT97" s="327"/>
      <c r="AU97" s="72"/>
      <c r="AV97" s="72"/>
      <c r="AW97" s="306">
        <f t="shared" si="17"/>
        <v>0</v>
      </c>
      <c r="AX97" s="330" t="s">
        <v>210</v>
      </c>
      <c r="AY97" s="306"/>
      <c r="BF97" s="331"/>
      <c r="BK97" s="31"/>
      <c r="BM97" s="316"/>
    </row>
    <row r="98" spans="6:69" ht="15" customHeight="1" x14ac:dyDescent="0.25">
      <c r="F98" s="308"/>
      <c r="G98" s="309"/>
      <c r="H98" s="310"/>
      <c r="I98" s="309"/>
      <c r="J98" s="326"/>
      <c r="K98" s="326"/>
      <c r="L98" s="326"/>
      <c r="M98" s="327"/>
      <c r="N98" s="311"/>
      <c r="O98" s="328"/>
      <c r="P98" s="312"/>
      <c r="Q98" s="312"/>
      <c r="R98" s="312"/>
      <c r="S98" s="329"/>
      <c r="T98" s="309"/>
      <c r="U98" s="310"/>
      <c r="V98" s="309"/>
      <c r="W98" s="326"/>
      <c r="X98" s="326"/>
      <c r="Y98" s="326"/>
      <c r="Z98" s="327"/>
      <c r="AA98" s="72"/>
      <c r="AB98" s="315"/>
      <c r="AC98" s="329"/>
      <c r="AD98" s="309"/>
      <c r="AE98" s="310"/>
      <c r="AF98" s="309"/>
      <c r="AG98" s="326"/>
      <c r="AH98" s="326"/>
      <c r="AI98" s="326"/>
      <c r="AJ98" s="327"/>
      <c r="AK98" s="72"/>
      <c r="AL98" s="315"/>
      <c r="AM98" s="329"/>
      <c r="AN98" s="309"/>
      <c r="AO98" s="310"/>
      <c r="AP98" s="309"/>
      <c r="AQ98" s="326"/>
      <c r="AR98" s="326"/>
      <c r="AS98" s="326"/>
      <c r="AT98" s="327"/>
      <c r="AU98" s="72"/>
      <c r="AV98" s="72"/>
      <c r="AW98" s="306">
        <f t="shared" si="17"/>
        <v>0</v>
      </c>
      <c r="AX98" s="306" t="s">
        <v>211</v>
      </c>
      <c r="AY98" s="306"/>
      <c r="BK98" s="31"/>
      <c r="BM98" s="316"/>
    </row>
    <row r="99" spans="6:69" ht="15" customHeight="1" x14ac:dyDescent="0.25">
      <c r="AU99" s="72"/>
      <c r="AV99" s="72"/>
      <c r="BK99" s="31"/>
      <c r="BM99" s="316"/>
    </row>
    <row r="100" spans="6:69" ht="143.25" customHeight="1" x14ac:dyDescent="0.25">
      <c r="BK100" s="31"/>
      <c r="BM100" s="332" t="str">
        <f t="shared" ref="BM100:BM121" si="37">AW77</f>
        <v>1. Serious Challenges</v>
      </c>
      <c r="BQ100" s="31"/>
    </row>
    <row r="101" spans="6:69" ht="143.25" customHeight="1" x14ac:dyDescent="0.25">
      <c r="BK101" s="31"/>
      <c r="BM101" s="332" t="str">
        <f t="shared" si="37"/>
        <v>2. Multiple Concerns</v>
      </c>
      <c r="BQ101" s="31"/>
    </row>
    <row r="102" spans="6:69" ht="143.25" customHeight="1" x14ac:dyDescent="0.25">
      <c r="BK102" s="31"/>
      <c r="BM102" s="332" t="str">
        <f t="shared" si="37"/>
        <v>3. Unhealthy Traits</v>
      </c>
      <c r="BQ102" s="31"/>
    </row>
    <row r="103" spans="6:69" ht="143.25" customHeight="1" x14ac:dyDescent="0.25">
      <c r="BK103" s="31"/>
      <c r="BM103" s="332" t="str">
        <f t="shared" si="37"/>
        <v>4. Healthy Behaviours</v>
      </c>
      <c r="BQ103" s="31"/>
    </row>
    <row r="104" spans="6:69" ht="143.25" customHeight="1" x14ac:dyDescent="0.25">
      <c r="BK104" s="31"/>
      <c r="BM104" s="332" t="str">
        <f t="shared" si="37"/>
        <v>5. Fit and Well</v>
      </c>
      <c r="BQ104" s="31"/>
    </row>
    <row r="105" spans="6:69" ht="143.25" customHeight="1" x14ac:dyDescent="0.25">
      <c r="BK105" s="31"/>
      <c r="BM105" s="332" t="str">
        <f t="shared" si="37"/>
        <v>7. Not Private Households</v>
      </c>
      <c r="BQ105" s="31"/>
    </row>
    <row r="106" spans="6:69" ht="143.25" customHeight="1" x14ac:dyDescent="0.25">
      <c r="BK106" s="31"/>
      <c r="BM106" s="332">
        <f t="shared" si="37"/>
        <v>0</v>
      </c>
      <c r="BQ106" s="31"/>
    </row>
    <row r="107" spans="6:69" ht="143.25" customHeight="1" x14ac:dyDescent="0.25">
      <c r="BK107" s="31"/>
      <c r="BM107" s="332">
        <f t="shared" si="37"/>
        <v>0</v>
      </c>
      <c r="BQ107" s="31"/>
    </row>
    <row r="108" spans="6:69" ht="143.25" customHeight="1" x14ac:dyDescent="0.25">
      <c r="BK108" s="31"/>
      <c r="BM108" s="332">
        <f t="shared" si="37"/>
        <v>0</v>
      </c>
      <c r="BQ108" s="31"/>
    </row>
    <row r="109" spans="6:69" ht="143.25" customHeight="1" x14ac:dyDescent="0.25">
      <c r="BK109" s="31"/>
      <c r="BM109" s="332">
        <f t="shared" si="37"/>
        <v>0</v>
      </c>
      <c r="BQ109" s="31"/>
    </row>
    <row r="110" spans="6:69" ht="143.25" customHeight="1" x14ac:dyDescent="0.25">
      <c r="BK110" s="31"/>
      <c r="BM110" s="332">
        <f t="shared" si="37"/>
        <v>0</v>
      </c>
    </row>
    <row r="111" spans="6:69" ht="143.25" customHeight="1" x14ac:dyDescent="0.25">
      <c r="BK111" s="31"/>
      <c r="BM111" s="332">
        <f t="shared" si="37"/>
        <v>0</v>
      </c>
    </row>
    <row r="112" spans="6:69" ht="143.25" customHeight="1" x14ac:dyDescent="0.25">
      <c r="BK112" s="31"/>
      <c r="BM112" s="332">
        <f t="shared" si="37"/>
        <v>0</v>
      </c>
    </row>
    <row r="113" spans="63:67" ht="143.25" customHeight="1" x14ac:dyDescent="0.25">
      <c r="BK113" s="31"/>
      <c r="BM113" s="332">
        <f t="shared" si="37"/>
        <v>0</v>
      </c>
    </row>
    <row r="114" spans="63:67" ht="143.25" customHeight="1" x14ac:dyDescent="0.25">
      <c r="BK114" s="31"/>
      <c r="BM114" s="332">
        <f t="shared" si="37"/>
        <v>0</v>
      </c>
      <c r="BO114" s="31"/>
    </row>
    <row r="115" spans="63:67" ht="143.25" customHeight="1" x14ac:dyDescent="0.25">
      <c r="BK115" s="31"/>
      <c r="BM115" s="332">
        <f t="shared" si="37"/>
        <v>0</v>
      </c>
      <c r="BO115" s="31"/>
    </row>
    <row r="116" spans="63:67" ht="143.25" customHeight="1" x14ac:dyDescent="0.25">
      <c r="BK116" s="31"/>
      <c r="BM116" s="332">
        <f t="shared" si="37"/>
        <v>0</v>
      </c>
    </row>
    <row r="117" spans="63:67" ht="143.25" customHeight="1" x14ac:dyDescent="0.25">
      <c r="BK117" s="31"/>
      <c r="BM117" s="332">
        <f t="shared" si="37"/>
        <v>0</v>
      </c>
    </row>
    <row r="118" spans="63:67" ht="143.25" customHeight="1" x14ac:dyDescent="0.25">
      <c r="BK118" s="31"/>
      <c r="BM118" s="332">
        <f t="shared" si="37"/>
        <v>0</v>
      </c>
    </row>
    <row r="119" spans="63:67" ht="143.25" customHeight="1" x14ac:dyDescent="0.25">
      <c r="BK119" s="31"/>
      <c r="BM119" s="332">
        <f t="shared" si="37"/>
        <v>0</v>
      </c>
    </row>
    <row r="120" spans="63:67" ht="143.25" customHeight="1" x14ac:dyDescent="0.25">
      <c r="BK120" s="31"/>
      <c r="BM120" s="332">
        <f t="shared" si="37"/>
        <v>0</v>
      </c>
    </row>
    <row r="121" spans="63:67" ht="143.25" customHeight="1" x14ac:dyDescent="0.25">
      <c r="BK121" s="31"/>
      <c r="BM121" s="332">
        <f t="shared" si="37"/>
        <v>0</v>
      </c>
      <c r="BN121" s="31"/>
    </row>
    <row r="122" spans="63:67" ht="150" customHeight="1" x14ac:dyDescent="0.25">
      <c r="BK122" s="31"/>
      <c r="BM122" s="316"/>
      <c r="BN122" s="299"/>
    </row>
    <row r="123" spans="63:67" ht="150" customHeight="1" x14ac:dyDescent="0.25">
      <c r="BK123" s="31"/>
      <c r="BM123" s="316"/>
      <c r="BN123" s="299"/>
    </row>
    <row r="124" spans="63:67" ht="150" customHeight="1" x14ac:dyDescent="0.25">
      <c r="BK124" s="31"/>
      <c r="BM124" s="316"/>
      <c r="BN124" s="299"/>
    </row>
    <row r="125" spans="63:67" ht="150" customHeight="1" x14ac:dyDescent="0.25">
      <c r="BK125" s="31"/>
      <c r="BM125" s="316"/>
      <c r="BN125" s="299"/>
    </row>
    <row r="126" spans="63:67" ht="150" customHeight="1" x14ac:dyDescent="0.25">
      <c r="BK126" s="31"/>
      <c r="BM126" s="316"/>
      <c r="BN126" s="299"/>
    </row>
    <row r="127" spans="63:67" ht="150" customHeight="1" x14ac:dyDescent="0.25">
      <c r="BK127" s="31"/>
      <c r="BM127" s="316"/>
      <c r="BN127" s="299"/>
    </row>
    <row r="128" spans="63:67" ht="150" customHeight="1" x14ac:dyDescent="0.25">
      <c r="BK128" s="31"/>
      <c r="BM128" s="316"/>
      <c r="BN128" s="299"/>
    </row>
    <row r="129" spans="58:69" ht="150" customHeight="1" x14ac:dyDescent="0.25">
      <c r="BK129" s="31"/>
      <c r="BM129" s="316"/>
      <c r="BN129" s="299"/>
      <c r="BQ129" s="31"/>
    </row>
    <row r="130" spans="58:69" ht="150" customHeight="1" x14ac:dyDescent="0.25">
      <c r="BK130" s="31"/>
      <c r="BM130" s="316"/>
      <c r="BN130" s="299"/>
      <c r="BQ130" s="31"/>
    </row>
    <row r="131" spans="58:69" ht="150" customHeight="1" x14ac:dyDescent="0.25">
      <c r="BK131" s="31"/>
      <c r="BM131" s="316"/>
      <c r="BN131" s="299"/>
      <c r="BQ131" s="31"/>
    </row>
    <row r="132" spans="58:69" ht="150" customHeight="1" x14ac:dyDescent="0.25">
      <c r="BK132" s="31"/>
      <c r="BM132" s="316"/>
      <c r="BN132" s="299"/>
      <c r="BQ132" s="31"/>
    </row>
    <row r="133" spans="58:69" ht="150" customHeight="1" x14ac:dyDescent="0.25">
      <c r="BK133" s="31"/>
      <c r="BM133" s="316"/>
      <c r="BN133" s="299"/>
      <c r="BQ133" s="31"/>
    </row>
    <row r="134" spans="58:69" ht="150" customHeight="1" x14ac:dyDescent="0.25">
      <c r="BK134" s="31"/>
      <c r="BM134" s="316"/>
      <c r="BN134" s="299"/>
      <c r="BQ134" s="31"/>
    </row>
    <row r="135" spans="58:69" ht="150" customHeight="1" x14ac:dyDescent="0.25">
      <c r="BK135" s="31"/>
      <c r="BM135" s="316"/>
      <c r="BN135" s="299"/>
      <c r="BQ135" s="31"/>
    </row>
    <row r="136" spans="58:69" ht="150" customHeight="1" x14ac:dyDescent="0.25">
      <c r="BF136" s="331"/>
      <c r="BK136" s="31"/>
      <c r="BM136" s="316"/>
      <c r="BN136" s="299"/>
    </row>
    <row r="137" spans="58:69" ht="150" customHeight="1" x14ac:dyDescent="0.25">
      <c r="BF137" s="331"/>
      <c r="BK137" s="31"/>
      <c r="BM137" s="316"/>
      <c r="BN137" s="299"/>
    </row>
    <row r="138" spans="58:69" ht="150" customHeight="1" x14ac:dyDescent="0.25">
      <c r="BF138" s="331"/>
      <c r="BK138" s="31"/>
      <c r="BM138" s="316"/>
      <c r="BN138" s="299"/>
    </row>
    <row r="139" spans="58:69" ht="150" customHeight="1" x14ac:dyDescent="0.25">
      <c r="BF139" s="331"/>
      <c r="BK139" s="31"/>
      <c r="BM139" s="316"/>
      <c r="BN139" s="299"/>
    </row>
    <row r="140" spans="58:69" ht="150" customHeight="1" x14ac:dyDescent="0.25">
      <c r="BF140" s="331"/>
      <c r="BK140" s="31"/>
      <c r="BM140" s="316"/>
      <c r="BN140" s="299"/>
    </row>
    <row r="141" spans="58:69" ht="150" customHeight="1" x14ac:dyDescent="0.25">
      <c r="BF141" s="331"/>
      <c r="BK141" s="31"/>
      <c r="BM141" s="316"/>
      <c r="BN141" s="299"/>
    </row>
    <row r="142" spans="58:69" ht="150" customHeight="1" x14ac:dyDescent="0.25">
      <c r="BF142" s="331"/>
      <c r="BM142" s="316"/>
      <c r="BN142" s="299"/>
    </row>
    <row r="143" spans="58:69" ht="150" customHeight="1" x14ac:dyDescent="0.25">
      <c r="BF143" s="331"/>
      <c r="BM143" s="316"/>
      <c r="BN143" s="299"/>
    </row>
    <row r="144" spans="58:69" ht="150" customHeight="1" x14ac:dyDescent="0.25">
      <c r="BM144" s="316"/>
      <c r="BN144" s="299"/>
    </row>
    <row r="145" spans="65:66" ht="150" customHeight="1" x14ac:dyDescent="0.25">
      <c r="BM145" s="316"/>
      <c r="BN145" s="299"/>
    </row>
    <row r="146" spans="65:66" ht="150" customHeight="1" x14ac:dyDescent="0.25">
      <c r="BM146" s="316"/>
      <c r="BN146" s="299"/>
    </row>
    <row r="147" spans="65:66" ht="150" customHeight="1" x14ac:dyDescent="0.25">
      <c r="BM147" s="316"/>
      <c r="BN147" s="299"/>
    </row>
    <row r="148" spans="65:66" ht="150" customHeight="1" x14ac:dyDescent="0.25">
      <c r="BM148" s="316"/>
      <c r="BN148" s="299"/>
    </row>
    <row r="149" spans="65:66" ht="150" customHeight="1" x14ac:dyDescent="0.25">
      <c r="BM149" s="316"/>
      <c r="BN149" s="299"/>
    </row>
    <row r="150" spans="65:66" ht="150" customHeight="1" x14ac:dyDescent="0.25">
      <c r="BM150" s="316"/>
      <c r="BN150" s="299"/>
    </row>
    <row r="151" spans="65:66" ht="150" customHeight="1" x14ac:dyDescent="0.25">
      <c r="BM151" s="316"/>
      <c r="BN151" s="299"/>
    </row>
    <row r="152" spans="65:66" ht="150" customHeight="1" x14ac:dyDescent="0.25">
      <c r="BM152" s="316"/>
      <c r="BN152" s="299"/>
    </row>
    <row r="153" spans="65:66" ht="150" customHeight="1" x14ac:dyDescent="0.25">
      <c r="BM153" s="316"/>
      <c r="BN153" s="299"/>
    </row>
    <row r="154" spans="65:66" ht="150" customHeight="1" x14ac:dyDescent="0.25">
      <c r="BM154" s="316"/>
      <c r="BN154" s="299"/>
    </row>
    <row r="155" spans="65:66" ht="150" customHeight="1" x14ac:dyDescent="0.25">
      <c r="BM155" s="316"/>
      <c r="BN155" s="299"/>
    </row>
    <row r="156" spans="65:66" ht="150" customHeight="1" x14ac:dyDescent="0.25">
      <c r="BM156" s="316"/>
      <c r="BN156" s="299"/>
    </row>
    <row r="157" spans="65:66" ht="150" customHeight="1" x14ac:dyDescent="0.25">
      <c r="BM157" s="316"/>
      <c r="BN157" s="299"/>
    </row>
    <row r="158" spans="65:66" ht="150" customHeight="1" x14ac:dyDescent="0.25">
      <c r="BM158" s="316"/>
      <c r="BN158" s="299"/>
    </row>
    <row r="159" spans="65:66" ht="150" customHeight="1" x14ac:dyDescent="0.25">
      <c r="BM159" s="316"/>
      <c r="BN159" s="299"/>
    </row>
    <row r="160" spans="65:66" ht="150" customHeight="1" x14ac:dyDescent="0.25">
      <c r="BM160" s="316"/>
      <c r="BN160" s="299"/>
    </row>
    <row r="161" spans="65:69" ht="150" customHeight="1" x14ac:dyDescent="0.25">
      <c r="BM161" s="316"/>
      <c r="BN161" s="299"/>
    </row>
    <row r="162" spans="65:69" ht="15" customHeight="1" x14ac:dyDescent="0.25">
      <c r="BM162" s="316"/>
      <c r="BN162" s="299"/>
    </row>
    <row r="163" spans="65:69" ht="15" customHeight="1" x14ac:dyDescent="0.25">
      <c r="BM163" s="316"/>
      <c r="BN163" s="299"/>
    </row>
    <row r="164" spans="65:69" ht="15" customHeight="1" x14ac:dyDescent="0.25">
      <c r="BM164" s="316"/>
      <c r="BN164" s="299"/>
    </row>
    <row r="165" spans="65:69" ht="15" customHeight="1" x14ac:dyDescent="0.25">
      <c r="BM165" s="316"/>
      <c r="BN165" s="299"/>
    </row>
    <row r="166" spans="65:69" ht="15" customHeight="1" x14ac:dyDescent="0.25">
      <c r="BM166" s="316"/>
      <c r="BN166" s="299"/>
    </row>
    <row r="167" spans="65:69" ht="15" customHeight="1" x14ac:dyDescent="0.25">
      <c r="BM167" s="316"/>
      <c r="BN167" s="299"/>
    </row>
    <row r="168" spans="65:69" ht="15" customHeight="1" x14ac:dyDescent="0.25">
      <c r="BM168" s="316"/>
      <c r="BN168" s="299"/>
    </row>
    <row r="169" spans="65:69" ht="15" customHeight="1" x14ac:dyDescent="0.25">
      <c r="BM169" s="316"/>
      <c r="BN169" s="299"/>
    </row>
    <row r="170" spans="65:69" ht="15" customHeight="1" x14ac:dyDescent="0.25">
      <c r="BM170" s="316"/>
      <c r="BN170" s="299"/>
    </row>
    <row r="171" spans="65:69" ht="15" customHeight="1" x14ac:dyDescent="0.25">
      <c r="BM171" s="316"/>
      <c r="BN171" s="299"/>
    </row>
    <row r="172" spans="65:69" ht="15" customHeight="1" x14ac:dyDescent="0.25">
      <c r="BM172" s="316"/>
      <c r="BN172" s="299"/>
    </row>
    <row r="173" spans="65:69" ht="15" customHeight="1" x14ac:dyDescent="0.25">
      <c r="BM173" s="316"/>
      <c r="BN173" s="299"/>
      <c r="BQ173" s="31"/>
    </row>
    <row r="174" spans="65:69" ht="15" customHeight="1" x14ac:dyDescent="0.25">
      <c r="BM174" s="316"/>
      <c r="BN174" s="299"/>
      <c r="BQ174" s="31"/>
    </row>
    <row r="175" spans="65:69" ht="15" customHeight="1" x14ac:dyDescent="0.25">
      <c r="BM175" s="316"/>
      <c r="BN175" s="299"/>
      <c r="BQ175" s="31"/>
    </row>
    <row r="176" spans="65:69" ht="15" customHeight="1" x14ac:dyDescent="0.25">
      <c r="BM176" s="316"/>
      <c r="BN176" s="299"/>
    </row>
    <row r="177" spans="65:66" ht="15" customHeight="1" x14ac:dyDescent="0.25">
      <c r="BM177" s="316"/>
      <c r="BN177" s="299"/>
    </row>
    <row r="178" spans="65:66" ht="15" customHeight="1" x14ac:dyDescent="0.25">
      <c r="BM178" s="316"/>
      <c r="BN178" s="299"/>
    </row>
    <row r="179" spans="65:66" ht="15" customHeight="1" x14ac:dyDescent="0.25">
      <c r="BM179" s="316"/>
      <c r="BN179" s="299"/>
    </row>
    <row r="180" spans="65:66" ht="15" customHeight="1" x14ac:dyDescent="0.25">
      <c r="BM180" s="316"/>
      <c r="BN180" s="299"/>
    </row>
    <row r="181" spans="65:66" ht="15" customHeight="1" x14ac:dyDescent="0.25">
      <c r="BM181" s="316"/>
      <c r="BN181" s="299"/>
    </row>
    <row r="182" spans="65:66" ht="15" customHeight="1" x14ac:dyDescent="0.25">
      <c r="BM182" s="316"/>
      <c r="BN182" s="299"/>
    </row>
    <row r="183" spans="65:66" ht="15" customHeight="1" x14ac:dyDescent="0.25">
      <c r="BM183" s="316"/>
      <c r="BN183" s="299"/>
    </row>
    <row r="184" spans="65:66" ht="15" customHeight="1" x14ac:dyDescent="0.25">
      <c r="BM184" s="316"/>
      <c r="BN184" s="299"/>
    </row>
    <row r="185" spans="65:66" ht="15" customHeight="1" x14ac:dyDescent="0.25">
      <c r="BM185" s="316"/>
      <c r="BN185" s="299"/>
    </row>
    <row r="186" spans="65:66" ht="15" customHeight="1" x14ac:dyDescent="0.25">
      <c r="BM186" s="316"/>
      <c r="BN186" s="299"/>
    </row>
    <row r="187" spans="65:66" ht="15" customHeight="1" x14ac:dyDescent="0.25">
      <c r="BM187" s="316"/>
      <c r="BN187" s="299"/>
    </row>
    <row r="188" spans="65:66" ht="15" customHeight="1" x14ac:dyDescent="0.25">
      <c r="BM188" s="316"/>
      <c r="BN188" s="299"/>
    </row>
    <row r="189" spans="65:66" ht="15" customHeight="1" x14ac:dyDescent="0.25">
      <c r="BM189" s="316"/>
      <c r="BN189" s="299"/>
    </row>
    <row r="190" spans="65:66" ht="15" customHeight="1" x14ac:dyDescent="0.25">
      <c r="BM190" s="316"/>
      <c r="BN190" s="299"/>
    </row>
    <row r="191" spans="65:66" ht="15" customHeight="1" x14ac:dyDescent="0.25">
      <c r="BM191" s="316"/>
      <c r="BN191" s="299"/>
    </row>
    <row r="192" spans="65:66" ht="15" customHeight="1" x14ac:dyDescent="0.25">
      <c r="BM192" s="316"/>
      <c r="BN192" s="299"/>
    </row>
    <row r="193" spans="65:66" ht="15" customHeight="1" x14ac:dyDescent="0.25">
      <c r="BM193" s="316"/>
      <c r="BN193" s="299"/>
    </row>
    <row r="194" spans="65:66" ht="15" customHeight="1" x14ac:dyDescent="0.25">
      <c r="BN194" s="31"/>
    </row>
    <row r="195" spans="65:66" ht="15" customHeight="1" x14ac:dyDescent="0.25"/>
    <row r="196" spans="65:66" ht="15" customHeight="1" x14ac:dyDescent="0.25"/>
  </sheetData>
  <mergeCells count="23">
    <mergeCell ref="BN149:BN157"/>
    <mergeCell ref="BN158:BN166"/>
    <mergeCell ref="BN167:BN175"/>
    <mergeCell ref="BN176:BN184"/>
    <mergeCell ref="BN185:BN193"/>
    <mergeCell ref="BN60:BN68"/>
    <mergeCell ref="BN69:BN77"/>
    <mergeCell ref="BN78:BN86"/>
    <mergeCell ref="BN122:BN130"/>
    <mergeCell ref="BN131:BN139"/>
    <mergeCell ref="BN140:BN148"/>
    <mergeCell ref="BN6:BN14"/>
    <mergeCell ref="BN15:BN23"/>
    <mergeCell ref="BN24:BN32"/>
    <mergeCell ref="BN33:BN41"/>
    <mergeCell ref="BN42:BN50"/>
    <mergeCell ref="BN51:BN59"/>
    <mergeCell ref="S1:S3"/>
    <mergeCell ref="B4:D4"/>
    <mergeCell ref="H4:M4"/>
    <mergeCell ref="S4:Z4"/>
    <mergeCell ref="AC4:AJ4"/>
    <mergeCell ref="AM4:AT4"/>
  </mergeCell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3EDFF-D7D7-4B77-B7CB-F9831AA10155}">
  <dimension ref="A1:LL1009"/>
  <sheetViews>
    <sheetView showGridLines="0" topLeftCell="AI1" zoomScale="91" zoomScaleNormal="91" workbookViewId="0">
      <pane ySplit="4" topLeftCell="A5" activePane="bottomLeft" state="frozen"/>
      <selection pane="bottomLeft"/>
    </sheetView>
  </sheetViews>
  <sheetFormatPr defaultColWidth="11.140625" defaultRowHeight="12.75" x14ac:dyDescent="0.2"/>
  <cols>
    <col min="1" max="1" width="22.5703125" style="333" customWidth="1"/>
    <col min="2" max="2" width="23.42578125" style="334" customWidth="1"/>
    <col min="3" max="3" width="43.42578125" style="334" customWidth="1"/>
    <col min="4" max="4" width="141" style="334" bestFit="1" customWidth="1"/>
    <col min="5" max="5" width="16.85546875" style="335" customWidth="1"/>
    <col min="6" max="6" width="13.28515625" style="333" customWidth="1"/>
    <col min="7" max="7" width="11.140625" style="340"/>
    <col min="8" max="8" width="11.140625" style="341"/>
    <col min="9" max="9" width="11.140625" style="340"/>
    <col min="10" max="10" width="11.140625" style="341"/>
    <col min="11" max="11" width="11.140625" style="340"/>
    <col min="12" max="12" width="11.140625" style="341"/>
    <col min="13" max="13" width="11.140625" style="340"/>
    <col min="14" max="14" width="11.140625" style="341"/>
    <col min="15" max="15" width="11.140625" style="340"/>
    <col min="16" max="16" width="11.140625" style="341"/>
    <col min="17" max="17" width="11.140625" style="340"/>
    <col min="18" max="18" width="11.140625" style="341"/>
    <col min="19" max="19" width="11.140625" style="333"/>
    <col min="20" max="20" width="17" style="333" customWidth="1"/>
    <col min="21" max="21" width="12.42578125" style="333" bestFit="1" customWidth="1"/>
    <col min="22" max="22" width="12.7109375" style="333" bestFit="1" customWidth="1"/>
    <col min="23" max="23" width="12" style="333" bestFit="1" customWidth="1"/>
    <col min="24" max="25" width="12.140625" style="333" bestFit="1" customWidth="1"/>
    <col min="26" max="26" width="12.5703125" style="333" bestFit="1" customWidth="1"/>
    <col min="27" max="27" width="13.28515625" style="333" bestFit="1" customWidth="1"/>
    <col min="28" max="29" width="11.140625" style="333"/>
    <col min="30" max="30" width="11.140625" style="344"/>
    <col min="31" max="32" width="11.140625" style="333"/>
    <col min="33" max="33" width="14.7109375" style="333" customWidth="1"/>
    <col min="34" max="34" width="16.140625" style="333" bestFit="1" customWidth="1"/>
    <col min="35" max="35" width="16.42578125" style="333" bestFit="1" customWidth="1"/>
    <col min="36" max="36" width="16.5703125" style="333" bestFit="1" customWidth="1"/>
    <col min="37" max="37" width="15" style="333" customWidth="1"/>
    <col min="38" max="38" width="16.5703125" style="333" customWidth="1"/>
    <col min="39" max="39" width="17.28515625" style="333" bestFit="1" customWidth="1"/>
    <col min="40" max="40" width="11.140625" style="333"/>
    <col min="41" max="41" width="11.140625" style="343"/>
    <col min="42" max="44" width="11.140625" style="333"/>
    <col min="45" max="47" width="11.140625" style="345"/>
    <col min="48" max="48" width="62.85546875" style="345" customWidth="1"/>
    <col min="49" max="52" width="11.140625" style="345"/>
    <col min="53" max="16384" width="11.140625" style="333"/>
  </cols>
  <sheetData>
    <row r="1" spans="1:67" x14ac:dyDescent="0.2">
      <c r="G1" s="336"/>
      <c r="H1" s="337" t="s">
        <v>212</v>
      </c>
      <c r="I1" s="338"/>
      <c r="J1" s="339"/>
      <c r="K1" s="338"/>
      <c r="L1" s="339"/>
      <c r="M1" s="338"/>
      <c r="N1" s="339"/>
      <c r="O1" s="338"/>
      <c r="P1" s="339"/>
      <c r="T1" s="337" t="s">
        <v>212</v>
      </c>
      <c r="U1" s="342"/>
      <c r="V1" s="342"/>
      <c r="W1" s="342"/>
      <c r="X1" s="342"/>
      <c r="Y1" s="343"/>
    </row>
    <row r="2" spans="1:67" s="348" customFormat="1" ht="13.5" thickBot="1" x14ac:dyDescent="0.25">
      <c r="A2" s="333"/>
      <c r="B2" s="346"/>
      <c r="C2" s="346"/>
      <c r="D2" s="346"/>
      <c r="E2" s="347"/>
      <c r="G2" s="349"/>
      <c r="H2" s="350"/>
      <c r="I2" s="349"/>
      <c r="J2" s="350"/>
      <c r="K2" s="349"/>
      <c r="L2" s="350"/>
      <c r="M2" s="349"/>
      <c r="N2" s="350"/>
      <c r="O2" s="349"/>
      <c r="P2" s="350"/>
      <c r="Q2" s="349"/>
      <c r="R2" s="350"/>
      <c r="AD2" s="351"/>
      <c r="AO2" s="352"/>
      <c r="AR2" s="353" t="s">
        <v>213</v>
      </c>
      <c r="AS2" s="353"/>
      <c r="AT2" s="353"/>
      <c r="AU2" s="353"/>
      <c r="AV2" s="353"/>
      <c r="AW2" s="353"/>
      <c r="AX2" s="353"/>
      <c r="AY2" s="353"/>
      <c r="AZ2" s="353"/>
    </row>
    <row r="3" spans="1:67" ht="22.5" customHeight="1" thickBot="1" x14ac:dyDescent="0.25">
      <c r="G3" s="354" t="s">
        <v>214</v>
      </c>
      <c r="H3" s="355"/>
      <c r="I3" s="355"/>
      <c r="J3" s="355"/>
      <c r="K3" s="355"/>
      <c r="L3" s="355"/>
      <c r="M3" s="355"/>
      <c r="N3" s="355"/>
      <c r="O3" s="355"/>
      <c r="P3" s="355"/>
      <c r="Q3" s="355"/>
      <c r="R3" s="355"/>
      <c r="S3" s="356" t="s">
        <v>215</v>
      </c>
      <c r="T3" s="357"/>
      <c r="U3" s="357"/>
      <c r="V3" s="357"/>
      <c r="W3" s="357"/>
      <c r="X3" s="357"/>
      <c r="Y3" s="357"/>
      <c r="Z3" s="357"/>
      <c r="AA3" s="357"/>
      <c r="AB3" s="357"/>
      <c r="AC3" s="357"/>
      <c r="AD3" s="358"/>
      <c r="AF3" s="356" t="s">
        <v>216</v>
      </c>
      <c r="AG3" s="357"/>
      <c r="AH3" s="357"/>
      <c r="AI3" s="357"/>
      <c r="AJ3" s="357"/>
      <c r="AK3" s="357"/>
      <c r="AL3" s="357"/>
      <c r="AM3" s="357"/>
      <c r="AN3" s="358"/>
      <c r="AS3" s="359"/>
      <c r="AT3" s="359"/>
      <c r="AU3" s="359"/>
      <c r="AV3" s="360">
        <f>15-COUNTBLANK(AV6:AV20)</f>
        <v>1</v>
      </c>
      <c r="AW3" s="360"/>
      <c r="AX3" s="361">
        <v>0</v>
      </c>
      <c r="AY3" s="359" t="s">
        <v>217</v>
      </c>
    </row>
    <row r="4" spans="1:67" ht="48.75" customHeight="1" thickBot="1" x14ac:dyDescent="0.25">
      <c r="B4" s="362" t="s">
        <v>218</v>
      </c>
      <c r="C4" s="363"/>
      <c r="D4" s="363"/>
      <c r="E4" s="364"/>
      <c r="F4" s="365"/>
      <c r="G4" s="366" t="s">
        <v>219</v>
      </c>
      <c r="H4" s="367"/>
      <c r="I4" s="368" t="s">
        <v>220</v>
      </c>
      <c r="J4" s="369"/>
      <c r="K4" s="370" t="s">
        <v>221</v>
      </c>
      <c r="L4" s="370"/>
      <c r="M4" s="371" t="s">
        <v>222</v>
      </c>
      <c r="N4" s="371"/>
      <c r="O4" s="372" t="s">
        <v>223</v>
      </c>
      <c r="P4" s="372"/>
      <c r="Q4" s="373" t="s">
        <v>224</v>
      </c>
      <c r="R4" s="374"/>
      <c r="S4" s="375" t="s">
        <v>225</v>
      </c>
      <c r="T4" s="376" t="s">
        <v>63</v>
      </c>
      <c r="U4" s="377" t="s">
        <v>219</v>
      </c>
      <c r="V4" s="378" t="s">
        <v>220</v>
      </c>
      <c r="W4" s="379" t="s">
        <v>221</v>
      </c>
      <c r="X4" s="380" t="s">
        <v>222</v>
      </c>
      <c r="Y4" s="381" t="s">
        <v>223</v>
      </c>
      <c r="Z4" s="382" t="s">
        <v>224</v>
      </c>
      <c r="AA4" s="383" t="s">
        <v>186</v>
      </c>
      <c r="AB4" s="383" t="s">
        <v>226</v>
      </c>
      <c r="AC4" s="384" t="s">
        <v>67</v>
      </c>
      <c r="AD4" s="385" t="s">
        <v>227</v>
      </c>
      <c r="AF4" s="376" t="s">
        <v>63</v>
      </c>
      <c r="AG4" s="377" t="s">
        <v>219</v>
      </c>
      <c r="AH4" s="378" t="s">
        <v>220</v>
      </c>
      <c r="AI4" s="379" t="s">
        <v>221</v>
      </c>
      <c r="AJ4" s="380" t="s">
        <v>222</v>
      </c>
      <c r="AK4" s="381" t="s">
        <v>223</v>
      </c>
      <c r="AL4" s="382" t="s">
        <v>224</v>
      </c>
      <c r="AM4" s="383" t="s">
        <v>186</v>
      </c>
      <c r="AN4" s="383" t="s">
        <v>226</v>
      </c>
      <c r="AS4" s="386" t="s">
        <v>228</v>
      </c>
      <c r="AT4" s="387"/>
      <c r="AV4" s="388" t="str">
        <f>'Profile Features'!F13</f>
        <v>Population</v>
      </c>
      <c r="AX4" s="389" t="str">
        <f>'Profile Features'!F15</f>
        <v>Age</v>
      </c>
      <c r="AY4" s="390"/>
      <c r="AZ4" s="391"/>
    </row>
    <row r="5" spans="1:67" s="392" customFormat="1" ht="20.100000000000001" customHeight="1" x14ac:dyDescent="0.2">
      <c r="B5" s="393"/>
      <c r="C5" s="393"/>
      <c r="D5" s="393"/>
      <c r="E5" s="394"/>
      <c r="F5" s="395" t="s">
        <v>229</v>
      </c>
      <c r="G5" s="396">
        <f>0.106795243778665</f>
        <v>0.10679524377866501</v>
      </c>
      <c r="H5" s="397"/>
      <c r="I5" s="398">
        <f>0.123602924416596</f>
        <v>0.123602924416596</v>
      </c>
      <c r="J5" s="397"/>
      <c r="K5" s="398">
        <f>0.215681059856513</f>
        <v>0.21568105985651301</v>
      </c>
      <c r="L5" s="397"/>
      <c r="M5" s="398">
        <f>0.242557689181152</f>
        <v>0.242557689181152</v>
      </c>
      <c r="N5" s="397"/>
      <c r="O5" s="398">
        <f>0.292562458427304</f>
        <v>0.292562458427304</v>
      </c>
      <c r="P5" s="397"/>
      <c r="Q5" s="398">
        <f>0.0188006243397701</f>
        <v>1.8800624339770099E-2</v>
      </c>
      <c r="R5" s="399"/>
      <c r="S5" s="400"/>
      <c r="T5" s="401"/>
      <c r="U5" s="402">
        <f>'Input Sheet'!T77</f>
        <v>75</v>
      </c>
      <c r="V5" s="402">
        <f>'Input Sheet'!T78</f>
        <v>243</v>
      </c>
      <c r="W5" s="402">
        <f>'Input Sheet'!T79</f>
        <v>259</v>
      </c>
      <c r="X5" s="403">
        <f>'Input Sheet'!T80</f>
        <v>2271</v>
      </c>
      <c r="Y5" s="403">
        <f>'Input Sheet'!T81</f>
        <v>7021</v>
      </c>
      <c r="Z5" s="403">
        <f>'Input Sheet'!T82</f>
        <v>90</v>
      </c>
      <c r="AA5" s="404">
        <f>SUM(U5:Z5)</f>
        <v>9959</v>
      </c>
      <c r="AB5" s="404"/>
      <c r="AC5" s="404"/>
      <c r="AD5" s="405"/>
      <c r="AF5" s="406"/>
      <c r="AG5" s="407">
        <f>'Input Sheet'!V77</f>
        <v>34659</v>
      </c>
      <c r="AH5" s="407">
        <f>'Input Sheet'!V78</f>
        <v>44187</v>
      </c>
      <c r="AI5" s="407">
        <f>'Input Sheet'!V79</f>
        <v>54317</v>
      </c>
      <c r="AJ5" s="407">
        <f>'Input Sheet'!V80</f>
        <v>108223</v>
      </c>
      <c r="AK5" s="407">
        <f>'Input Sheet'!V81</f>
        <v>126333</v>
      </c>
      <c r="AL5" s="407">
        <f>'Input Sheet'!V82</f>
        <v>5656</v>
      </c>
      <c r="AM5" s="408">
        <f>SUM($AG$5:$AL$5)</f>
        <v>373375</v>
      </c>
      <c r="AN5" s="404">
        <v>22</v>
      </c>
      <c r="AO5" s="404"/>
      <c r="AS5" s="409" t="s">
        <v>230</v>
      </c>
      <c r="AT5" s="410" t="s">
        <v>231</v>
      </c>
      <c r="AU5" s="411"/>
      <c r="AV5" s="412" t="s">
        <v>232</v>
      </c>
      <c r="AW5" s="411"/>
      <c r="AX5" s="413" t="s">
        <v>233</v>
      </c>
      <c r="AY5" s="414" t="s">
        <v>5</v>
      </c>
      <c r="AZ5" s="415" t="s">
        <v>10</v>
      </c>
    </row>
    <row r="6" spans="1:67" ht="17.25" customHeight="1" x14ac:dyDescent="0.2">
      <c r="B6" s="416" t="s">
        <v>234</v>
      </c>
      <c r="C6" s="416" t="s">
        <v>235</v>
      </c>
      <c r="D6" s="416"/>
      <c r="E6" s="417" t="s">
        <v>63</v>
      </c>
      <c r="F6" s="418"/>
      <c r="G6" s="419" t="s">
        <v>226</v>
      </c>
      <c r="H6" s="420" t="s">
        <v>10</v>
      </c>
      <c r="I6" s="421" t="s">
        <v>226</v>
      </c>
      <c r="J6" s="422" t="s">
        <v>10</v>
      </c>
      <c r="K6" s="421" t="s">
        <v>226</v>
      </c>
      <c r="L6" s="422" t="s">
        <v>10</v>
      </c>
      <c r="M6" s="421" t="s">
        <v>226</v>
      </c>
      <c r="N6" s="422" t="s">
        <v>10</v>
      </c>
      <c r="O6" s="421" t="s">
        <v>226</v>
      </c>
      <c r="P6" s="422" t="s">
        <v>10</v>
      </c>
      <c r="Q6" s="421" t="s">
        <v>226</v>
      </c>
      <c r="R6" s="422" t="s">
        <v>10</v>
      </c>
      <c r="S6" s="423"/>
      <c r="T6" s="401"/>
      <c r="U6" s="424" t="s">
        <v>236</v>
      </c>
      <c r="V6" s="424" t="s">
        <v>236</v>
      </c>
      <c r="W6" s="425" t="s">
        <v>236</v>
      </c>
      <c r="X6" s="426" t="s">
        <v>236</v>
      </c>
      <c r="Y6" s="426" t="s">
        <v>236</v>
      </c>
      <c r="Z6" s="427" t="s">
        <v>236</v>
      </c>
      <c r="AA6" s="428"/>
      <c r="AB6" s="429"/>
      <c r="AC6" s="430"/>
      <c r="AD6" s="431"/>
      <c r="AF6" s="406"/>
      <c r="AG6" s="424" t="s">
        <v>236</v>
      </c>
      <c r="AH6" s="424" t="s">
        <v>236</v>
      </c>
      <c r="AI6" s="424" t="s">
        <v>236</v>
      </c>
      <c r="AJ6" s="425" t="s">
        <v>236</v>
      </c>
      <c r="AK6" s="425" t="s">
        <v>236</v>
      </c>
      <c r="AL6" s="426" t="s">
        <v>236</v>
      </c>
      <c r="AM6" s="428"/>
      <c r="AN6" s="429"/>
      <c r="AO6" s="430"/>
      <c r="AS6" s="432" t="s">
        <v>58</v>
      </c>
      <c r="AT6" s="433">
        <f t="shared" ref="AT6:AT24" si="0">COUNTIF($B$8:$C$1005,AS6)</f>
        <v>9</v>
      </c>
      <c r="AV6" s="434" t="str" cm="1">
        <f t="array" ref="AV6">IFERROR(INDEX(_xlfn.UNIQUE(_xlfn._xlws.FILTER($C$7:$C$1006, $B$7:$B$1006=$AV$4)), ROWS($A$1:A1)), "")</f>
        <v>Age</v>
      </c>
      <c r="AX6" s="435" t="str" cm="1">
        <f t="array" ref="AX6">IFERROR(IF(INDEX($E$7:$E$1005, SMALL(IF(($AX$4=$C$7:$C$1005), MATCH(ROW($C$7:$C$1005), ROW($C$7:$C$1005)), ""),ROWS($A$1:A1)))&lt;&gt;"",INDEX($E$7:$E$1005, SMALL(IF(($AX$4=$C$7:$C$1005), MATCH(ROW($C$7:$C$1005), ROW($C$7:$C$1005)), ""),ROWS($A$1:A1))),""),"")</f>
        <v>Age 0 - 4</v>
      </c>
      <c r="AY6" s="436">
        <f>IF(AX6="","",IFERROR(VLOOKUP($AX$4&amp;AX6,$D$8:$AB$1006,25,FALSE),""))</f>
        <v>4.7152140212169895E-2</v>
      </c>
      <c r="AZ6" s="437">
        <f t="shared" ref="AZ6:AZ13" si="1">IF(AX6="","",IFERROR(VLOOKUP($AX$4&amp;AX6,$D$8:$AC$1006,26,FALSE),""))</f>
        <v>94.930118277574991</v>
      </c>
      <c r="BA6" s="333" t="b">
        <f>IF(AX6="","")</f>
        <v>0</v>
      </c>
      <c r="BB6" s="333">
        <f t="shared" ref="BB6:BB65" si="2">VLOOKUP($AX$4&amp;AX6,$D$8:$AC$986,25,FALSE)</f>
        <v>4.7152140212169895E-2</v>
      </c>
    </row>
    <row r="7" spans="1:67" ht="15" customHeight="1" thickBot="1" x14ac:dyDescent="0.3">
      <c r="A7" s="438" t="str">
        <f t="shared" ref="A7" si="3">IF(AND(F6="",F7&lt;&gt;""),C7,"")</f>
        <v/>
      </c>
      <c r="B7" s="439"/>
      <c r="C7" s="440"/>
      <c r="D7" s="440"/>
      <c r="E7" s="441" t="s">
        <v>237</v>
      </c>
      <c r="F7" s="442" t="s">
        <v>237</v>
      </c>
      <c r="G7" s="419" t="s">
        <v>237</v>
      </c>
      <c r="H7" s="420" t="s">
        <v>237</v>
      </c>
      <c r="I7" s="421" t="s">
        <v>237</v>
      </c>
      <c r="J7" s="422" t="s">
        <v>237</v>
      </c>
      <c r="K7" s="421" t="s">
        <v>237</v>
      </c>
      <c r="L7" s="422" t="s">
        <v>237</v>
      </c>
      <c r="M7" s="421" t="s">
        <v>237</v>
      </c>
      <c r="N7" s="422" t="s">
        <v>237</v>
      </c>
      <c r="O7" s="421" t="s">
        <v>237</v>
      </c>
      <c r="P7" s="422" t="s">
        <v>237</v>
      </c>
      <c r="Q7" s="421" t="s">
        <v>237</v>
      </c>
      <c r="R7" s="443" t="s">
        <v>237</v>
      </c>
      <c r="S7" s="423"/>
      <c r="T7" s="346" t="s">
        <v>237</v>
      </c>
      <c r="U7" s="424"/>
      <c r="V7" s="424"/>
      <c r="W7" s="425"/>
      <c r="X7" s="426"/>
      <c r="Y7" s="426"/>
      <c r="Z7" s="427"/>
      <c r="AA7" s="428"/>
      <c r="AB7" s="429"/>
      <c r="AC7" s="430"/>
      <c r="AD7" s="431"/>
      <c r="AF7" s="346"/>
      <c r="AG7" s="424"/>
      <c r="AH7" s="424"/>
      <c r="AI7" s="424"/>
      <c r="AJ7" s="425"/>
      <c r="AK7" s="425"/>
      <c r="AL7" s="426"/>
      <c r="AM7" s="428"/>
      <c r="AN7" s="429"/>
      <c r="AO7" s="430"/>
      <c r="AS7" s="444" t="s">
        <v>238</v>
      </c>
      <c r="AT7" s="433">
        <f t="shared" si="0"/>
        <v>27</v>
      </c>
      <c r="AV7" s="434" t="str" cm="1">
        <f t="array" ref="AV7">IFERROR(INDEX(_xlfn.UNIQUE(_xlfn._xlws.FILTER($C$7:$C$1006, $B$7:$B$1006=$AV$4)), ROWS($A$1:A2)), "")</f>
        <v/>
      </c>
      <c r="AX7" s="435" t="str" cm="1">
        <f t="array" ref="AX7">IFERROR(IF(INDEX($E$7:$E$1006, SMALL(IF(($AX$4=$C$7:$C$1006), MATCH(ROW($C$7:$C$1006), ROW($C$7:$C$1006)), ""),ROWS($A$1:A2)))&lt;&gt;"",INDEX($E$7:$E$1006, SMALL(IF(($AX$4=$C$7:$C$1006), MATCH(ROW($C$7:$C$1006), ROW($C$7:$C$1006)), ""),ROWS($A$1:A2))),""),"")</f>
        <v>Age 5 - 17</v>
      </c>
      <c r="AY7" s="436">
        <f t="shared" ref="AY7:AY13" si="4">IF(AX7="","",IFERROR(VLOOKUP($AX$4&amp;AX7,$D$8:$AB$1006,25,FALSE),""))</f>
        <v>0.14805132788000805</v>
      </c>
      <c r="AZ7" s="437">
        <f t="shared" si="1"/>
        <v>98.515708738784326</v>
      </c>
      <c r="BA7" s="333" t="b">
        <f t="shared" ref="BA7:BA17" si="5">IF(AX7="","")</f>
        <v>0</v>
      </c>
      <c r="BB7" s="333">
        <f t="shared" si="2"/>
        <v>0.14805132788000805</v>
      </c>
      <c r="BD7" s="333" t="str" cm="1">
        <f t="array" ref="BD7">IFERROR(IF(INDEX($C$7:$C$813, SMALL(IF(($AV$4=$B$7:$B$813), MATCH(ROW($B$7:$B$813), ROW($B$7:$B$813)), ""),ROWS(#REF!)))&lt;&gt;"",INDEX($C$7:$C$813, SMALL(IF(($AV$4=$B$7:$B$813), MATCH(ROW($B$7:$B$813), ROW($B$7:$B$813)), ""),ROWS(#REF!))),""),"")</f>
        <v/>
      </c>
      <c r="BI7" s="333" cm="1">
        <f t="array" ref="BI7:BI813">ROW($B$7:$B$813)</f>
        <v>7</v>
      </c>
      <c r="BJ7" s="333" cm="1">
        <f t="array" ref="BJ7:BJ813">MATCH(ROW($B$7:$B$813), ROW($B$7:$B$813))</f>
        <v>1</v>
      </c>
      <c r="BK7" s="333" t="b" cm="1">
        <f t="array" ref="BK7:BK813">($AV$4=$B$7:$B$813)</f>
        <v>0</v>
      </c>
      <c r="BL7" s="333">
        <f>ROWS($A$1:A2)</f>
        <v>2</v>
      </c>
      <c r="BM7" s="333" t="str" cm="1">
        <f t="array" ref="BM7:BM813">IF(($AV$4=$B$7:$B$813), MATCH(ROW($B$7:$B$813), ROW($B$7:$B$813)), "")</f>
        <v/>
      </c>
    </row>
    <row r="8" spans="1:67" ht="15" customHeight="1" x14ac:dyDescent="0.25">
      <c r="A8" s="438" t="str">
        <f>IF(AND(F7="",F8&lt;&gt;""),C8,"")</f>
        <v>Age</v>
      </c>
      <c r="B8" s="445" t="s">
        <v>58</v>
      </c>
      <c r="C8" s="446" t="s">
        <v>61</v>
      </c>
      <c r="D8" s="441" t="str">
        <f>_xlfn.CONCAT(C8,E8)</f>
        <v>AgeAge 0 - 4</v>
      </c>
      <c r="E8" s="447" t="s">
        <v>239</v>
      </c>
      <c r="F8" s="442">
        <v>5.0328031000000002E-2</v>
      </c>
      <c r="G8" s="419">
        <v>6.0969414999999999E-2</v>
      </c>
      <c r="H8" s="420">
        <v>121.1440496</v>
      </c>
      <c r="I8" s="421">
        <v>5.7732961999999999E-2</v>
      </c>
      <c r="J8" s="422">
        <v>114.71333420000001</v>
      </c>
      <c r="K8" s="421">
        <v>5.3897203999999997E-2</v>
      </c>
      <c r="L8" s="422">
        <v>107.0918188</v>
      </c>
      <c r="M8" s="421">
        <v>4.5305334000000003E-2</v>
      </c>
      <c r="N8" s="422">
        <v>90.020081079999997</v>
      </c>
      <c r="O8" s="421">
        <v>4.7468971999999998E-2</v>
      </c>
      <c r="P8" s="422">
        <v>94.319152410000001</v>
      </c>
      <c r="Q8" s="421">
        <v>9.5434079999999998E-3</v>
      </c>
      <c r="R8" s="443">
        <v>18.96241118</v>
      </c>
      <c r="S8" s="448">
        <f>_xlfn.RANK.EQ(AA8,$AA$8:$AA$15,0)</f>
        <v>8</v>
      </c>
      <c r="T8" s="449" t="str">
        <f>E8</f>
        <v>Age 0 - 4</v>
      </c>
      <c r="U8" s="450">
        <f>IFERROR(U$5*G8,"")</f>
        <v>4.5727061249999998</v>
      </c>
      <c r="V8" s="450">
        <f>IFERROR(V$5*I8,"")</f>
        <v>14.029109765999999</v>
      </c>
      <c r="W8" s="451">
        <f>IFERROR(W$5*K8,"")</f>
        <v>13.959375836</v>
      </c>
      <c r="X8" s="451">
        <f>IFERROR(X$5*M8,"")</f>
        <v>102.88841351400001</v>
      </c>
      <c r="Y8" s="451">
        <f>IFERROR(Y$5*O8,"")</f>
        <v>333.27965241199996</v>
      </c>
      <c r="Z8" s="451">
        <f>IFERROR(Z$5*Q8,"")</f>
        <v>0.85890672000000001</v>
      </c>
      <c r="AA8" s="452">
        <f>IFERROR(SUM(U8:Z8),"")</f>
        <v>469.58816437299998</v>
      </c>
      <c r="AB8" s="453">
        <f>IF(OR(AA8="", AA8=0), "", AA8/$AA$5)</f>
        <v>4.7152140212169895E-2</v>
      </c>
      <c r="AC8" s="454">
        <f>IF(OR(AB8="", AB8=0), "", IF(AN8&gt;0, AB8/AN8*100, ""))</f>
        <v>94.930118277574991</v>
      </c>
      <c r="AD8" s="431" t="str">
        <f>VLOOKUP(1,$S$8:$T$15,2,FALSE)</f>
        <v>Age 50 - 64</v>
      </c>
      <c r="AF8" s="446" t="str">
        <f>T8</f>
        <v>Age 0 - 4</v>
      </c>
      <c r="AG8" s="455">
        <f>IFERROR(AG$5*G8,"")</f>
        <v>2113.1389544849999</v>
      </c>
      <c r="AH8" s="450">
        <f>IFERROR(AH$5*I8,"")</f>
        <v>2551.046391894</v>
      </c>
      <c r="AI8" s="450">
        <f>IFERROR(AI$5*K8,"")</f>
        <v>2927.534429668</v>
      </c>
      <c r="AJ8" s="451">
        <f>IFERROR(AJ$5*M8,"")</f>
        <v>4903.079161482</v>
      </c>
      <c r="AK8" s="451">
        <f>IFERROR(AK$5*O8,"")</f>
        <v>5996.8976396759999</v>
      </c>
      <c r="AL8" s="456">
        <f>IFERROR(AL$5*Q8,"")</f>
        <v>53.977515648000001</v>
      </c>
      <c r="AM8" s="457">
        <f>IFERROR(SUM(AG8:AL8),"")</f>
        <v>18545.674092852998</v>
      </c>
      <c r="AN8" s="453">
        <f>IF(AM8="","",AM8/$AM$5)</f>
        <v>4.9670369180724469E-2</v>
      </c>
      <c r="AO8" s="454"/>
      <c r="AS8" s="432" t="s">
        <v>240</v>
      </c>
      <c r="AT8" s="433">
        <f t="shared" si="0"/>
        <v>29</v>
      </c>
      <c r="AV8" s="434" t="str" cm="1">
        <f t="array" ref="AV8">IFERROR(INDEX(_xlfn.UNIQUE(_xlfn._xlws.FILTER($C$7:$C$1006, $B$7:$B$1006=$AV$4)), ROWS($A$1:A3)), "")</f>
        <v/>
      </c>
      <c r="AX8" s="435" t="str" cm="1">
        <f t="array" ref="AX8">IFERROR(IF(INDEX($E$7:$E$1006, SMALL(IF(($AX$4=$C$7:$C$1006), MATCH(ROW($C$7:$C$1006), ROW($C$7:$C$1006)), ""),ROWS($A$1:A3)))&lt;&gt;"",INDEX($E$7:$E$1006, SMALL(IF(($AX$4=$C$7:$C$1006), MATCH(ROW($C$7:$C$1006), ROW($C$7:$C$1006)), ""),ROWS($A$1:A3))),""),"")</f>
        <v>Age 18 - 24</v>
      </c>
      <c r="AY8" s="436">
        <f t="shared" si="4"/>
        <v>7.2325585472637802E-2</v>
      </c>
      <c r="AZ8" s="437">
        <f t="shared" si="1"/>
        <v>88.194565979559385</v>
      </c>
      <c r="BA8" s="333" t="b">
        <f t="shared" si="5"/>
        <v>0</v>
      </c>
      <c r="BB8" s="333">
        <f t="shared" si="2"/>
        <v>7.2325585472637802E-2</v>
      </c>
      <c r="BI8" s="333">
        <v>8</v>
      </c>
      <c r="BJ8" s="333">
        <v>2</v>
      </c>
      <c r="BK8" s="333" t="b">
        <v>1</v>
      </c>
      <c r="BL8" s="333">
        <f>ROWS($A$1:A3)</f>
        <v>3</v>
      </c>
      <c r="BM8" s="333">
        <v>2</v>
      </c>
    </row>
    <row r="9" spans="1:67" ht="15" customHeight="1" x14ac:dyDescent="0.25">
      <c r="A9" s="438" t="str">
        <f t="shared" ref="A9:A72" si="6">IF(AND(F8="",F9&lt;&gt;""),C9,"")</f>
        <v/>
      </c>
      <c r="B9" s="445" t="s">
        <v>58</v>
      </c>
      <c r="C9" s="446" t="s">
        <v>61</v>
      </c>
      <c r="D9" s="441" t="str">
        <f t="shared" ref="D9:D72" si="7">_xlfn.CONCAT(C9,E9)</f>
        <v>AgeAge 5 - 17</v>
      </c>
      <c r="E9" s="447" t="s">
        <v>241</v>
      </c>
      <c r="F9" s="442">
        <v>0.15125068699999999</v>
      </c>
      <c r="G9" s="419">
        <v>0.17334882400000001</v>
      </c>
      <c r="H9" s="420">
        <v>114.6102722</v>
      </c>
      <c r="I9" s="421">
        <v>0.175663873</v>
      </c>
      <c r="J9" s="422">
        <v>116.1408758</v>
      </c>
      <c r="K9" s="421">
        <v>0.15107167899999999</v>
      </c>
      <c r="L9" s="422">
        <v>99.881647979999997</v>
      </c>
      <c r="M9" s="421">
        <v>0.13333310000000001</v>
      </c>
      <c r="N9" s="422">
        <v>88.153715169999998</v>
      </c>
      <c r="O9" s="421">
        <v>0.15232495700000001</v>
      </c>
      <c r="P9" s="422">
        <v>100.7102575</v>
      </c>
      <c r="Q9" s="421">
        <v>8.1723703999999994E-2</v>
      </c>
      <c r="R9" s="443">
        <v>54.031955439999997</v>
      </c>
      <c r="S9" s="458">
        <f t="shared" ref="S9:S15" si="8">_xlfn.RANK.EQ(AA9,$AA$8:$AA$15,0)</f>
        <v>3</v>
      </c>
      <c r="T9" s="441" t="str">
        <f t="shared" ref="T9:T72" si="9">E9</f>
        <v>Age 5 - 17</v>
      </c>
      <c r="U9" s="459">
        <f t="shared" ref="U9:U72" si="10">IFERROR(U$5*G9,"")</f>
        <v>13.0011618</v>
      </c>
      <c r="V9" s="459">
        <f t="shared" ref="V9:V72" si="11">IFERROR(V$5*I9,"")</f>
        <v>42.686321139</v>
      </c>
      <c r="W9" s="460">
        <f t="shared" ref="W9:W72" si="12">IFERROR(W$5*K9,"")</f>
        <v>39.127564860999996</v>
      </c>
      <c r="X9" s="460">
        <f t="shared" ref="X9:X72" si="13">IFERROR(X$5*M9,"")</f>
        <v>302.79947010000001</v>
      </c>
      <c r="Y9" s="460">
        <f t="shared" ref="Y9:Y72" si="14">IFERROR(Y$5*O9,"")</f>
        <v>1069.473523097</v>
      </c>
      <c r="Z9" s="460">
        <f t="shared" ref="Z9:Z72" si="15">IFERROR(Z$5*Q9,"")</f>
        <v>7.3551333599999991</v>
      </c>
      <c r="AA9" s="461">
        <f t="shared" ref="AA9:AA72" si="16">IFERROR(SUM(U9:Z9),"")</f>
        <v>1474.4431743570001</v>
      </c>
      <c r="AB9" s="462">
        <f t="shared" ref="AB9:AB72" si="17">IF(OR(AA9="", AA9=0), "", AA9/$AA$5)</f>
        <v>0.14805132788000805</v>
      </c>
      <c r="AC9" s="454">
        <f t="shared" ref="AC9:AC72" si="18">IF(OR(AB9="", AB9=0), "", IF(AN9&gt;0, AB9/AN9*100, ""))</f>
        <v>98.515708738784326</v>
      </c>
      <c r="AD9" s="431" t="str">
        <f>VLOOKUP(1,$S$8:$T$15,2,FALSE)</f>
        <v>Age 50 - 64</v>
      </c>
      <c r="AF9" s="446" t="str">
        <f t="shared" ref="AF9:AF72" si="19">T9</f>
        <v>Age 5 - 17</v>
      </c>
      <c r="AG9" s="463">
        <f t="shared" ref="AG9:AG72" si="20">IFERROR(AG$5*G9,"")</f>
        <v>6008.0968910160009</v>
      </c>
      <c r="AH9" s="459">
        <f t="shared" ref="AH9:AH72" si="21">IFERROR(AH$5*I9,"")</f>
        <v>7762.0595562509998</v>
      </c>
      <c r="AI9" s="459">
        <f t="shared" ref="AI9:AI72" si="22">IFERROR(AI$5*K9,"")</f>
        <v>8205.7603882429994</v>
      </c>
      <c r="AJ9" s="460">
        <f t="shared" ref="AJ9:AJ72" si="23">IFERROR(AJ$5*M9,"")</f>
        <v>14429.708081300001</v>
      </c>
      <c r="AK9" s="460">
        <f t="shared" ref="AK9:AK72" si="24">IFERROR(AK$5*O9,"")</f>
        <v>19243.668792681001</v>
      </c>
      <c r="AL9" s="464">
        <f t="shared" ref="AL9:AL72" si="25">IFERROR(AL$5*Q9,"")</f>
        <v>462.22926982399997</v>
      </c>
      <c r="AM9" s="465">
        <f t="shared" ref="AM9:AM72" si="26">IFERROR(SUM(AG9:AL9),"")</f>
        <v>56111.522979314999</v>
      </c>
      <c r="AN9" s="462">
        <f t="shared" ref="AN9:AN72" si="27">IF(AM9="","",AM9/$AM$5)</f>
        <v>0.1502819497269903</v>
      </c>
      <c r="AO9" s="454"/>
      <c r="AS9" s="432" t="s">
        <v>242</v>
      </c>
      <c r="AT9" s="433">
        <f t="shared" si="0"/>
        <v>25</v>
      </c>
      <c r="AV9" s="434" t="str" cm="1">
        <f t="array" ref="AV9">IFERROR(INDEX(_xlfn.UNIQUE(_xlfn._xlws.FILTER($C$7:$C$1006, $B$7:$B$1006=$AV$4)), ROWS($A$1:A4)), "")</f>
        <v/>
      </c>
      <c r="AX9" s="435" t="str" cm="1">
        <f t="array" ref="AX9">IFERROR(IF(INDEX($E$7:$E$1006, SMALL(IF(($AX$4=$C$7:$C$1006), MATCH(ROW($C$7:$C$1006), ROW($C$7:$C$1006)), ""),ROWS($A$1:A4)))&lt;&gt;"",INDEX($E$7:$E$1006, SMALL(IF(($AX$4=$C$7:$C$1006), MATCH(ROW($C$7:$C$1006), ROW($C$7:$C$1006)), ""),ROWS($A$1:A4))),""),"")</f>
        <v>Age 25 - 34</v>
      </c>
      <c r="AY9" s="436">
        <f t="shared" si="4"/>
        <v>0.12143859825243498</v>
      </c>
      <c r="AZ9" s="437">
        <f t="shared" si="1"/>
        <v>91.61321885716653</v>
      </c>
      <c r="BA9" s="333" t="b">
        <f t="shared" si="5"/>
        <v>0</v>
      </c>
      <c r="BB9" s="333">
        <f t="shared" si="2"/>
        <v>0.12143859825243498</v>
      </c>
      <c r="BI9" s="333">
        <v>9</v>
      </c>
      <c r="BJ9" s="333">
        <v>3</v>
      </c>
      <c r="BK9" s="333" t="b">
        <v>1</v>
      </c>
      <c r="BL9" s="333">
        <f>ROWS($A$1:A4)</f>
        <v>4</v>
      </c>
      <c r="BM9" s="333">
        <v>3</v>
      </c>
    </row>
    <row r="10" spans="1:67" ht="15" customHeight="1" x14ac:dyDescent="0.25">
      <c r="A10" s="438" t="str">
        <f t="shared" si="6"/>
        <v/>
      </c>
      <c r="B10" s="445" t="s">
        <v>58</v>
      </c>
      <c r="C10" s="446" t="s">
        <v>61</v>
      </c>
      <c r="D10" s="441" t="str">
        <f t="shared" si="7"/>
        <v>AgeAge 18 - 24</v>
      </c>
      <c r="E10" s="447" t="s">
        <v>243</v>
      </c>
      <c r="F10" s="442">
        <v>8.4911062999999995E-2</v>
      </c>
      <c r="G10" s="419">
        <v>8.5766238999999994E-2</v>
      </c>
      <c r="H10" s="420">
        <v>101.0071432</v>
      </c>
      <c r="I10" s="421">
        <v>8.7959642000000005E-2</v>
      </c>
      <c r="J10" s="422">
        <v>103.5903205</v>
      </c>
      <c r="K10" s="421">
        <v>9.2329131999999994E-2</v>
      </c>
      <c r="L10" s="422">
        <v>108.7362806</v>
      </c>
      <c r="M10" s="421">
        <v>7.6824751999999996E-2</v>
      </c>
      <c r="N10" s="422">
        <v>90.476728109999996</v>
      </c>
      <c r="O10" s="421">
        <v>6.5483850999999996E-2</v>
      </c>
      <c r="P10" s="422">
        <v>77.12051726</v>
      </c>
      <c r="Q10" s="421">
        <v>0.38154966600000001</v>
      </c>
      <c r="R10" s="443">
        <v>449.35212460000002</v>
      </c>
      <c r="S10" s="458">
        <f t="shared" si="8"/>
        <v>7</v>
      </c>
      <c r="T10" s="441" t="str">
        <f t="shared" si="9"/>
        <v>Age 18 - 24</v>
      </c>
      <c r="U10" s="459">
        <f t="shared" si="10"/>
        <v>6.4324679249999992</v>
      </c>
      <c r="V10" s="459">
        <f t="shared" si="11"/>
        <v>21.374193006000002</v>
      </c>
      <c r="W10" s="460">
        <f t="shared" si="12"/>
        <v>23.913245187999998</v>
      </c>
      <c r="X10" s="460">
        <f t="shared" si="13"/>
        <v>174.469011792</v>
      </c>
      <c r="Y10" s="460">
        <f t="shared" si="14"/>
        <v>459.76211787099999</v>
      </c>
      <c r="Z10" s="460">
        <f t="shared" si="15"/>
        <v>34.339469940000001</v>
      </c>
      <c r="AA10" s="461">
        <f t="shared" si="16"/>
        <v>720.29050572199992</v>
      </c>
      <c r="AB10" s="462">
        <f t="shared" si="17"/>
        <v>7.2325585472637802E-2</v>
      </c>
      <c r="AC10" s="454">
        <f t="shared" si="18"/>
        <v>88.194565979559385</v>
      </c>
      <c r="AD10" s="431" t="str">
        <f t="shared" ref="AD10:AD15" si="28">VLOOKUP(1,$S$8:$T$15,2,FALSE)</f>
        <v>Age 50 - 64</v>
      </c>
      <c r="AF10" s="446" t="str">
        <f t="shared" si="19"/>
        <v>Age 18 - 24</v>
      </c>
      <c r="AG10" s="463">
        <f t="shared" si="20"/>
        <v>2972.572077501</v>
      </c>
      <c r="AH10" s="459">
        <f t="shared" si="21"/>
        <v>3886.6727010540003</v>
      </c>
      <c r="AI10" s="459">
        <f t="shared" si="22"/>
        <v>5015.0414628439994</v>
      </c>
      <c r="AJ10" s="460">
        <f t="shared" si="23"/>
        <v>8314.2051356960001</v>
      </c>
      <c r="AK10" s="460">
        <f t="shared" si="24"/>
        <v>8272.7713483829993</v>
      </c>
      <c r="AL10" s="464">
        <f t="shared" si="25"/>
        <v>2158.0449108960001</v>
      </c>
      <c r="AM10" s="465">
        <f t="shared" si="26"/>
        <v>30619.307636374004</v>
      </c>
      <c r="AN10" s="462">
        <f t="shared" si="27"/>
        <v>8.2006850047201887E-2</v>
      </c>
      <c r="AO10" s="454"/>
      <c r="AS10" s="432" t="s">
        <v>244</v>
      </c>
      <c r="AT10" s="433">
        <f t="shared" si="0"/>
        <v>27</v>
      </c>
      <c r="AV10" s="434" t="str" cm="1">
        <f t="array" ref="AV10">IFERROR(INDEX(_xlfn.UNIQUE(_xlfn._xlws.FILTER($C$7:$C$1006, $B$7:$B$1006=$AV$4)), ROWS($A$1:A5)), "")</f>
        <v/>
      </c>
      <c r="AX10" s="435" t="str" cm="1">
        <f t="array" ref="AX10">IFERROR(IF(INDEX($E$7:$E$1006, SMALL(IF(($AX$4=$C$7:$C$1006), MATCH(ROW($C$7:$C$1006), ROW($C$7:$C$1006)), ""),ROWS($A$1:A5)))&lt;&gt;"",INDEX($E$7:$E$1006, SMALL(IF(($AX$4=$C$7:$C$1006), MATCH(ROW($C$7:$C$1006), ROW($C$7:$C$1006)), ""),ROWS($A$1:A5))),""),"")</f>
        <v>Age 35 - 49</v>
      </c>
      <c r="AY10" s="436">
        <f t="shared" si="4"/>
        <v>0.19578001213194096</v>
      </c>
      <c r="AZ10" s="437">
        <f t="shared" si="1"/>
        <v>100.51371509938826</v>
      </c>
      <c r="BA10" s="333" t="b">
        <f t="shared" si="5"/>
        <v>0</v>
      </c>
      <c r="BB10" s="333">
        <f t="shared" si="2"/>
        <v>0.19578001213194096</v>
      </c>
      <c r="BI10" s="333">
        <v>10</v>
      </c>
      <c r="BJ10" s="333">
        <v>4</v>
      </c>
      <c r="BK10" s="333" t="b">
        <v>1</v>
      </c>
      <c r="BL10" s="333">
        <f>ROWS($A$1:A5)</f>
        <v>5</v>
      </c>
      <c r="BM10" s="333">
        <v>4</v>
      </c>
    </row>
    <row r="11" spans="1:67" ht="15" customHeight="1" x14ac:dyDescent="0.25">
      <c r="A11" s="438" t="str">
        <f t="shared" si="6"/>
        <v/>
      </c>
      <c r="B11" s="445" t="s">
        <v>58</v>
      </c>
      <c r="C11" s="446" t="s">
        <v>61</v>
      </c>
      <c r="D11" s="441" t="str">
        <f t="shared" si="7"/>
        <v>AgeAge 25 - 34</v>
      </c>
      <c r="E11" s="447" t="s">
        <v>245</v>
      </c>
      <c r="F11" s="442">
        <v>0.13482461800000001</v>
      </c>
      <c r="G11" s="419">
        <v>0.143230632</v>
      </c>
      <c r="H11" s="420">
        <v>106.2347765</v>
      </c>
      <c r="I11" s="421">
        <v>0.14520540200000001</v>
      </c>
      <c r="J11" s="422">
        <v>107.6994722</v>
      </c>
      <c r="K11" s="421">
        <v>0.15368310099999999</v>
      </c>
      <c r="L11" s="422">
        <v>113.98741750000001</v>
      </c>
      <c r="M11" s="421">
        <v>0.135473126</v>
      </c>
      <c r="N11" s="422">
        <v>100.48100119999999</v>
      </c>
      <c r="O11" s="421">
        <v>0.114869445</v>
      </c>
      <c r="P11" s="422">
        <v>85.199162099999995</v>
      </c>
      <c r="Q11" s="421">
        <v>0.104644714</v>
      </c>
      <c r="R11" s="443">
        <v>77.615434739999998</v>
      </c>
      <c r="S11" s="458">
        <f t="shared" si="8"/>
        <v>4</v>
      </c>
      <c r="T11" s="441" t="str">
        <f t="shared" si="9"/>
        <v>Age 25 - 34</v>
      </c>
      <c r="U11" s="459">
        <f t="shared" si="10"/>
        <v>10.7422974</v>
      </c>
      <c r="V11" s="459">
        <f t="shared" si="11"/>
        <v>35.284912686000006</v>
      </c>
      <c r="W11" s="460">
        <f t="shared" si="12"/>
        <v>39.803923159</v>
      </c>
      <c r="X11" s="460">
        <f t="shared" si="13"/>
        <v>307.65946914599999</v>
      </c>
      <c r="Y11" s="460">
        <f t="shared" si="14"/>
        <v>806.498373345</v>
      </c>
      <c r="Z11" s="460">
        <f t="shared" si="15"/>
        <v>9.4180242599999993</v>
      </c>
      <c r="AA11" s="461">
        <f t="shared" si="16"/>
        <v>1209.406999996</v>
      </c>
      <c r="AB11" s="462">
        <f t="shared" si="17"/>
        <v>0.12143859825243498</v>
      </c>
      <c r="AC11" s="454">
        <f t="shared" si="18"/>
        <v>91.61321885716653</v>
      </c>
      <c r="AD11" s="431" t="str">
        <f t="shared" si="28"/>
        <v>Age 50 - 64</v>
      </c>
      <c r="AF11" s="446" t="str">
        <f t="shared" si="19"/>
        <v>Age 25 - 34</v>
      </c>
      <c r="AG11" s="463">
        <f t="shared" si="20"/>
        <v>4964.2304744880003</v>
      </c>
      <c r="AH11" s="459">
        <f t="shared" si="21"/>
        <v>6416.1910981740002</v>
      </c>
      <c r="AI11" s="459">
        <f t="shared" si="22"/>
        <v>8347.6049970169988</v>
      </c>
      <c r="AJ11" s="460">
        <f t="shared" si="23"/>
        <v>14661.308115098</v>
      </c>
      <c r="AK11" s="460">
        <f t="shared" si="24"/>
        <v>14511.801595184999</v>
      </c>
      <c r="AL11" s="464">
        <f t="shared" si="25"/>
        <v>591.87050238400002</v>
      </c>
      <c r="AM11" s="465">
        <f t="shared" si="26"/>
        <v>49493.006782345998</v>
      </c>
      <c r="AN11" s="462">
        <f t="shared" si="27"/>
        <v>0.13255575971167324</v>
      </c>
      <c r="AO11" s="454"/>
      <c r="AS11" s="432" t="s">
        <v>246</v>
      </c>
      <c r="AT11" s="433">
        <f t="shared" si="0"/>
        <v>7</v>
      </c>
      <c r="AV11" s="434" t="str" cm="1">
        <f t="array" ref="AV11">IFERROR(INDEX(_xlfn.UNIQUE(_xlfn._xlws.FILTER($C$7:$C$1006, $B$7:$B$1006=$AV$4)), ROWS($A$1:A6)), "")</f>
        <v/>
      </c>
      <c r="AX11" s="435" t="str" cm="1">
        <f t="array" ref="AX11">IFERROR(IF(INDEX($E$7:$E$1006, SMALL(IF(($AX$4=$C$7:$C$1006), MATCH(ROW($C$7:$C$1006), ROW($C$7:$C$1006)), ""),ROWS($A$1:A6)))&lt;&gt;"",INDEX($E$7:$E$1006, SMALL(IF(($AX$4=$C$7:$C$1006), MATCH(ROW($C$7:$C$1006), ROW($C$7:$C$1006)), ""),ROWS($A$1:A6))),""),"")</f>
        <v>Age 50 - 64</v>
      </c>
      <c r="AY11" s="436">
        <f t="shared" si="4"/>
        <v>0.20537227257355156</v>
      </c>
      <c r="AZ11" s="437">
        <f t="shared" si="1"/>
        <v>105.92238921855406</v>
      </c>
      <c r="BA11" s="333" t="b">
        <f t="shared" si="5"/>
        <v>0</v>
      </c>
      <c r="BB11" s="333">
        <f t="shared" si="2"/>
        <v>0.20537227257355156</v>
      </c>
      <c r="BI11" s="333">
        <v>11</v>
      </c>
      <c r="BJ11" s="333">
        <v>5</v>
      </c>
      <c r="BK11" s="333" t="b">
        <v>1</v>
      </c>
      <c r="BL11" s="333">
        <f>ROWS($A$1:A6)</f>
        <v>6</v>
      </c>
      <c r="BM11" s="333">
        <v>5</v>
      </c>
    </row>
    <row r="12" spans="1:67" ht="15" customHeight="1" x14ac:dyDescent="0.25">
      <c r="A12" s="438" t="str">
        <f t="shared" si="6"/>
        <v/>
      </c>
      <c r="B12" s="445" t="s">
        <v>58</v>
      </c>
      <c r="C12" s="446" t="s">
        <v>61</v>
      </c>
      <c r="D12" s="441" t="str">
        <f t="shared" si="7"/>
        <v>AgeAge 35 - 49</v>
      </c>
      <c r="E12" s="447" t="s">
        <v>247</v>
      </c>
      <c r="F12" s="442">
        <v>0.195056544</v>
      </c>
      <c r="G12" s="419">
        <v>0.19661763900000001</v>
      </c>
      <c r="H12" s="420">
        <v>100.8003295</v>
      </c>
      <c r="I12" s="421">
        <v>0.200119875</v>
      </c>
      <c r="J12" s="422">
        <v>102.5958272</v>
      </c>
      <c r="K12" s="421">
        <v>0.20213426900000001</v>
      </c>
      <c r="L12" s="422">
        <v>103.62855039999999</v>
      </c>
      <c r="M12" s="421">
        <v>0.18887256399999999</v>
      </c>
      <c r="N12" s="422">
        <v>96.829647269999995</v>
      </c>
      <c r="O12" s="421">
        <v>0.198968917</v>
      </c>
      <c r="P12" s="422">
        <v>102.00576340000001</v>
      </c>
      <c r="Q12" s="421">
        <v>9.0606149999999996E-2</v>
      </c>
      <c r="R12" s="443">
        <v>46.451222799999996</v>
      </c>
      <c r="S12" s="458">
        <f t="shared" si="8"/>
        <v>2</v>
      </c>
      <c r="T12" s="441" t="str">
        <f t="shared" si="9"/>
        <v>Age 35 - 49</v>
      </c>
      <c r="U12" s="459">
        <f t="shared" si="10"/>
        <v>14.746322925000001</v>
      </c>
      <c r="V12" s="459">
        <f t="shared" si="11"/>
        <v>48.629129624999997</v>
      </c>
      <c r="W12" s="460">
        <f t="shared" si="12"/>
        <v>52.352775671000003</v>
      </c>
      <c r="X12" s="460">
        <f t="shared" si="13"/>
        <v>428.92959284399996</v>
      </c>
      <c r="Y12" s="460">
        <f t="shared" si="14"/>
        <v>1396.9607662569999</v>
      </c>
      <c r="Z12" s="460">
        <f t="shared" si="15"/>
        <v>8.1545535000000005</v>
      </c>
      <c r="AA12" s="461">
        <f t="shared" si="16"/>
        <v>1949.773140822</v>
      </c>
      <c r="AB12" s="462">
        <f t="shared" si="17"/>
        <v>0.19578001213194096</v>
      </c>
      <c r="AC12" s="454">
        <f t="shared" si="18"/>
        <v>100.51371509938826</v>
      </c>
      <c r="AD12" s="431" t="str">
        <f t="shared" si="28"/>
        <v>Age 50 - 64</v>
      </c>
      <c r="AF12" s="446" t="str">
        <f t="shared" si="19"/>
        <v>Age 35 - 49</v>
      </c>
      <c r="AG12" s="463">
        <f t="shared" si="20"/>
        <v>6814.5707501010002</v>
      </c>
      <c r="AH12" s="459">
        <f t="shared" si="21"/>
        <v>8842.6969166250001</v>
      </c>
      <c r="AI12" s="459">
        <f t="shared" si="22"/>
        <v>10979.327089273</v>
      </c>
      <c r="AJ12" s="460">
        <f t="shared" si="23"/>
        <v>20440.355493772</v>
      </c>
      <c r="AK12" s="460">
        <f t="shared" si="24"/>
        <v>25136.340191361</v>
      </c>
      <c r="AL12" s="464">
        <f t="shared" si="25"/>
        <v>512.46838439999999</v>
      </c>
      <c r="AM12" s="465">
        <f t="shared" si="26"/>
        <v>72725.758825532001</v>
      </c>
      <c r="AN12" s="462">
        <f t="shared" si="27"/>
        <v>0.19477940093882024</v>
      </c>
      <c r="AO12" s="454"/>
      <c r="AS12" s="432" t="s">
        <v>248</v>
      </c>
      <c r="AT12" s="433">
        <f t="shared" si="0"/>
        <v>28</v>
      </c>
      <c r="AV12" s="434" t="str" cm="1">
        <f t="array" ref="AV12">IFERROR(INDEX(_xlfn.UNIQUE(_xlfn._xlws.FILTER($C$7:$C$1006, $B$7:$B$1006=$AV$4)), ROWS($A$1:A7)), "")</f>
        <v/>
      </c>
      <c r="AX12" s="435" t="str" cm="1">
        <f t="array" ref="AX12">IFERROR(IF(INDEX($E$7:$E$1006, SMALL(IF(($AX$4=$C$7:$C$1006), MATCH(ROW($C$7:$C$1006), ROW($C$7:$C$1006)), ""),ROWS($A$1:A7)))&lt;&gt;"",INDEX($E$7:$E$1006, SMALL(IF(($AX$4=$C$7:$C$1006), MATCH(ROW($C$7:$C$1006), ROW($C$7:$C$1006)), ""),ROWS($A$1:A7))),""),"")</f>
        <v>Age 65 - 74</v>
      </c>
      <c r="AY12" s="436">
        <f t="shared" si="4"/>
        <v>0.10657869488512901</v>
      </c>
      <c r="AZ12" s="437">
        <f t="shared" si="1"/>
        <v>107.15965070923497</v>
      </c>
      <c r="BA12" s="333" t="b">
        <f t="shared" si="5"/>
        <v>0</v>
      </c>
      <c r="BB12" s="333">
        <f t="shared" si="2"/>
        <v>0.10657869488512901</v>
      </c>
      <c r="BI12" s="333">
        <v>12</v>
      </c>
      <c r="BJ12" s="333">
        <v>6</v>
      </c>
      <c r="BK12" s="333" t="b">
        <v>1</v>
      </c>
      <c r="BL12" s="333">
        <f>ROWS($A$1:A7)</f>
        <v>7</v>
      </c>
      <c r="BM12" s="333">
        <v>6</v>
      </c>
    </row>
    <row r="13" spans="1:67" ht="15" customHeight="1" x14ac:dyDescent="0.25">
      <c r="A13" s="438" t="str">
        <f t="shared" si="6"/>
        <v/>
      </c>
      <c r="B13" s="445" t="s">
        <v>58</v>
      </c>
      <c r="C13" s="446" t="s">
        <v>61</v>
      </c>
      <c r="D13" s="441" t="str">
        <f t="shared" si="7"/>
        <v>AgeAge 50 - 64</v>
      </c>
      <c r="E13" s="447" t="s">
        <v>249</v>
      </c>
      <c r="F13" s="442">
        <v>0.19136217599999999</v>
      </c>
      <c r="G13" s="419">
        <v>0.17827694499999999</v>
      </c>
      <c r="H13" s="420">
        <v>93.162059810000002</v>
      </c>
      <c r="I13" s="421">
        <v>0.17851657300000001</v>
      </c>
      <c r="J13" s="422">
        <v>93.287281969999995</v>
      </c>
      <c r="K13" s="421">
        <v>0.18161306099999999</v>
      </c>
      <c r="L13" s="422">
        <v>94.905411720000004</v>
      </c>
      <c r="M13" s="421">
        <v>0.19617525199999999</v>
      </c>
      <c r="N13" s="422">
        <v>102.51516599999999</v>
      </c>
      <c r="O13" s="421">
        <v>0.212082195</v>
      </c>
      <c r="P13" s="422">
        <v>110.827646</v>
      </c>
      <c r="Q13" s="421">
        <v>7.7458814000000001E-2</v>
      </c>
      <c r="R13" s="443">
        <v>40.47759894</v>
      </c>
      <c r="S13" s="458">
        <f t="shared" si="8"/>
        <v>1</v>
      </c>
      <c r="T13" s="441" t="str">
        <f t="shared" si="9"/>
        <v>Age 50 - 64</v>
      </c>
      <c r="U13" s="459">
        <f t="shared" si="10"/>
        <v>13.370770875</v>
      </c>
      <c r="V13" s="459">
        <f t="shared" si="11"/>
        <v>43.379527239000005</v>
      </c>
      <c r="W13" s="460">
        <f t="shared" si="12"/>
        <v>47.037782798999999</v>
      </c>
      <c r="X13" s="460">
        <f t="shared" si="13"/>
        <v>445.513997292</v>
      </c>
      <c r="Y13" s="460">
        <f t="shared" si="14"/>
        <v>1489.029091095</v>
      </c>
      <c r="Z13" s="460">
        <f t="shared" si="15"/>
        <v>6.9712932600000004</v>
      </c>
      <c r="AA13" s="461">
        <f t="shared" si="16"/>
        <v>2045.3024625600001</v>
      </c>
      <c r="AB13" s="462">
        <f t="shared" si="17"/>
        <v>0.20537227257355156</v>
      </c>
      <c r="AC13" s="454">
        <f t="shared" si="18"/>
        <v>105.92238921855406</v>
      </c>
      <c r="AD13" s="431" t="str">
        <f t="shared" si="28"/>
        <v>Age 50 - 64</v>
      </c>
      <c r="AF13" s="446" t="str">
        <f t="shared" si="19"/>
        <v>Age 50 - 64</v>
      </c>
      <c r="AG13" s="463">
        <f t="shared" si="20"/>
        <v>6178.9006367550001</v>
      </c>
      <c r="AH13" s="459">
        <f t="shared" si="21"/>
        <v>7888.1118111510004</v>
      </c>
      <c r="AI13" s="459">
        <f t="shared" si="22"/>
        <v>9864.676634337</v>
      </c>
      <c r="AJ13" s="460">
        <f t="shared" si="23"/>
        <v>21230.674297196001</v>
      </c>
      <c r="AK13" s="460">
        <f t="shared" si="24"/>
        <v>26792.979940935002</v>
      </c>
      <c r="AL13" s="464">
        <f t="shared" si="25"/>
        <v>438.10705198400001</v>
      </c>
      <c r="AM13" s="465">
        <f t="shared" si="26"/>
        <v>72393.450372357998</v>
      </c>
      <c r="AN13" s="462">
        <f t="shared" si="27"/>
        <v>0.19388938834243857</v>
      </c>
      <c r="AO13" s="454"/>
      <c r="AS13" s="432" t="s">
        <v>250</v>
      </c>
      <c r="AT13" s="433">
        <f t="shared" si="0"/>
        <v>82</v>
      </c>
      <c r="AV13" s="434" t="str" cm="1">
        <f t="array" ref="AV13">IFERROR(INDEX(_xlfn.UNIQUE(_xlfn._xlws.FILTER($C$7:$C$1006, $B$7:$B$1006=$AV$4)), ROWS($A$1:A8)), "")</f>
        <v/>
      </c>
      <c r="AX13" s="435" t="str" cm="1">
        <f t="array" ref="AX13">IFERROR(IF(INDEX($E$7:$E$1006, SMALL(IF(($AX$4=$C$7:$C$1006), MATCH(ROW($C$7:$C$1006), ROW($C$7:$C$1006)), ""),ROWS($A$1:A8)))&lt;&gt;"",INDEX($E$7:$E$1006, SMALL(IF(($AX$4=$C$7:$C$1006), MATCH(ROW($C$7:$C$1006), ROW($C$7:$C$1006)), ""),ROWS($A$1:A8))),""),"")</f>
        <v>Age 75+</v>
      </c>
      <c r="AY13" s="436">
        <f t="shared" si="4"/>
        <v>0.10330136861060348</v>
      </c>
      <c r="AZ13" s="437">
        <f t="shared" si="1"/>
        <v>106.10419303069401</v>
      </c>
      <c r="BA13" s="333" t="b">
        <f t="shared" si="5"/>
        <v>0</v>
      </c>
      <c r="BB13" s="333">
        <f t="shared" si="2"/>
        <v>0.10330136861060348</v>
      </c>
      <c r="BI13" s="333">
        <v>13</v>
      </c>
      <c r="BJ13" s="333">
        <v>7</v>
      </c>
      <c r="BK13" s="333" t="b">
        <v>1</v>
      </c>
      <c r="BL13" s="333">
        <f>ROWS($A$1:A8)</f>
        <v>8</v>
      </c>
      <c r="BM13" s="333">
        <v>7</v>
      </c>
    </row>
    <row r="14" spans="1:67" ht="15" customHeight="1" x14ac:dyDescent="0.25">
      <c r="A14" s="438" t="str">
        <f t="shared" si="6"/>
        <v/>
      </c>
      <c r="B14" s="445" t="s">
        <v>58</v>
      </c>
      <c r="C14" s="446" t="s">
        <v>61</v>
      </c>
      <c r="D14" s="441" t="str">
        <f t="shared" si="7"/>
        <v>AgeAge 65 - 74</v>
      </c>
      <c r="E14" s="447" t="s">
        <v>251</v>
      </c>
      <c r="F14" s="442">
        <v>9.7207678000000006E-2</v>
      </c>
      <c r="G14" s="419">
        <v>8.6769963000000006E-2</v>
      </c>
      <c r="H14" s="420">
        <v>89.26245831</v>
      </c>
      <c r="I14" s="421">
        <v>8.1803693999999996E-2</v>
      </c>
      <c r="J14" s="422">
        <v>84.153531169999994</v>
      </c>
      <c r="K14" s="421">
        <v>8.6373628999999993E-2</v>
      </c>
      <c r="L14" s="422">
        <v>88.854739170000002</v>
      </c>
      <c r="M14" s="421">
        <v>0.109794532</v>
      </c>
      <c r="N14" s="422">
        <v>112.9484149</v>
      </c>
      <c r="O14" s="421">
        <v>0.108070051</v>
      </c>
      <c r="P14" s="422">
        <v>111.1743981</v>
      </c>
      <c r="Q14" s="421">
        <v>5.0635526E-2</v>
      </c>
      <c r="R14" s="443">
        <v>52.090047669999997</v>
      </c>
      <c r="S14" s="458">
        <f t="shared" si="8"/>
        <v>5</v>
      </c>
      <c r="T14" s="441" t="str">
        <f t="shared" si="9"/>
        <v>Age 65 - 74</v>
      </c>
      <c r="U14" s="459">
        <f t="shared" si="10"/>
        <v>6.5077472250000001</v>
      </c>
      <c r="V14" s="459">
        <f t="shared" si="11"/>
        <v>19.878297642</v>
      </c>
      <c r="W14" s="460">
        <f t="shared" si="12"/>
        <v>22.370769911</v>
      </c>
      <c r="X14" s="460">
        <f t="shared" si="13"/>
        <v>249.34338217199999</v>
      </c>
      <c r="Y14" s="460">
        <f t="shared" si="14"/>
        <v>758.75982807100002</v>
      </c>
      <c r="Z14" s="460">
        <f t="shared" si="15"/>
        <v>4.5571973400000001</v>
      </c>
      <c r="AA14" s="461">
        <f t="shared" si="16"/>
        <v>1061.4172223609999</v>
      </c>
      <c r="AB14" s="462">
        <f t="shared" si="17"/>
        <v>0.10657869488512901</v>
      </c>
      <c r="AC14" s="454">
        <f t="shared" si="18"/>
        <v>107.15965070923497</v>
      </c>
      <c r="AD14" s="431" t="str">
        <f t="shared" si="28"/>
        <v>Age 50 - 64</v>
      </c>
      <c r="AF14" s="446" t="str">
        <f t="shared" si="19"/>
        <v>Age 65 - 74</v>
      </c>
      <c r="AG14" s="463">
        <f t="shared" si="20"/>
        <v>3007.3601476170002</v>
      </c>
      <c r="AH14" s="459">
        <f t="shared" si="21"/>
        <v>3614.659826778</v>
      </c>
      <c r="AI14" s="459">
        <f t="shared" si="22"/>
        <v>4691.5564063929996</v>
      </c>
      <c r="AJ14" s="460">
        <f t="shared" si="23"/>
        <v>11882.293636636001</v>
      </c>
      <c r="AK14" s="460">
        <f t="shared" si="24"/>
        <v>13652.813752983</v>
      </c>
      <c r="AL14" s="464">
        <f t="shared" si="25"/>
        <v>286.394535056</v>
      </c>
      <c r="AM14" s="465">
        <f t="shared" si="26"/>
        <v>37135.078305463001</v>
      </c>
      <c r="AN14" s="462">
        <f t="shared" si="27"/>
        <v>9.9457859539238039E-2</v>
      </c>
      <c r="AO14" s="454"/>
      <c r="AS14" s="432" t="s">
        <v>252</v>
      </c>
      <c r="AT14" s="433">
        <f t="shared" si="0"/>
        <v>40</v>
      </c>
      <c r="AV14" s="434" t="str" cm="1">
        <f t="array" ref="AV14">IFERROR(INDEX(_xlfn.UNIQUE(_xlfn._xlws.FILTER($C$7:$C$1006, $B$7:$B$1006=$AV$4)), ROWS($A$1:A9)), "")</f>
        <v/>
      </c>
      <c r="AX14" s="435" t="str" cm="1">
        <f t="array" ref="AX14">IFERROR(IF(INDEX($E$7:$E$1006, SMALL(IF(($AX$4=$C$7:$C$1006), MATCH(ROW($C$7:$C$1006), ROW($C$7:$C$1006)), ""),ROWS($A$1:A9)))&lt;&gt;"",INDEX($E$7:$E$1006, SMALL(IF(($AX$4=$C$7:$C$1006), MATCH(ROW($C$7:$C$1006), ROW($C$7:$C$1006)), ""),ROWS($A$1:A9))),""),"")</f>
        <v/>
      </c>
      <c r="AY14" s="436" t="str">
        <f>IF(AX14="","",IFERROR(VLOOKUP($AX$4&amp;AX14,$D$8:$AB$1006,25,FALSE),""))</f>
        <v/>
      </c>
      <c r="AZ14" s="437" t="str">
        <f>IF(AX14="","",IFERROR(VLOOKUP($AX$4&amp;AX14,$D$8:$AC$1006,26,FALSE),""))</f>
        <v/>
      </c>
      <c r="BA14" s="333" t="str">
        <f>IF(AX14="","")</f>
        <v/>
      </c>
      <c r="BB14" s="333" t="str">
        <f t="shared" si="2"/>
        <v/>
      </c>
      <c r="BI14" s="333">
        <v>14</v>
      </c>
      <c r="BJ14" s="333">
        <v>8</v>
      </c>
      <c r="BK14" s="333" t="b">
        <v>1</v>
      </c>
      <c r="BL14" s="333">
        <f>ROWS($A$1:A9)</f>
        <v>9</v>
      </c>
      <c r="BM14" s="333">
        <v>8</v>
      </c>
    </row>
    <row r="15" spans="1:67" ht="15" customHeight="1" thickBot="1" x14ac:dyDescent="0.3">
      <c r="A15" s="438" t="str">
        <f t="shared" si="6"/>
        <v/>
      </c>
      <c r="B15" s="445" t="s">
        <v>58</v>
      </c>
      <c r="C15" s="446" t="s">
        <v>61</v>
      </c>
      <c r="D15" s="441" t="str">
        <f t="shared" si="7"/>
        <v>AgeAge 75+</v>
      </c>
      <c r="E15" s="447" t="s">
        <v>253</v>
      </c>
      <c r="F15" s="442">
        <v>9.5059201999999995E-2</v>
      </c>
      <c r="G15" s="419">
        <v>7.5020342000000004E-2</v>
      </c>
      <c r="H15" s="420">
        <v>78.919600579999994</v>
      </c>
      <c r="I15" s="421">
        <v>7.2997979000000005E-2</v>
      </c>
      <c r="J15" s="422">
        <v>76.792122269999993</v>
      </c>
      <c r="K15" s="421">
        <v>7.8897925999999993E-2</v>
      </c>
      <c r="L15" s="422">
        <v>82.998724960000004</v>
      </c>
      <c r="M15" s="421">
        <v>0.11422134</v>
      </c>
      <c r="N15" s="422">
        <v>120.15810949999999</v>
      </c>
      <c r="O15" s="421">
        <v>0.100731612</v>
      </c>
      <c r="P15" s="422">
        <v>105.9672393</v>
      </c>
      <c r="Q15" s="421">
        <v>0.20383801800000001</v>
      </c>
      <c r="R15" s="443">
        <v>214.43270530000001</v>
      </c>
      <c r="S15" s="466">
        <f t="shared" si="8"/>
        <v>6</v>
      </c>
      <c r="T15" s="467" t="str">
        <f t="shared" si="9"/>
        <v>Age 75+</v>
      </c>
      <c r="U15" s="468">
        <f t="shared" si="10"/>
        <v>5.6265256500000005</v>
      </c>
      <c r="V15" s="468">
        <f t="shared" si="11"/>
        <v>17.738508897000003</v>
      </c>
      <c r="W15" s="469">
        <f t="shared" si="12"/>
        <v>20.434562833999998</v>
      </c>
      <c r="X15" s="469">
        <f t="shared" si="13"/>
        <v>259.39666313999999</v>
      </c>
      <c r="Y15" s="469">
        <f t="shared" si="14"/>
        <v>707.23664785200003</v>
      </c>
      <c r="Z15" s="469">
        <f t="shared" si="15"/>
        <v>18.34542162</v>
      </c>
      <c r="AA15" s="470">
        <f t="shared" si="16"/>
        <v>1028.7783299929999</v>
      </c>
      <c r="AB15" s="471">
        <f t="shared" si="17"/>
        <v>0.10330136861060348</v>
      </c>
      <c r="AC15" s="454">
        <f t="shared" si="18"/>
        <v>106.10419303069401</v>
      </c>
      <c r="AD15" s="431" t="str">
        <f t="shared" si="28"/>
        <v>Age 50 - 64</v>
      </c>
      <c r="AF15" s="446" t="str">
        <f t="shared" si="19"/>
        <v>Age 75+</v>
      </c>
      <c r="AG15" s="472">
        <f t="shared" si="20"/>
        <v>2600.130033378</v>
      </c>
      <c r="AH15" s="468">
        <f t="shared" si="21"/>
        <v>3225.5616980730001</v>
      </c>
      <c r="AI15" s="468">
        <f t="shared" si="22"/>
        <v>4285.4986465419997</v>
      </c>
      <c r="AJ15" s="469">
        <f t="shared" si="23"/>
        <v>12361.37607882</v>
      </c>
      <c r="AK15" s="469">
        <f t="shared" si="24"/>
        <v>12725.726738796</v>
      </c>
      <c r="AL15" s="473">
        <f t="shared" si="25"/>
        <v>1152.9078298080001</v>
      </c>
      <c r="AM15" s="474">
        <f t="shared" si="26"/>
        <v>36351.201025417002</v>
      </c>
      <c r="AN15" s="471">
        <f t="shared" si="27"/>
        <v>9.7358422565562777E-2</v>
      </c>
      <c r="AO15" s="454"/>
      <c r="AS15" s="432" t="s">
        <v>254</v>
      </c>
      <c r="AT15" s="433">
        <f t="shared" si="0"/>
        <v>4</v>
      </c>
      <c r="AV15" s="434" t="str" cm="1">
        <f t="array" ref="AV15">IFERROR(INDEX(_xlfn.UNIQUE(_xlfn._xlws.FILTER($C$7:$C$1006, $B$7:$B$1006=$AV$4)), ROWS($A$1:A10)), "")</f>
        <v/>
      </c>
      <c r="AX15" s="435" t="str" cm="1">
        <f t="array" ref="AX15">IFERROR(IF(INDEX($E$7:$E$1006, SMALL(IF(($AX$4=$C$7:$C$1006), MATCH(ROW($C$7:$C$1006), ROW($C$7:$C$1006)), ""),ROWS($A$1:A10)))&lt;&gt;"",INDEX($E$7:$E$1006, SMALL(IF(($AX$4=$C$7:$C$1006), MATCH(ROW($C$7:$C$1006), ROW($C$7:$C$1006)), ""),ROWS($A$1:A10))),""),"")</f>
        <v/>
      </c>
      <c r="AY15" s="436" t="str">
        <f t="shared" ref="AY15:AY78" si="29">IF(AX15="","",IFERROR(VLOOKUP($AX$4&amp;AX15,$D$8:$AB$1006,25,FALSE),""))</f>
        <v/>
      </c>
      <c r="AZ15" s="437" t="str">
        <f t="shared" ref="AZ15:AZ78" si="30">IF(AX15="","",IFERROR(VLOOKUP($AX$4&amp;AX15,$D$8:$AC$1006,26,FALSE),""))</f>
        <v/>
      </c>
      <c r="BA15" s="333" t="str">
        <f t="shared" ref="BA15:BA25" si="31">IF(AX15="","")</f>
        <v/>
      </c>
      <c r="BB15" s="333" t="str">
        <f t="shared" si="2"/>
        <v/>
      </c>
      <c r="BI15" s="333">
        <v>15</v>
      </c>
      <c r="BJ15" s="333">
        <v>9</v>
      </c>
      <c r="BK15" s="333" t="b">
        <v>1</v>
      </c>
      <c r="BL15" s="333">
        <f>ROWS($A$1:A10)</f>
        <v>10</v>
      </c>
      <c r="BM15" s="333">
        <v>9</v>
      </c>
    </row>
    <row r="16" spans="1:67" ht="15" customHeight="1" x14ac:dyDescent="0.25">
      <c r="A16" s="438" t="str">
        <f t="shared" si="6"/>
        <v/>
      </c>
      <c r="B16" s="445" t="s">
        <v>58</v>
      </c>
      <c r="C16" s="446" t="s">
        <v>61</v>
      </c>
      <c r="D16" s="441" t="str">
        <f t="shared" si="7"/>
        <v>Age</v>
      </c>
      <c r="E16" s="447" t="s">
        <v>237</v>
      </c>
      <c r="F16" s="442" t="s">
        <v>237</v>
      </c>
      <c r="G16" s="419" t="s">
        <v>237</v>
      </c>
      <c r="H16" s="420" t="s">
        <v>237</v>
      </c>
      <c r="I16" s="421" t="s">
        <v>237</v>
      </c>
      <c r="J16" s="422" t="s">
        <v>237</v>
      </c>
      <c r="K16" s="421" t="s">
        <v>237</v>
      </c>
      <c r="L16" s="422" t="s">
        <v>237</v>
      </c>
      <c r="M16" s="421" t="s">
        <v>237</v>
      </c>
      <c r="N16" s="422" t="s">
        <v>237</v>
      </c>
      <c r="O16" s="421" t="s">
        <v>237</v>
      </c>
      <c r="P16" s="422" t="s">
        <v>237</v>
      </c>
      <c r="Q16" s="421" t="s">
        <v>237</v>
      </c>
      <c r="R16" s="443" t="s">
        <v>237</v>
      </c>
      <c r="S16" s="423" t="s">
        <v>237</v>
      </c>
      <c r="T16" s="441" t="str">
        <f t="shared" si="9"/>
        <v/>
      </c>
      <c r="U16" s="475" t="str">
        <f t="shared" si="10"/>
        <v/>
      </c>
      <c r="V16" s="475" t="str">
        <f t="shared" si="11"/>
        <v/>
      </c>
      <c r="W16" s="475" t="str">
        <f t="shared" si="12"/>
        <v/>
      </c>
      <c r="X16" s="475" t="str">
        <f t="shared" si="13"/>
        <v/>
      </c>
      <c r="Y16" s="475" t="str">
        <f t="shared" si="14"/>
        <v/>
      </c>
      <c r="Z16" s="475" t="str">
        <f t="shared" si="15"/>
        <v/>
      </c>
      <c r="AA16" s="465">
        <f t="shared" si="16"/>
        <v>0</v>
      </c>
      <c r="AB16" s="429" t="str">
        <f t="shared" si="17"/>
        <v/>
      </c>
      <c r="AC16" s="454" t="str">
        <f t="shared" si="18"/>
        <v/>
      </c>
      <c r="AD16" s="431"/>
      <c r="AF16" s="441" t="str">
        <f t="shared" si="19"/>
        <v/>
      </c>
      <c r="AG16" s="475" t="str">
        <f t="shared" si="20"/>
        <v/>
      </c>
      <c r="AH16" s="475" t="str">
        <f t="shared" si="21"/>
        <v/>
      </c>
      <c r="AI16" s="475" t="str">
        <f t="shared" si="22"/>
        <v/>
      </c>
      <c r="AJ16" s="460" t="str">
        <f t="shared" si="23"/>
        <v/>
      </c>
      <c r="AK16" s="460" t="str">
        <f t="shared" si="24"/>
        <v/>
      </c>
      <c r="AL16" s="476" t="str">
        <f t="shared" si="25"/>
        <v/>
      </c>
      <c r="AM16" s="465">
        <f t="shared" si="26"/>
        <v>0</v>
      </c>
      <c r="AN16" s="429">
        <f t="shared" si="27"/>
        <v>0</v>
      </c>
      <c r="AO16" s="454"/>
      <c r="AS16" s="432" t="s">
        <v>255</v>
      </c>
      <c r="AT16" s="433">
        <f t="shared" si="0"/>
        <v>8</v>
      </c>
      <c r="AV16" s="434" t="str" cm="1">
        <f t="array" ref="AV16">IFERROR(INDEX(_xlfn.UNIQUE(_xlfn._xlws.FILTER($C$7:$C$1006, $B$7:$B$1006=$AV$4)), ROWS($A$1:A11)), "")</f>
        <v/>
      </c>
      <c r="AX16" s="435" t="str" cm="1">
        <f t="array" ref="AX16">IFERROR(IF(INDEX($E$7:$E$1006, SMALL(IF(($AX$4=$C$7:$C$1006), MATCH(ROW($C$7:$C$1006), ROW($C$7:$C$1006)), ""),ROWS($A$1:A11)))&lt;&gt;"",INDEX($E$7:$E$1006, SMALL(IF(($AX$4=$C$7:$C$1006), MATCH(ROW($C$7:$C$1006), ROW($C$7:$C$1006)), ""),ROWS($A$1:A11))),""),"")</f>
        <v/>
      </c>
      <c r="AY16" s="436" t="str">
        <f t="shared" si="29"/>
        <v/>
      </c>
      <c r="AZ16" s="437" t="str">
        <f t="shared" si="30"/>
        <v/>
      </c>
      <c r="BA16" s="333" t="str">
        <f t="shared" si="31"/>
        <v/>
      </c>
      <c r="BB16" s="333" t="str">
        <f t="shared" si="2"/>
        <v/>
      </c>
      <c r="BI16" s="333">
        <v>16</v>
      </c>
      <c r="BJ16" s="333">
        <v>10</v>
      </c>
      <c r="BK16" s="333" t="b">
        <v>1</v>
      </c>
      <c r="BL16" s="333">
        <f>ROWS($A$1:A11)</f>
        <v>11</v>
      </c>
      <c r="BM16" s="333">
        <v>10</v>
      </c>
      <c r="BO16" s="477"/>
    </row>
    <row r="17" spans="1:65" ht="15" customHeight="1" x14ac:dyDescent="0.25">
      <c r="A17" s="438" t="str">
        <f t="shared" si="6"/>
        <v/>
      </c>
      <c r="B17" s="445" t="s">
        <v>238</v>
      </c>
      <c r="C17" s="446" t="s">
        <v>256</v>
      </c>
      <c r="D17" s="441" t="str">
        <f t="shared" si="7"/>
        <v>Geography</v>
      </c>
      <c r="E17" s="447" t="s">
        <v>237</v>
      </c>
      <c r="F17" s="442" t="s">
        <v>237</v>
      </c>
      <c r="G17" s="419" t="s">
        <v>237</v>
      </c>
      <c r="H17" s="420" t="s">
        <v>237</v>
      </c>
      <c r="I17" s="421" t="s">
        <v>237</v>
      </c>
      <c r="J17" s="422" t="s">
        <v>237</v>
      </c>
      <c r="K17" s="421" t="s">
        <v>237</v>
      </c>
      <c r="L17" s="422" t="s">
        <v>237</v>
      </c>
      <c r="M17" s="421" t="s">
        <v>237</v>
      </c>
      <c r="N17" s="422" t="s">
        <v>237</v>
      </c>
      <c r="O17" s="421" t="s">
        <v>237</v>
      </c>
      <c r="P17" s="422" t="s">
        <v>237</v>
      </c>
      <c r="Q17" s="421" t="s">
        <v>237</v>
      </c>
      <c r="R17" s="443" t="s">
        <v>237</v>
      </c>
      <c r="S17" s="423" t="s">
        <v>237</v>
      </c>
      <c r="T17" s="441" t="str">
        <f t="shared" si="9"/>
        <v/>
      </c>
      <c r="U17" s="475" t="str">
        <f t="shared" si="10"/>
        <v/>
      </c>
      <c r="V17" s="475" t="str">
        <f t="shared" si="11"/>
        <v/>
      </c>
      <c r="W17" s="475" t="str">
        <f t="shared" si="12"/>
        <v/>
      </c>
      <c r="X17" s="475" t="str">
        <f t="shared" si="13"/>
        <v/>
      </c>
      <c r="Y17" s="475" t="str">
        <f t="shared" si="14"/>
        <v/>
      </c>
      <c r="Z17" s="475" t="str">
        <f t="shared" si="15"/>
        <v/>
      </c>
      <c r="AA17" s="465">
        <f t="shared" si="16"/>
        <v>0</v>
      </c>
      <c r="AB17" s="429" t="str">
        <f t="shared" si="17"/>
        <v/>
      </c>
      <c r="AC17" s="454" t="str">
        <f t="shared" si="18"/>
        <v/>
      </c>
      <c r="AD17" s="431"/>
      <c r="AF17" s="441" t="str">
        <f t="shared" si="19"/>
        <v/>
      </c>
      <c r="AG17" s="475" t="str">
        <f t="shared" si="20"/>
        <v/>
      </c>
      <c r="AH17" s="475" t="str">
        <f t="shared" si="21"/>
        <v/>
      </c>
      <c r="AI17" s="475" t="str">
        <f t="shared" si="22"/>
        <v/>
      </c>
      <c r="AJ17" s="460" t="str">
        <f t="shared" si="23"/>
        <v/>
      </c>
      <c r="AK17" s="460" t="str">
        <f t="shared" si="24"/>
        <v/>
      </c>
      <c r="AL17" s="476" t="str">
        <f t="shared" si="25"/>
        <v/>
      </c>
      <c r="AM17" s="465">
        <f t="shared" si="26"/>
        <v>0</v>
      </c>
      <c r="AN17" s="429">
        <f t="shared" si="27"/>
        <v>0</v>
      </c>
      <c r="AO17" s="454"/>
      <c r="AS17" s="432" t="s">
        <v>257</v>
      </c>
      <c r="AT17" s="433">
        <f t="shared" si="0"/>
        <v>108</v>
      </c>
      <c r="AV17" s="434" t="str" cm="1">
        <f t="array" ref="AV17">IFERROR(INDEX(_xlfn.UNIQUE(_xlfn._xlws.FILTER($C$7:$C$1006, $B$7:$B$1006=$AV$4)), ROWS($A$1:A12)), "")</f>
        <v/>
      </c>
      <c r="AX17" s="435" t="str" cm="1">
        <f t="array" ref="AX17">IFERROR(IF(INDEX($E$7:$E$1006, SMALL(IF(($AX$4=$C$7:$C$1006), MATCH(ROW($C$7:$C$1006), ROW($C$7:$C$1006)), ""),ROWS($A$1:A12)))&lt;&gt;"",INDEX($E$7:$E$1006, SMALL(IF(($AX$4=$C$7:$C$1006), MATCH(ROW($C$7:$C$1006), ROW($C$7:$C$1006)), ""),ROWS($A$1:A12))),""),"")</f>
        <v/>
      </c>
      <c r="AY17" s="436" t="str">
        <f t="shared" si="29"/>
        <v/>
      </c>
      <c r="AZ17" s="437" t="str">
        <f t="shared" si="30"/>
        <v/>
      </c>
      <c r="BA17" s="333" t="str">
        <f t="shared" si="31"/>
        <v/>
      </c>
      <c r="BB17" s="333" t="str">
        <f t="shared" si="2"/>
        <v/>
      </c>
      <c r="BI17" s="333">
        <v>17</v>
      </c>
      <c r="BJ17" s="333">
        <v>11</v>
      </c>
      <c r="BK17" s="333" t="b">
        <v>0</v>
      </c>
      <c r="BL17" s="333">
        <f>ROWS($A$1:A12)</f>
        <v>12</v>
      </c>
      <c r="BM17" s="333" t="str">
        <v/>
      </c>
    </row>
    <row r="18" spans="1:65" ht="15" customHeight="1" x14ac:dyDescent="0.25">
      <c r="A18" s="438" t="str">
        <f t="shared" si="6"/>
        <v>Geography</v>
      </c>
      <c r="B18" s="445" t="s">
        <v>238</v>
      </c>
      <c r="C18" s="446" t="s">
        <v>256</v>
      </c>
      <c r="D18" s="441" t="str">
        <f t="shared" si="7"/>
        <v>GeographyEngland</v>
      </c>
      <c r="E18" s="447" t="s">
        <v>258</v>
      </c>
      <c r="F18" s="442">
        <v>0.84134916800000004</v>
      </c>
      <c r="G18" s="419">
        <v>0.776736961</v>
      </c>
      <c r="H18" s="420">
        <v>92.320405129999997</v>
      </c>
      <c r="I18" s="421">
        <v>0.79689070900000003</v>
      </c>
      <c r="J18" s="422">
        <v>94.715813530000005</v>
      </c>
      <c r="K18" s="421">
        <v>0.83277900400000004</v>
      </c>
      <c r="L18" s="422">
        <v>98.981378390000003</v>
      </c>
      <c r="M18" s="421">
        <v>0.85786403600000005</v>
      </c>
      <c r="N18" s="422">
        <v>101.9629029</v>
      </c>
      <c r="O18" s="421">
        <v>0.87280048899999996</v>
      </c>
      <c r="P18" s="422">
        <v>103.73820069999999</v>
      </c>
      <c r="Q18" s="421">
        <v>0.85303342699999996</v>
      </c>
      <c r="R18" s="443">
        <v>101.3887527</v>
      </c>
      <c r="S18" s="423"/>
      <c r="T18" s="441" t="str">
        <f t="shared" si="9"/>
        <v>England</v>
      </c>
      <c r="U18" s="475">
        <f t="shared" si="10"/>
        <v>58.255272075000001</v>
      </c>
      <c r="V18" s="475">
        <f t="shared" si="11"/>
        <v>193.644442287</v>
      </c>
      <c r="W18" s="460">
        <f t="shared" si="12"/>
        <v>215.68976203600002</v>
      </c>
      <c r="X18" s="476">
        <f t="shared" si="13"/>
        <v>1948.209225756</v>
      </c>
      <c r="Y18" s="476">
        <f t="shared" si="14"/>
        <v>6127.9322332689999</v>
      </c>
      <c r="Z18" s="478">
        <f t="shared" si="15"/>
        <v>76.77300842999999</v>
      </c>
      <c r="AA18" s="465">
        <f t="shared" si="16"/>
        <v>8620.5039438530002</v>
      </c>
      <c r="AB18" s="429">
        <f t="shared" si="17"/>
        <v>0.86559935172738234</v>
      </c>
      <c r="AC18" s="454">
        <f t="shared" si="18"/>
        <v>102.50465658878724</v>
      </c>
      <c r="AD18" s="431"/>
      <c r="AF18" s="441" t="str">
        <f t="shared" si="19"/>
        <v>England</v>
      </c>
      <c r="AG18" s="475">
        <f t="shared" si="20"/>
        <v>26920.926331299001</v>
      </c>
      <c r="AH18" s="475">
        <f t="shared" si="21"/>
        <v>35212.209758582998</v>
      </c>
      <c r="AI18" s="475">
        <f t="shared" si="22"/>
        <v>45234.057160267999</v>
      </c>
      <c r="AJ18" s="460">
        <f t="shared" si="23"/>
        <v>92840.619568028007</v>
      </c>
      <c r="AK18" s="460">
        <f t="shared" si="24"/>
        <v>110263.504176837</v>
      </c>
      <c r="AL18" s="476">
        <f t="shared" si="25"/>
        <v>4824.7570631119997</v>
      </c>
      <c r="AM18" s="465">
        <f t="shared" si="26"/>
        <v>315296.07405812701</v>
      </c>
      <c r="AN18" s="429">
        <f t="shared" si="27"/>
        <v>0.84444880899397923</v>
      </c>
      <c r="AO18" s="454"/>
      <c r="AS18" s="432" t="s">
        <v>259</v>
      </c>
      <c r="AT18" s="433">
        <f t="shared" si="0"/>
        <v>113</v>
      </c>
      <c r="AV18" s="434" t="str" cm="1">
        <f t="array" ref="AV18">IFERROR(INDEX(_xlfn.UNIQUE(_xlfn._xlws.FILTER($C$7:$C$1006, $B$7:$B$1006=$AV$4)), ROWS($A$1:A13)), "")</f>
        <v/>
      </c>
      <c r="AX18" s="435" t="str" cm="1">
        <f t="array" ref="AX18">IFERROR(IF(INDEX($E$7:$E$1006, SMALL(IF(($AX$4=$C$7:$C$1006), MATCH(ROW($C$7:$C$1006), ROW($C$7:$C$1006)), ""),ROWS($A$1:A13)))&lt;&gt;"",INDEX($E$7:$E$1006, SMALL(IF(($AX$4=$C$7:$C$1006), MATCH(ROW($C$7:$C$1006), ROW($C$7:$C$1006)), ""),ROWS($A$1:A13))),""),"")</f>
        <v/>
      </c>
      <c r="AY18" s="436" t="str">
        <f t="shared" si="29"/>
        <v/>
      </c>
      <c r="AZ18" s="437" t="str">
        <f t="shared" si="30"/>
        <v/>
      </c>
      <c r="BB18" s="333" t="str">
        <f t="shared" si="2"/>
        <v/>
      </c>
      <c r="BI18" s="333">
        <v>18</v>
      </c>
      <c r="BJ18" s="333">
        <v>12</v>
      </c>
      <c r="BK18" s="333" t="b">
        <v>0</v>
      </c>
      <c r="BL18" s="333">
        <f>ROWS($A$1:A13)</f>
        <v>13</v>
      </c>
      <c r="BM18" s="333" t="str">
        <v/>
      </c>
    </row>
    <row r="19" spans="1:65" ht="15" customHeight="1" x14ac:dyDescent="0.25">
      <c r="A19" s="438" t="str">
        <f t="shared" si="6"/>
        <v/>
      </c>
      <c r="B19" s="445" t="s">
        <v>238</v>
      </c>
      <c r="C19" s="446" t="s">
        <v>256</v>
      </c>
      <c r="D19" s="441" t="str">
        <f t="shared" si="7"/>
        <v>GeographyWales</v>
      </c>
      <c r="E19" s="447" t="s">
        <v>260</v>
      </c>
      <c r="F19" s="442">
        <v>4.6076843999999999E-2</v>
      </c>
      <c r="G19" s="419">
        <v>4.6533914000000003E-2</v>
      </c>
      <c r="H19" s="420">
        <v>100.9919735</v>
      </c>
      <c r="I19" s="421">
        <v>5.1357095999999998E-2</v>
      </c>
      <c r="J19" s="422">
        <v>111.4596645</v>
      </c>
      <c r="K19" s="421">
        <v>6.9206303999999996E-2</v>
      </c>
      <c r="L19" s="422">
        <v>150.19757799999999</v>
      </c>
      <c r="M19" s="421">
        <v>4.9328316999999997E-2</v>
      </c>
      <c r="N19" s="422">
        <v>107.05663180000001</v>
      </c>
      <c r="O19" s="421">
        <v>2.5930819000000001E-2</v>
      </c>
      <c r="P19" s="422">
        <v>56.277332899999998</v>
      </c>
      <c r="Q19" s="421">
        <v>2.7787425000000001E-2</v>
      </c>
      <c r="R19" s="443">
        <v>60.306701740000001</v>
      </c>
      <c r="S19" s="423"/>
      <c r="T19" s="441" t="str">
        <f t="shared" si="9"/>
        <v>Wales</v>
      </c>
      <c r="U19" s="475">
        <f t="shared" si="10"/>
        <v>3.4900435500000002</v>
      </c>
      <c r="V19" s="475">
        <f t="shared" si="11"/>
        <v>12.479774328</v>
      </c>
      <c r="W19" s="460">
        <f t="shared" si="12"/>
        <v>17.924432736</v>
      </c>
      <c r="X19" s="476">
        <f t="shared" si="13"/>
        <v>112.02460790699999</v>
      </c>
      <c r="Y19" s="476">
        <f t="shared" si="14"/>
        <v>182.060280199</v>
      </c>
      <c r="Z19" s="478">
        <f t="shared" si="15"/>
        <v>2.5008682499999999</v>
      </c>
      <c r="AA19" s="465">
        <f t="shared" si="16"/>
        <v>330.48000697000003</v>
      </c>
      <c r="AB19" s="429">
        <f t="shared" si="17"/>
        <v>3.3184055323827698E-2</v>
      </c>
      <c r="AC19" s="454">
        <f t="shared" si="18"/>
        <v>75.490652749112201</v>
      </c>
      <c r="AD19" s="431"/>
      <c r="AF19" s="441" t="str">
        <f t="shared" si="19"/>
        <v>Wales</v>
      </c>
      <c r="AG19" s="475">
        <f t="shared" si="20"/>
        <v>1612.818925326</v>
      </c>
      <c r="AH19" s="475">
        <f t="shared" si="21"/>
        <v>2269.3160009519997</v>
      </c>
      <c r="AI19" s="475">
        <f t="shared" si="22"/>
        <v>3759.0788143679997</v>
      </c>
      <c r="AJ19" s="460">
        <f t="shared" si="23"/>
        <v>5338.4584506909996</v>
      </c>
      <c r="AK19" s="460">
        <f t="shared" si="24"/>
        <v>3275.9181567270002</v>
      </c>
      <c r="AL19" s="476">
        <f t="shared" si="25"/>
        <v>157.1656758</v>
      </c>
      <c r="AM19" s="465">
        <f t="shared" si="26"/>
        <v>16412.756023864</v>
      </c>
      <c r="AN19" s="429">
        <f t="shared" si="27"/>
        <v>4.3957833341450286E-2</v>
      </c>
      <c r="AO19" s="454"/>
      <c r="AS19" s="432" t="s">
        <v>261</v>
      </c>
      <c r="AT19" s="433">
        <f t="shared" si="0"/>
        <v>13</v>
      </c>
      <c r="AV19" s="434" t="str" cm="1">
        <f t="array" ref="AV19">IFERROR(INDEX(_xlfn.UNIQUE(_xlfn._xlws.FILTER($C$7:$C$1006, $B$7:$B$1006=$AV$4)), ROWS($A$1:A14)), "")</f>
        <v/>
      </c>
      <c r="AX19" s="435" t="str" cm="1">
        <f t="array" ref="AX19">IFERROR(IF(INDEX($E$7:$E$1006, SMALL(IF(($AX$4=$C$7:$C$1006), MATCH(ROW($C$7:$C$1006), ROW($C$7:$C$1006)), ""),ROWS($A$1:A14)))&lt;&gt;"",INDEX($E$7:$E$1006, SMALL(IF(($AX$4=$C$7:$C$1006), MATCH(ROW($C$7:$C$1006), ROW($C$7:$C$1006)), ""),ROWS($A$1:A14))),""),"")</f>
        <v/>
      </c>
      <c r="AY19" s="436" t="str">
        <f t="shared" si="29"/>
        <v/>
      </c>
      <c r="AZ19" s="437" t="str">
        <f t="shared" si="30"/>
        <v/>
      </c>
      <c r="BB19" s="333" t="str">
        <f t="shared" si="2"/>
        <v/>
      </c>
      <c r="BI19" s="333">
        <v>19</v>
      </c>
      <c r="BJ19" s="333">
        <v>13</v>
      </c>
      <c r="BK19" s="333" t="b">
        <v>0</v>
      </c>
      <c r="BL19" s="333">
        <f>ROWS($A$1:A14)</f>
        <v>14</v>
      </c>
      <c r="BM19" s="333" t="str">
        <v/>
      </c>
    </row>
    <row r="20" spans="1:65" ht="15" customHeight="1" x14ac:dyDescent="0.25">
      <c r="A20" s="438" t="str">
        <f t="shared" si="6"/>
        <v/>
      </c>
      <c r="B20" s="445" t="s">
        <v>238</v>
      </c>
      <c r="C20" s="446" t="s">
        <v>256</v>
      </c>
      <c r="D20" s="441" t="str">
        <f t="shared" si="7"/>
        <v>GeographyScotland</v>
      </c>
      <c r="E20" s="447" t="s">
        <v>262</v>
      </c>
      <c r="F20" s="442">
        <v>8.3900654000000005E-2</v>
      </c>
      <c r="G20" s="419">
        <v>0.12013197</v>
      </c>
      <c r="H20" s="420">
        <v>143.18359229999999</v>
      </c>
      <c r="I20" s="421">
        <v>0.1212013</v>
      </c>
      <c r="J20" s="422">
        <v>144.458111</v>
      </c>
      <c r="K20" s="421">
        <v>7.0027557000000004E-2</v>
      </c>
      <c r="L20" s="422">
        <v>83.464852280000002</v>
      </c>
      <c r="M20" s="421">
        <v>6.2210238000000001E-2</v>
      </c>
      <c r="N20" s="422">
        <v>74.147501210000001</v>
      </c>
      <c r="O20" s="421">
        <v>8.3976312999999997E-2</v>
      </c>
      <c r="P20" s="422">
        <v>100.0901775</v>
      </c>
      <c r="Q20" s="421">
        <v>8.4615061000000005E-2</v>
      </c>
      <c r="R20" s="443">
        <v>100.8514922</v>
      </c>
      <c r="S20" s="423"/>
      <c r="T20" s="441" t="str">
        <f t="shared" si="9"/>
        <v>Scotland</v>
      </c>
      <c r="U20" s="475">
        <f t="shared" si="10"/>
        <v>9.0098977500000004</v>
      </c>
      <c r="V20" s="475">
        <f t="shared" si="11"/>
        <v>29.451915899999999</v>
      </c>
      <c r="W20" s="460">
        <f t="shared" si="12"/>
        <v>18.137137263</v>
      </c>
      <c r="X20" s="476">
        <f t="shared" si="13"/>
        <v>141.27945049799999</v>
      </c>
      <c r="Y20" s="476">
        <f t="shared" si="14"/>
        <v>589.59769357300002</v>
      </c>
      <c r="Z20" s="478">
        <f t="shared" si="15"/>
        <v>7.6153554900000007</v>
      </c>
      <c r="AA20" s="465">
        <f t="shared" si="16"/>
        <v>795.09145047399988</v>
      </c>
      <c r="AB20" s="429">
        <f t="shared" si="17"/>
        <v>7.9836474593232246E-2</v>
      </c>
      <c r="AC20" s="454">
        <f t="shared" si="18"/>
        <v>95.716341794702018</v>
      </c>
      <c r="AD20" s="431"/>
      <c r="AF20" s="441" t="str">
        <f t="shared" si="19"/>
        <v>Scotland</v>
      </c>
      <c r="AG20" s="475">
        <f t="shared" si="20"/>
        <v>4163.6539482300004</v>
      </c>
      <c r="AH20" s="475">
        <f t="shared" si="21"/>
        <v>5355.5218431000003</v>
      </c>
      <c r="AI20" s="475">
        <f t="shared" si="22"/>
        <v>3803.6868135690002</v>
      </c>
      <c r="AJ20" s="460">
        <f t="shared" si="23"/>
        <v>6732.5785870740001</v>
      </c>
      <c r="AK20" s="460">
        <f t="shared" si="24"/>
        <v>10608.979550229</v>
      </c>
      <c r="AL20" s="476">
        <f t="shared" si="25"/>
        <v>478.582785016</v>
      </c>
      <c r="AM20" s="465">
        <f t="shared" si="26"/>
        <v>31143.003527217999</v>
      </c>
      <c r="AN20" s="429">
        <f t="shared" si="27"/>
        <v>8.340945035746368E-2</v>
      </c>
      <c r="AO20" s="454"/>
      <c r="AS20" s="432" t="s">
        <v>263</v>
      </c>
      <c r="AT20" s="433">
        <f t="shared" si="0"/>
        <v>77</v>
      </c>
      <c r="AV20" s="434" t="str" cm="1">
        <f t="array" ref="AV20">IFERROR(INDEX(_xlfn.UNIQUE(_xlfn._xlws.FILTER($C$7:$C$1006, $B$7:$B$1006=$AV$4)), ROWS($A$1:A15)), "")</f>
        <v/>
      </c>
      <c r="AX20" s="435" t="str" cm="1">
        <f t="array" ref="AX20">IFERROR(IF(INDEX($E$7:$E$1006, SMALL(IF(($AX$4=$C$7:$C$1006), MATCH(ROW($C$7:$C$1006), ROW($C$7:$C$1006)), ""),ROWS($A$1:A15)))&lt;&gt;"",INDEX($E$7:$E$1006, SMALL(IF(($AX$4=$C$7:$C$1006), MATCH(ROW($C$7:$C$1006), ROW($C$7:$C$1006)), ""),ROWS($A$1:A15))),""),"")</f>
        <v/>
      </c>
      <c r="AY20" s="436" t="str">
        <f t="shared" si="29"/>
        <v/>
      </c>
      <c r="AZ20" s="437" t="str">
        <f t="shared" si="30"/>
        <v/>
      </c>
      <c r="BB20" s="333" t="str">
        <f t="shared" si="2"/>
        <v/>
      </c>
      <c r="BI20" s="333">
        <v>20</v>
      </c>
      <c r="BJ20" s="333">
        <v>14</v>
      </c>
      <c r="BK20" s="333" t="b">
        <v>0</v>
      </c>
      <c r="BL20" s="333">
        <f>ROWS($A$1:A15)</f>
        <v>15</v>
      </c>
      <c r="BM20" s="333" t="str">
        <v/>
      </c>
    </row>
    <row r="21" spans="1:65" ht="15" customHeight="1" x14ac:dyDescent="0.25">
      <c r="A21" s="438" t="str">
        <f t="shared" si="6"/>
        <v/>
      </c>
      <c r="B21" s="445" t="s">
        <v>238</v>
      </c>
      <c r="C21" s="446" t="s">
        <v>256</v>
      </c>
      <c r="D21" s="441" t="str">
        <f t="shared" si="7"/>
        <v>GeographyNorthern Ireland</v>
      </c>
      <c r="E21" s="447" t="s">
        <v>264</v>
      </c>
      <c r="F21" s="442">
        <v>2.8673334000000002E-2</v>
      </c>
      <c r="G21" s="419">
        <v>5.6597155000000003E-2</v>
      </c>
      <c r="H21" s="420">
        <v>197.38602890000001</v>
      </c>
      <c r="I21" s="421">
        <v>3.0550895000000002E-2</v>
      </c>
      <c r="J21" s="422">
        <v>106.5481096</v>
      </c>
      <c r="K21" s="421">
        <v>2.7987135999999999E-2</v>
      </c>
      <c r="L21" s="422">
        <v>97.606841889999998</v>
      </c>
      <c r="M21" s="421">
        <v>3.0597408999999999E-2</v>
      </c>
      <c r="N21" s="422">
        <v>106.71032889999999</v>
      </c>
      <c r="O21" s="421">
        <v>1.7292379E-2</v>
      </c>
      <c r="P21" s="422">
        <v>60.308226169999998</v>
      </c>
      <c r="Q21" s="421">
        <v>3.4564086000000001E-2</v>
      </c>
      <c r="R21" s="443">
        <v>120.54435890000001</v>
      </c>
      <c r="S21" s="423"/>
      <c r="T21" s="441" t="str">
        <f t="shared" si="9"/>
        <v>Northern Ireland</v>
      </c>
      <c r="U21" s="475">
        <f t="shared" si="10"/>
        <v>4.2447866250000006</v>
      </c>
      <c r="V21" s="475">
        <f t="shared" si="11"/>
        <v>7.4238674850000006</v>
      </c>
      <c r="W21" s="460">
        <f t="shared" si="12"/>
        <v>7.2486682240000002</v>
      </c>
      <c r="X21" s="476">
        <f t="shared" si="13"/>
        <v>69.486715838999999</v>
      </c>
      <c r="Y21" s="476">
        <f t="shared" si="14"/>
        <v>121.409792959</v>
      </c>
      <c r="Z21" s="478">
        <f t="shared" si="15"/>
        <v>3.11076774</v>
      </c>
      <c r="AA21" s="465">
        <f t="shared" si="16"/>
        <v>212.92459887200002</v>
      </c>
      <c r="AB21" s="429">
        <f t="shared" si="17"/>
        <v>2.1380118372527363E-2</v>
      </c>
      <c r="AC21" s="454">
        <f t="shared" si="18"/>
        <v>75.859312339814252</v>
      </c>
      <c r="AD21" s="431"/>
      <c r="AF21" s="441" t="str">
        <f t="shared" si="19"/>
        <v>Northern Ireland</v>
      </c>
      <c r="AG21" s="475">
        <f t="shared" si="20"/>
        <v>1961.6007951450001</v>
      </c>
      <c r="AH21" s="475">
        <f t="shared" si="21"/>
        <v>1349.952397365</v>
      </c>
      <c r="AI21" s="475">
        <f t="shared" si="22"/>
        <v>1520.1772661119999</v>
      </c>
      <c r="AJ21" s="460">
        <f t="shared" si="23"/>
        <v>3311.3433942070001</v>
      </c>
      <c r="AK21" s="460">
        <f t="shared" si="24"/>
        <v>2184.5981162070002</v>
      </c>
      <c r="AL21" s="476">
        <f t="shared" si="25"/>
        <v>195.49447041600001</v>
      </c>
      <c r="AM21" s="465">
        <f t="shared" si="26"/>
        <v>10523.166439452001</v>
      </c>
      <c r="AN21" s="429">
        <f t="shared" si="27"/>
        <v>2.8183907437434218E-2</v>
      </c>
      <c r="AO21" s="454"/>
      <c r="AS21" s="432" t="s">
        <v>265</v>
      </c>
      <c r="AT21" s="433">
        <f t="shared" si="0"/>
        <v>247</v>
      </c>
      <c r="AV21" s="434" t="str" cm="1">
        <f t="array" ref="AV21">IFERROR(INDEX(_xlfn.UNIQUE(_xlfn._xlws.FILTER($C$7:$C$1006, $B$7:$B$1006=$AV$4)), ROWS($A$1:A16)), "")</f>
        <v/>
      </c>
      <c r="AX21" s="435" t="str" cm="1">
        <f t="array" ref="AX21">IFERROR(IF(INDEX($E$7:$E$1006, SMALL(IF(($AX$4=$C$7:$C$1006), MATCH(ROW($C$7:$C$1006), ROW($C$7:$C$1006)), ""),ROWS($A$1:A16)))&lt;&gt;"",INDEX($E$7:$E$1006, SMALL(IF(($AX$4=$C$7:$C$1006), MATCH(ROW($C$7:$C$1006), ROW($C$7:$C$1006)), ""),ROWS($A$1:A16))),""),"")</f>
        <v/>
      </c>
      <c r="AY21" s="436" t="str">
        <f t="shared" si="29"/>
        <v/>
      </c>
      <c r="AZ21" s="437" t="str">
        <f t="shared" si="30"/>
        <v/>
      </c>
      <c r="BB21" s="333" t="str">
        <f t="shared" si="2"/>
        <v/>
      </c>
      <c r="BI21" s="333">
        <v>21</v>
      </c>
      <c r="BJ21" s="333">
        <v>15</v>
      </c>
      <c r="BK21" s="333" t="b">
        <v>0</v>
      </c>
      <c r="BL21" s="333">
        <f>ROWS($A$1:A16)</f>
        <v>16</v>
      </c>
      <c r="BM21" s="333" t="str">
        <v/>
      </c>
    </row>
    <row r="22" spans="1:65" ht="15" customHeight="1" x14ac:dyDescent="0.25">
      <c r="A22" s="438" t="str">
        <f t="shared" si="6"/>
        <v/>
      </c>
      <c r="B22" s="445" t="s">
        <v>238</v>
      </c>
      <c r="C22" s="446" t="s">
        <v>266</v>
      </c>
      <c r="D22" s="441" t="str">
        <f t="shared" si="7"/>
        <v>Ethnicity</v>
      </c>
      <c r="E22" s="447" t="s">
        <v>237</v>
      </c>
      <c r="F22" s="442" t="s">
        <v>237</v>
      </c>
      <c r="G22" s="419" t="s">
        <v>237</v>
      </c>
      <c r="H22" s="420" t="s">
        <v>237</v>
      </c>
      <c r="I22" s="421" t="s">
        <v>237</v>
      </c>
      <c r="J22" s="422" t="s">
        <v>237</v>
      </c>
      <c r="K22" s="421" t="s">
        <v>237</v>
      </c>
      <c r="L22" s="422" t="s">
        <v>237</v>
      </c>
      <c r="M22" s="421" t="s">
        <v>237</v>
      </c>
      <c r="N22" s="422" t="s">
        <v>237</v>
      </c>
      <c r="O22" s="421" t="s">
        <v>237</v>
      </c>
      <c r="P22" s="422" t="s">
        <v>237</v>
      </c>
      <c r="Q22" s="421" t="s">
        <v>237</v>
      </c>
      <c r="R22" s="443" t="s">
        <v>237</v>
      </c>
      <c r="S22" s="423"/>
      <c r="T22" s="441" t="str">
        <f t="shared" si="9"/>
        <v/>
      </c>
      <c r="U22" s="475" t="str">
        <f t="shared" si="10"/>
        <v/>
      </c>
      <c r="V22" s="475" t="str">
        <f t="shared" si="11"/>
        <v/>
      </c>
      <c r="W22" s="460" t="str">
        <f t="shared" si="12"/>
        <v/>
      </c>
      <c r="X22" s="476" t="str">
        <f t="shared" si="13"/>
        <v/>
      </c>
      <c r="Y22" s="476" t="str">
        <f t="shared" si="14"/>
        <v/>
      </c>
      <c r="Z22" s="478" t="str">
        <f t="shared" si="15"/>
        <v/>
      </c>
      <c r="AA22" s="465">
        <f t="shared" si="16"/>
        <v>0</v>
      </c>
      <c r="AB22" s="429" t="str">
        <f t="shared" si="17"/>
        <v/>
      </c>
      <c r="AC22" s="454" t="str">
        <f t="shared" si="18"/>
        <v/>
      </c>
      <c r="AD22" s="431"/>
      <c r="AF22" s="441" t="str">
        <f t="shared" si="19"/>
        <v/>
      </c>
      <c r="AG22" s="475" t="str">
        <f t="shared" si="20"/>
        <v/>
      </c>
      <c r="AH22" s="475" t="str">
        <f t="shared" si="21"/>
        <v/>
      </c>
      <c r="AI22" s="475" t="str">
        <f t="shared" si="22"/>
        <v/>
      </c>
      <c r="AJ22" s="460" t="str">
        <f t="shared" si="23"/>
        <v/>
      </c>
      <c r="AK22" s="460" t="str">
        <f t="shared" si="24"/>
        <v/>
      </c>
      <c r="AL22" s="476" t="str">
        <f t="shared" si="25"/>
        <v/>
      </c>
      <c r="AM22" s="465">
        <f t="shared" si="26"/>
        <v>0</v>
      </c>
      <c r="AN22" s="429">
        <f t="shared" si="27"/>
        <v>0</v>
      </c>
      <c r="AO22" s="454"/>
      <c r="AS22" s="444" t="s">
        <v>267</v>
      </c>
      <c r="AT22" s="433">
        <f t="shared" si="0"/>
        <v>33</v>
      </c>
      <c r="AV22" s="434" t="str" cm="1">
        <f t="array" ref="AV22">IFERROR(INDEX(_xlfn.UNIQUE(_xlfn._xlws.FILTER($C$7:$C$1006, $B$7:$B$1006=$AV$4)), ROWS($A$1:A17)), "")</f>
        <v/>
      </c>
      <c r="AX22" s="435" t="str" cm="1">
        <f t="array" ref="AX22">IFERROR(IF(INDEX($E$7:$E$1006, SMALL(IF(($AX$4=$C$7:$C$1006), MATCH(ROW($C$7:$C$1006), ROW($C$7:$C$1006)), ""),ROWS($A$1:A17)))&lt;&gt;"",INDEX($E$7:$E$1006, SMALL(IF(($AX$4=$C$7:$C$1006), MATCH(ROW($C$7:$C$1006), ROW($C$7:$C$1006)), ""),ROWS($A$1:A17))),""),"")</f>
        <v/>
      </c>
      <c r="AY22" s="436" t="str">
        <f t="shared" si="29"/>
        <v/>
      </c>
      <c r="AZ22" s="437" t="str">
        <f t="shared" si="30"/>
        <v/>
      </c>
      <c r="BB22" s="333" t="str">
        <f t="shared" si="2"/>
        <v/>
      </c>
      <c r="BI22" s="333">
        <v>22</v>
      </c>
      <c r="BJ22" s="333">
        <v>16</v>
      </c>
      <c r="BK22" s="333" t="b">
        <v>0</v>
      </c>
      <c r="BL22" s="333">
        <f>ROWS($A$1:A17)</f>
        <v>17</v>
      </c>
      <c r="BM22" s="333" t="str">
        <v/>
      </c>
    </row>
    <row r="23" spans="1:65" ht="15" customHeight="1" x14ac:dyDescent="0.25">
      <c r="A23" s="438" t="str">
        <f t="shared" si="6"/>
        <v>Ethnicity</v>
      </c>
      <c r="B23" s="445" t="s">
        <v>238</v>
      </c>
      <c r="C23" s="446" t="s">
        <v>266</v>
      </c>
      <c r="D23" s="441" t="str">
        <f t="shared" si="7"/>
        <v>EthnicityWhite</v>
      </c>
      <c r="E23" s="447" t="s">
        <v>268</v>
      </c>
      <c r="F23" s="442">
        <v>0.86426133199999999</v>
      </c>
      <c r="G23" s="419">
        <v>0.82514037100000004</v>
      </c>
      <c r="H23" s="420">
        <v>95.473480190000004</v>
      </c>
      <c r="I23" s="421">
        <v>0.81766534000000002</v>
      </c>
      <c r="J23" s="422">
        <v>94.608576200000002</v>
      </c>
      <c r="K23" s="421">
        <v>0.80797850500000001</v>
      </c>
      <c r="L23" s="422">
        <v>93.487753659999996</v>
      </c>
      <c r="M23" s="421">
        <v>0.89207325199999998</v>
      </c>
      <c r="N23" s="422">
        <v>103.2179989</v>
      </c>
      <c r="O23" s="421">
        <v>0.91086374299999995</v>
      </c>
      <c r="P23" s="422">
        <v>105.3921666</v>
      </c>
      <c r="Q23" s="421">
        <v>0.85954569400000003</v>
      </c>
      <c r="R23" s="443">
        <v>99.454373590000003</v>
      </c>
      <c r="S23" s="423"/>
      <c r="T23" s="441" t="str">
        <f t="shared" si="9"/>
        <v>White</v>
      </c>
      <c r="U23" s="475">
        <f t="shared" si="10"/>
        <v>61.885527825000004</v>
      </c>
      <c r="V23" s="475">
        <f t="shared" si="11"/>
        <v>198.69267762000001</v>
      </c>
      <c r="W23" s="460">
        <f t="shared" si="12"/>
        <v>209.26643279500001</v>
      </c>
      <c r="X23" s="476">
        <f t="shared" si="13"/>
        <v>2025.8983552919999</v>
      </c>
      <c r="Y23" s="476">
        <f t="shared" si="14"/>
        <v>6395.1743396029997</v>
      </c>
      <c r="Z23" s="478">
        <f t="shared" si="15"/>
        <v>77.359112460000006</v>
      </c>
      <c r="AA23" s="465">
        <f t="shared" si="16"/>
        <v>8968.276445595</v>
      </c>
      <c r="AB23" s="429">
        <f t="shared" si="17"/>
        <v>0.90051977563962249</v>
      </c>
      <c r="AC23" s="454">
        <f t="shared" si="18"/>
        <v>103.4265044286542</v>
      </c>
      <c r="AD23" s="431"/>
      <c r="AF23" s="441" t="str">
        <f t="shared" si="19"/>
        <v>White</v>
      </c>
      <c r="AG23" s="475">
        <f t="shared" si="20"/>
        <v>28598.540118489</v>
      </c>
      <c r="AH23" s="475">
        <f t="shared" si="21"/>
        <v>36130.17837858</v>
      </c>
      <c r="AI23" s="475">
        <f t="shared" si="22"/>
        <v>43886.968456085</v>
      </c>
      <c r="AJ23" s="460">
        <f t="shared" si="23"/>
        <v>96542.843551195998</v>
      </c>
      <c r="AK23" s="460">
        <f t="shared" si="24"/>
        <v>115072.14924441899</v>
      </c>
      <c r="AL23" s="476">
        <f t="shared" si="25"/>
        <v>4861.5904452639998</v>
      </c>
      <c r="AM23" s="465">
        <f t="shared" si="26"/>
        <v>325092.27019403299</v>
      </c>
      <c r="AN23" s="429">
        <f t="shared" si="27"/>
        <v>0.87068569184876599</v>
      </c>
      <c r="AO23" s="454"/>
      <c r="AS23" s="432" t="s">
        <v>269</v>
      </c>
      <c r="AT23" s="433">
        <f t="shared" si="0"/>
        <v>50</v>
      </c>
      <c r="AV23" s="434" t="str" cm="1">
        <f t="array" ref="AV23">IFERROR(INDEX(_xlfn.UNIQUE(_xlfn._xlws.FILTER($C$7:$C$1006, $B$7:$B$1006=$AV$4)), ROWS($A$1:A18)), "")</f>
        <v/>
      </c>
      <c r="AX23" s="435" t="str" cm="1">
        <f t="array" ref="AX23">IFERROR(IF(INDEX($E$7:$E$1006, SMALL(IF(($AX$4=$C$7:$C$1006), MATCH(ROW($C$7:$C$1006), ROW($C$7:$C$1006)), ""),ROWS($A$1:A18)))&lt;&gt;"",INDEX($E$7:$E$1006, SMALL(IF(($AX$4=$C$7:$C$1006), MATCH(ROW($C$7:$C$1006), ROW($C$7:$C$1006)), ""),ROWS($A$1:A18))),""),"")</f>
        <v/>
      </c>
      <c r="AY23" s="436" t="str">
        <f t="shared" si="29"/>
        <v/>
      </c>
      <c r="AZ23" s="437" t="str">
        <f t="shared" si="30"/>
        <v/>
      </c>
      <c r="BB23" s="333" t="str">
        <f t="shared" si="2"/>
        <v/>
      </c>
      <c r="BI23" s="333">
        <v>23</v>
      </c>
      <c r="BJ23" s="333">
        <v>17</v>
      </c>
      <c r="BK23" s="333" t="b">
        <v>0</v>
      </c>
      <c r="BL23" s="333">
        <f>ROWS($A$1:A18)</f>
        <v>18</v>
      </c>
      <c r="BM23" s="333" t="str">
        <v/>
      </c>
    </row>
    <row r="24" spans="1:65" ht="15" customHeight="1" thickBot="1" x14ac:dyDescent="0.3">
      <c r="A24" s="438" t="str">
        <f t="shared" si="6"/>
        <v/>
      </c>
      <c r="B24" s="445" t="s">
        <v>238</v>
      </c>
      <c r="C24" s="446" t="s">
        <v>266</v>
      </c>
      <c r="D24" s="441" t="str">
        <f t="shared" si="7"/>
        <v>EthnicityMixed</v>
      </c>
      <c r="E24" s="447" t="s">
        <v>270</v>
      </c>
      <c r="F24" s="442">
        <v>1.7820677E-2</v>
      </c>
      <c r="G24" s="419">
        <v>1.9567049E-2</v>
      </c>
      <c r="H24" s="420">
        <v>109.799695</v>
      </c>
      <c r="I24" s="421">
        <v>2.3575183999999999E-2</v>
      </c>
      <c r="J24" s="422">
        <v>132.29117969999999</v>
      </c>
      <c r="K24" s="421">
        <v>1.8673571999999999E-2</v>
      </c>
      <c r="L24" s="422">
        <v>104.7859862</v>
      </c>
      <c r="M24" s="421">
        <v>1.7445945000000001E-2</v>
      </c>
      <c r="N24" s="422">
        <v>97.897208570000004</v>
      </c>
      <c r="O24" s="421">
        <v>1.4832898000000001E-2</v>
      </c>
      <c r="P24" s="422">
        <v>83.234201110000001</v>
      </c>
      <c r="Q24" s="421">
        <v>1.1547339E-2</v>
      </c>
      <c r="R24" s="443">
        <v>64.797420590000002</v>
      </c>
      <c r="S24" s="423"/>
      <c r="T24" s="441" t="str">
        <f t="shared" si="9"/>
        <v>Mixed</v>
      </c>
      <c r="U24" s="475">
        <f t="shared" si="10"/>
        <v>1.4675286750000001</v>
      </c>
      <c r="V24" s="475">
        <f t="shared" si="11"/>
        <v>5.7287697120000001</v>
      </c>
      <c r="W24" s="460">
        <f t="shared" si="12"/>
        <v>4.8364551479999998</v>
      </c>
      <c r="X24" s="476">
        <f t="shared" si="13"/>
        <v>39.619741095000002</v>
      </c>
      <c r="Y24" s="476">
        <f t="shared" si="14"/>
        <v>104.141776858</v>
      </c>
      <c r="Z24" s="478">
        <f t="shared" si="15"/>
        <v>1.0392605100000001</v>
      </c>
      <c r="AA24" s="465">
        <f t="shared" si="16"/>
        <v>156.83353199799998</v>
      </c>
      <c r="AB24" s="429">
        <f t="shared" si="17"/>
        <v>1.5747919670448838E-2</v>
      </c>
      <c r="AC24" s="454">
        <f t="shared" si="18"/>
        <v>89.61274535762638</v>
      </c>
      <c r="AD24" s="431"/>
      <c r="AF24" s="441" t="str">
        <f t="shared" si="19"/>
        <v>Mixed</v>
      </c>
      <c r="AG24" s="475">
        <f t="shared" si="20"/>
        <v>678.17435129099999</v>
      </c>
      <c r="AH24" s="475">
        <f t="shared" si="21"/>
        <v>1041.716655408</v>
      </c>
      <c r="AI24" s="475">
        <f t="shared" si="22"/>
        <v>1014.292410324</v>
      </c>
      <c r="AJ24" s="460">
        <f t="shared" si="23"/>
        <v>1888.0525057350001</v>
      </c>
      <c r="AK24" s="460">
        <f t="shared" si="24"/>
        <v>1873.8845030340001</v>
      </c>
      <c r="AL24" s="476">
        <f t="shared" si="25"/>
        <v>65.311749383999995</v>
      </c>
      <c r="AM24" s="465">
        <f t="shared" si="26"/>
        <v>6561.4321751759999</v>
      </c>
      <c r="AN24" s="429">
        <f t="shared" si="27"/>
        <v>1.7573303448747239E-2</v>
      </c>
      <c r="AO24" s="454"/>
      <c r="AS24" s="479" t="s">
        <v>271</v>
      </c>
      <c r="AT24" s="480">
        <f t="shared" si="0"/>
        <v>71</v>
      </c>
      <c r="AV24" s="434" t="str" cm="1">
        <f t="array" ref="AV24">IFERROR(INDEX(_xlfn.UNIQUE(_xlfn._xlws.FILTER($C$7:$C$1006, $B$7:$B$1006=$AV$4)), ROWS($A$1:A19)), "")</f>
        <v/>
      </c>
      <c r="AX24" s="435" t="str" cm="1">
        <f t="array" ref="AX24">IFERROR(IF(INDEX($E$7:$E$1006, SMALL(IF(($AX$4=$C$7:$C$1006), MATCH(ROW($C$7:$C$1006), ROW($C$7:$C$1006)), ""),ROWS($A$1:A19)))&lt;&gt;"",INDEX($E$7:$E$1006, SMALL(IF(($AX$4=$C$7:$C$1006), MATCH(ROW($C$7:$C$1006), ROW($C$7:$C$1006)), ""),ROWS($A$1:A19))),""),"")</f>
        <v/>
      </c>
      <c r="AY24" s="436" t="str">
        <f t="shared" si="29"/>
        <v/>
      </c>
      <c r="AZ24" s="437" t="str">
        <f t="shared" si="30"/>
        <v/>
      </c>
      <c r="BB24" s="333" t="str">
        <f t="shared" si="2"/>
        <v/>
      </c>
      <c r="BI24" s="333">
        <v>24</v>
      </c>
      <c r="BJ24" s="333">
        <v>18</v>
      </c>
      <c r="BK24" s="333" t="b">
        <v>0</v>
      </c>
      <c r="BL24" s="333">
        <f>ROWS($A$1:A19)</f>
        <v>19</v>
      </c>
      <c r="BM24" s="333" t="str">
        <v/>
      </c>
    </row>
    <row r="25" spans="1:65" ht="15" customHeight="1" x14ac:dyDescent="0.25">
      <c r="A25" s="438" t="str">
        <f t="shared" si="6"/>
        <v/>
      </c>
      <c r="B25" s="445" t="s">
        <v>238</v>
      </c>
      <c r="C25" s="446" t="s">
        <v>266</v>
      </c>
      <c r="D25" s="441" t="str">
        <f t="shared" si="7"/>
        <v>EthnicityAsian</v>
      </c>
      <c r="E25" s="447" t="s">
        <v>272</v>
      </c>
      <c r="F25" s="442">
        <v>7.5966603999999993E-2</v>
      </c>
      <c r="G25" s="419">
        <v>8.7814491999999994E-2</v>
      </c>
      <c r="H25" s="420">
        <v>115.59618020000001</v>
      </c>
      <c r="I25" s="421">
        <v>9.7932099999999994E-2</v>
      </c>
      <c r="J25" s="422">
        <v>128.91467489999999</v>
      </c>
      <c r="K25" s="421">
        <v>0.102786434</v>
      </c>
      <c r="L25" s="422">
        <v>135.3047637</v>
      </c>
      <c r="M25" s="421">
        <v>6.8945651999999996E-2</v>
      </c>
      <c r="N25" s="422">
        <v>90.75784487</v>
      </c>
      <c r="O25" s="421">
        <v>5.1202569000000003E-2</v>
      </c>
      <c r="P25" s="422">
        <v>67.401419160000003</v>
      </c>
      <c r="Q25" s="421">
        <v>7.5696004999999997E-2</v>
      </c>
      <c r="R25" s="443">
        <v>99.643792899999994</v>
      </c>
      <c r="S25" s="423"/>
      <c r="T25" s="441" t="str">
        <f t="shared" si="9"/>
        <v>Asian</v>
      </c>
      <c r="U25" s="475">
        <f t="shared" si="10"/>
        <v>6.5860868999999997</v>
      </c>
      <c r="V25" s="475">
        <f t="shared" si="11"/>
        <v>23.797500299999999</v>
      </c>
      <c r="W25" s="460">
        <f t="shared" si="12"/>
        <v>26.621686405999998</v>
      </c>
      <c r="X25" s="476">
        <f t="shared" si="13"/>
        <v>156.575575692</v>
      </c>
      <c r="Y25" s="476">
        <f t="shared" si="14"/>
        <v>359.49323694900005</v>
      </c>
      <c r="Z25" s="478">
        <f t="shared" si="15"/>
        <v>6.81264045</v>
      </c>
      <c r="AA25" s="465">
        <f t="shared" si="16"/>
        <v>579.88672669700009</v>
      </c>
      <c r="AB25" s="429">
        <f t="shared" si="17"/>
        <v>5.8227405030324336E-2</v>
      </c>
      <c r="AC25" s="454">
        <f t="shared" si="18"/>
        <v>79.600666369010455</v>
      </c>
      <c r="AD25" s="431"/>
      <c r="AF25" s="441" t="str">
        <f t="shared" si="19"/>
        <v>Asian</v>
      </c>
      <c r="AG25" s="475">
        <f t="shared" si="20"/>
        <v>3043.5624782279997</v>
      </c>
      <c r="AH25" s="475">
        <f t="shared" si="21"/>
        <v>4327.3257027</v>
      </c>
      <c r="AI25" s="475">
        <f t="shared" si="22"/>
        <v>5583.0507355780001</v>
      </c>
      <c r="AJ25" s="460">
        <f t="shared" si="23"/>
        <v>7461.5052963959997</v>
      </c>
      <c r="AK25" s="460">
        <f t="shared" si="24"/>
        <v>6468.574149477</v>
      </c>
      <c r="AL25" s="476">
        <f t="shared" si="25"/>
        <v>428.13660427999997</v>
      </c>
      <c r="AM25" s="465">
        <f t="shared" si="26"/>
        <v>27312.154966659</v>
      </c>
      <c r="AN25" s="429">
        <f t="shared" si="27"/>
        <v>7.3149393951547376E-2</v>
      </c>
      <c r="AO25" s="454"/>
      <c r="AS25" s="361"/>
      <c r="AT25" s="359"/>
      <c r="AV25" s="434" t="str" cm="1">
        <f t="array" ref="AV25">IFERROR(INDEX(_xlfn.UNIQUE(_xlfn._xlws.FILTER($C$7:$C$1006, $B$7:$B$1006=$AV$4)), ROWS($A$1:A20)), "")</f>
        <v/>
      </c>
      <c r="AX25" s="435" t="str" cm="1">
        <f t="array" ref="AX25">IFERROR(IF(INDEX($E$7:$E$1006, SMALL(IF(($AX$4=$C$7:$C$1006), MATCH(ROW($C$7:$C$1006), ROW($C$7:$C$1006)), ""),ROWS($A$1:A20)))&lt;&gt;"",INDEX($E$7:$E$1006, SMALL(IF(($AX$4=$C$7:$C$1006), MATCH(ROW($C$7:$C$1006), ROW($C$7:$C$1006)), ""),ROWS($A$1:A20))),""),"")</f>
        <v/>
      </c>
      <c r="AY25" s="436" t="str">
        <f t="shared" si="29"/>
        <v/>
      </c>
      <c r="AZ25" s="437" t="str">
        <f t="shared" si="30"/>
        <v/>
      </c>
      <c r="BB25" s="333" t="str">
        <f t="shared" si="2"/>
        <v/>
      </c>
      <c r="BI25" s="333">
        <v>25</v>
      </c>
      <c r="BJ25" s="333">
        <v>19</v>
      </c>
      <c r="BK25" s="333" t="b">
        <v>0</v>
      </c>
      <c r="BL25" s="333">
        <f>ROWS($A$1:A20)</f>
        <v>20</v>
      </c>
      <c r="BM25" s="333" t="str">
        <v/>
      </c>
    </row>
    <row r="26" spans="1:65" ht="15" customHeight="1" x14ac:dyDescent="0.25">
      <c r="A26" s="438" t="str">
        <f t="shared" si="6"/>
        <v/>
      </c>
      <c r="B26" s="445" t="s">
        <v>238</v>
      </c>
      <c r="C26" s="446" t="s">
        <v>266</v>
      </c>
      <c r="D26" s="441" t="str">
        <f t="shared" si="7"/>
        <v>EthnicityBlack</v>
      </c>
      <c r="E26" s="447" t="s">
        <v>273</v>
      </c>
      <c r="F26" s="442">
        <v>3.4549373000000001E-2</v>
      </c>
      <c r="G26" s="419">
        <v>5.7882080000000002E-2</v>
      </c>
      <c r="H26" s="420">
        <v>167.5343877</v>
      </c>
      <c r="I26" s="421">
        <v>5.3249498999999999E-2</v>
      </c>
      <c r="J26" s="422">
        <v>154.1258053</v>
      </c>
      <c r="K26" s="421">
        <v>6.0956668999999998E-2</v>
      </c>
      <c r="L26" s="422">
        <v>176.433502</v>
      </c>
      <c r="M26" s="421">
        <v>1.5724229999999999E-2</v>
      </c>
      <c r="N26" s="422">
        <v>45.512345799999999</v>
      </c>
      <c r="O26" s="421">
        <v>1.6665105E-2</v>
      </c>
      <c r="P26" s="422">
        <v>48.235621399999999</v>
      </c>
      <c r="Q26" s="421">
        <v>4.9508505000000001E-2</v>
      </c>
      <c r="R26" s="443">
        <v>143.29783939999999</v>
      </c>
      <c r="S26" s="423"/>
      <c r="T26" s="441" t="str">
        <f t="shared" si="9"/>
        <v>Black</v>
      </c>
      <c r="U26" s="475">
        <f t="shared" si="10"/>
        <v>4.3411559999999998</v>
      </c>
      <c r="V26" s="475">
        <f t="shared" si="11"/>
        <v>12.939628256999999</v>
      </c>
      <c r="W26" s="460">
        <f t="shared" si="12"/>
        <v>15.787777271</v>
      </c>
      <c r="X26" s="476">
        <f t="shared" si="13"/>
        <v>35.709726329999995</v>
      </c>
      <c r="Y26" s="476">
        <f t="shared" si="14"/>
        <v>117.00570220499999</v>
      </c>
      <c r="Z26" s="478">
        <f t="shared" si="15"/>
        <v>4.4557654500000003</v>
      </c>
      <c r="AA26" s="465">
        <f t="shared" si="16"/>
        <v>190.23975551299998</v>
      </c>
      <c r="AB26" s="429">
        <f t="shared" si="17"/>
        <v>1.9102294960638616E-2</v>
      </c>
      <c r="AC26" s="454">
        <f t="shared" si="18"/>
        <v>60.663675103331514</v>
      </c>
      <c r="AD26" s="431"/>
      <c r="AF26" s="441" t="str">
        <f t="shared" si="19"/>
        <v>Black</v>
      </c>
      <c r="AG26" s="475">
        <f t="shared" si="20"/>
        <v>2006.1350107200001</v>
      </c>
      <c r="AH26" s="475">
        <f t="shared" si="21"/>
        <v>2352.9356123130001</v>
      </c>
      <c r="AI26" s="475">
        <f t="shared" si="22"/>
        <v>3310.983390073</v>
      </c>
      <c r="AJ26" s="460">
        <f t="shared" si="23"/>
        <v>1701.7233432899998</v>
      </c>
      <c r="AK26" s="460">
        <f t="shared" si="24"/>
        <v>2105.352709965</v>
      </c>
      <c r="AL26" s="476">
        <f t="shared" si="25"/>
        <v>280.02010428</v>
      </c>
      <c r="AM26" s="465">
        <f t="shared" si="26"/>
        <v>11757.150170641</v>
      </c>
      <c r="AN26" s="429">
        <f t="shared" si="27"/>
        <v>3.1488852147682628E-2</v>
      </c>
      <c r="AO26" s="454"/>
      <c r="AQ26" s="481"/>
      <c r="AR26" s="481"/>
      <c r="AV26" s="482" t="str" cm="1">
        <f t="array" ref="AV26">IFERROR(INDEX(_xlfn.UNIQUE(_xlfn._xlws.FILTER($C$7:$C$1006, $B$7:$B$1006=$AV$4)), ROWS($A$1:A21)), "")</f>
        <v/>
      </c>
      <c r="AX26" s="435" t="str" cm="1">
        <f t="array" ref="AX26">IFERROR(IF(INDEX($E$7:$E$1006, SMALL(IF(($AX$4=$C$7:$C$1006), MATCH(ROW($C$7:$C$1006), ROW($C$7:$C$1006)), ""),ROWS($A$1:A21)))&lt;&gt;"",INDEX($E$7:$E$1006, SMALL(IF(($AX$4=$C$7:$C$1006), MATCH(ROW($C$7:$C$1006), ROW($C$7:$C$1006)), ""),ROWS($A$1:A21))),""),"")</f>
        <v/>
      </c>
      <c r="AY26" s="436" t="str">
        <f t="shared" si="29"/>
        <v/>
      </c>
      <c r="AZ26" s="437" t="str">
        <f t="shared" si="30"/>
        <v/>
      </c>
      <c r="BB26" s="333" t="str">
        <f t="shared" si="2"/>
        <v/>
      </c>
      <c r="BI26" s="333">
        <v>26</v>
      </c>
      <c r="BJ26" s="333">
        <v>20</v>
      </c>
      <c r="BK26" s="333" t="b">
        <v>0</v>
      </c>
      <c r="BL26" s="333">
        <f>ROWS($A$1:A21)</f>
        <v>21</v>
      </c>
      <c r="BM26" s="333" t="str">
        <v/>
      </c>
    </row>
    <row r="27" spans="1:65" ht="15" customHeight="1" x14ac:dyDescent="0.25">
      <c r="A27" s="438" t="str">
        <f t="shared" si="6"/>
        <v/>
      </c>
      <c r="B27" s="445" t="s">
        <v>238</v>
      </c>
      <c r="C27" s="446" t="s">
        <v>266</v>
      </c>
      <c r="D27" s="441" t="str">
        <f t="shared" si="7"/>
        <v>EthnicityOther ethnicity</v>
      </c>
      <c r="E27" s="447" t="s">
        <v>274</v>
      </c>
      <c r="F27" s="442">
        <v>7.4020149999999996E-3</v>
      </c>
      <c r="G27" s="419">
        <v>9.5960070000000001E-3</v>
      </c>
      <c r="H27" s="420">
        <v>129.64047790000001</v>
      </c>
      <c r="I27" s="421">
        <v>7.5778759999999999E-3</v>
      </c>
      <c r="J27" s="422">
        <v>102.37586</v>
      </c>
      <c r="K27" s="421">
        <v>9.6048209999999995E-3</v>
      </c>
      <c r="L27" s="422">
        <v>129.7595493</v>
      </c>
      <c r="M27" s="421">
        <v>5.8109199999999998E-3</v>
      </c>
      <c r="N27" s="422">
        <v>78.504578679999995</v>
      </c>
      <c r="O27" s="421">
        <v>6.435685E-3</v>
      </c>
      <c r="P27" s="422">
        <v>86.945049119999993</v>
      </c>
      <c r="Q27" s="421">
        <v>3.7024570000000001E-3</v>
      </c>
      <c r="R27" s="443">
        <v>50.0195869</v>
      </c>
      <c r="S27" s="423"/>
      <c r="T27" s="441" t="str">
        <f t="shared" si="9"/>
        <v>Other ethnicity</v>
      </c>
      <c r="U27" s="475">
        <f t="shared" si="10"/>
        <v>0.71970052500000004</v>
      </c>
      <c r="V27" s="475">
        <f t="shared" si="11"/>
        <v>1.8414238679999999</v>
      </c>
      <c r="W27" s="460">
        <f t="shared" si="12"/>
        <v>2.4876486389999997</v>
      </c>
      <c r="X27" s="476">
        <f t="shared" si="13"/>
        <v>13.196599319999999</v>
      </c>
      <c r="Y27" s="476">
        <f t="shared" si="14"/>
        <v>45.184944385000001</v>
      </c>
      <c r="Z27" s="478">
        <f t="shared" si="15"/>
        <v>0.33322113000000003</v>
      </c>
      <c r="AA27" s="465">
        <f t="shared" si="16"/>
        <v>63.763537866999997</v>
      </c>
      <c r="AB27" s="429">
        <f t="shared" si="17"/>
        <v>6.4026044650065264E-3</v>
      </c>
      <c r="AC27" s="454">
        <f t="shared" si="18"/>
        <v>90.142508610230649</v>
      </c>
      <c r="AD27" s="431"/>
      <c r="AF27" s="441" t="str">
        <f t="shared" si="19"/>
        <v>Other ethnicity</v>
      </c>
      <c r="AG27" s="475">
        <f t="shared" si="20"/>
        <v>332.588006613</v>
      </c>
      <c r="AH27" s="475">
        <f t="shared" si="21"/>
        <v>334.84360681200002</v>
      </c>
      <c r="AI27" s="475">
        <f t="shared" si="22"/>
        <v>521.70506225700001</v>
      </c>
      <c r="AJ27" s="460">
        <f t="shared" si="23"/>
        <v>628.87519515999998</v>
      </c>
      <c r="AK27" s="460">
        <f t="shared" si="24"/>
        <v>813.03939310500004</v>
      </c>
      <c r="AL27" s="476">
        <f t="shared" si="25"/>
        <v>20.941096792</v>
      </c>
      <c r="AM27" s="465">
        <f t="shared" si="26"/>
        <v>2651.9923607389997</v>
      </c>
      <c r="AN27" s="429">
        <f t="shared" si="27"/>
        <v>7.1027582477107458E-3</v>
      </c>
      <c r="AO27" s="454"/>
      <c r="AV27" s="482" t="str" cm="1">
        <f t="array" ref="AV27">IFERROR(INDEX(_xlfn.UNIQUE(_xlfn._xlws.FILTER($C$7:$C$1006, $B$7:$B$1006=$AV$4)), ROWS($A$1:A22)), "")</f>
        <v/>
      </c>
      <c r="AX27" s="435" t="str" cm="1">
        <f t="array" ref="AX27">IFERROR(IF(INDEX($E$7:$E$1006, SMALL(IF(($AX$4=$C$7:$C$1006), MATCH(ROW($C$7:$C$1006), ROW($C$7:$C$1006)), ""),ROWS($A$1:A22)))&lt;&gt;"",INDEX($E$7:$E$1006, SMALL(IF(($AX$4=$C$7:$C$1006), MATCH(ROW($C$7:$C$1006), ROW($C$7:$C$1006)), ""),ROWS($A$1:A22))),""),"")</f>
        <v/>
      </c>
      <c r="AY27" s="436" t="str">
        <f t="shared" si="29"/>
        <v/>
      </c>
      <c r="AZ27" s="437" t="str">
        <f t="shared" si="30"/>
        <v/>
      </c>
      <c r="BB27" s="333" t="str">
        <f t="shared" si="2"/>
        <v/>
      </c>
      <c r="BI27" s="333">
        <v>27</v>
      </c>
      <c r="BJ27" s="333">
        <v>21</v>
      </c>
      <c r="BK27" s="333" t="b">
        <v>0</v>
      </c>
      <c r="BL27" s="333">
        <f>ROWS($A$1:A22)</f>
        <v>22</v>
      </c>
      <c r="BM27" s="333" t="str">
        <v/>
      </c>
    </row>
    <row r="28" spans="1:65" ht="15" customHeight="1" x14ac:dyDescent="0.25">
      <c r="A28" s="438" t="str">
        <f t="shared" si="6"/>
        <v/>
      </c>
      <c r="B28" s="445" t="s">
        <v>238</v>
      </c>
      <c r="C28" s="446" t="s">
        <v>275</v>
      </c>
      <c r="D28" s="441" t="str">
        <f t="shared" si="7"/>
        <v>Country of Birth</v>
      </c>
      <c r="E28" s="447" t="s">
        <v>237</v>
      </c>
      <c r="F28" s="442" t="s">
        <v>237</v>
      </c>
      <c r="G28" s="419" t="s">
        <v>237</v>
      </c>
      <c r="H28" s="420" t="s">
        <v>237</v>
      </c>
      <c r="I28" s="421" t="s">
        <v>237</v>
      </c>
      <c r="J28" s="422" t="s">
        <v>237</v>
      </c>
      <c r="K28" s="421" t="s">
        <v>237</v>
      </c>
      <c r="L28" s="422" t="s">
        <v>237</v>
      </c>
      <c r="M28" s="421" t="s">
        <v>237</v>
      </c>
      <c r="N28" s="422" t="s">
        <v>237</v>
      </c>
      <c r="O28" s="421" t="s">
        <v>237</v>
      </c>
      <c r="P28" s="422" t="s">
        <v>237</v>
      </c>
      <c r="Q28" s="421" t="s">
        <v>237</v>
      </c>
      <c r="R28" s="443" t="s">
        <v>237</v>
      </c>
      <c r="S28" s="423"/>
      <c r="T28" s="441" t="str">
        <f t="shared" si="9"/>
        <v/>
      </c>
      <c r="U28" s="475" t="str">
        <f t="shared" si="10"/>
        <v/>
      </c>
      <c r="V28" s="475" t="str">
        <f t="shared" si="11"/>
        <v/>
      </c>
      <c r="W28" s="460" t="str">
        <f t="shared" si="12"/>
        <v/>
      </c>
      <c r="X28" s="476" t="str">
        <f t="shared" si="13"/>
        <v/>
      </c>
      <c r="Y28" s="476" t="str">
        <f t="shared" si="14"/>
        <v/>
      </c>
      <c r="Z28" s="478" t="str">
        <f t="shared" si="15"/>
        <v/>
      </c>
      <c r="AA28" s="465">
        <f t="shared" si="16"/>
        <v>0</v>
      </c>
      <c r="AB28" s="429" t="str">
        <f t="shared" si="17"/>
        <v/>
      </c>
      <c r="AC28" s="454" t="str">
        <f t="shared" si="18"/>
        <v/>
      </c>
      <c r="AD28" s="431"/>
      <c r="AF28" s="441" t="str">
        <f t="shared" si="19"/>
        <v/>
      </c>
      <c r="AG28" s="475" t="str">
        <f t="shared" si="20"/>
        <v/>
      </c>
      <c r="AH28" s="475" t="str">
        <f t="shared" si="21"/>
        <v/>
      </c>
      <c r="AI28" s="475" t="str">
        <f t="shared" si="22"/>
        <v/>
      </c>
      <c r="AJ28" s="460" t="str">
        <f t="shared" si="23"/>
        <v/>
      </c>
      <c r="AK28" s="460" t="str">
        <f t="shared" si="24"/>
        <v/>
      </c>
      <c r="AL28" s="476" t="str">
        <f t="shared" si="25"/>
        <v/>
      </c>
      <c r="AM28" s="465">
        <f t="shared" si="26"/>
        <v>0</v>
      </c>
      <c r="AN28" s="429">
        <f t="shared" si="27"/>
        <v>0</v>
      </c>
      <c r="AO28" s="454"/>
      <c r="AV28" s="482" t="str" cm="1">
        <f t="array" ref="AV28">IFERROR(INDEX(_xlfn.UNIQUE(_xlfn._xlws.FILTER($C$7:$C$1006, $B$7:$B$1006=$AV$4)), ROWS($A$1:A23)), "")</f>
        <v/>
      </c>
      <c r="AX28" s="435" t="str" cm="1">
        <f t="array" ref="AX28">IFERROR(IF(INDEX($E$7:$E$1006, SMALL(IF(($AX$4=$C$7:$C$1006), MATCH(ROW($C$7:$C$1006), ROW($C$7:$C$1006)), ""),ROWS($A$1:A23)))&lt;&gt;"",INDEX($E$7:$E$1006, SMALL(IF(($AX$4=$C$7:$C$1006), MATCH(ROW($C$7:$C$1006), ROW($C$7:$C$1006)), ""),ROWS($A$1:A23))),""),"")</f>
        <v/>
      </c>
      <c r="AY28" s="436" t="str">
        <f t="shared" si="29"/>
        <v/>
      </c>
      <c r="AZ28" s="437" t="str">
        <f t="shared" si="30"/>
        <v/>
      </c>
      <c r="BB28" s="333" t="str">
        <f t="shared" si="2"/>
        <v/>
      </c>
      <c r="BI28" s="333">
        <v>28</v>
      </c>
      <c r="BJ28" s="333">
        <v>22</v>
      </c>
      <c r="BK28" s="333" t="b">
        <v>0</v>
      </c>
      <c r="BL28" s="333">
        <f>ROWS($A$1:A23)</f>
        <v>23</v>
      </c>
      <c r="BM28" s="333" t="str">
        <v/>
      </c>
    </row>
    <row r="29" spans="1:65" ht="15" customHeight="1" x14ac:dyDescent="0.25">
      <c r="A29" s="438" t="str">
        <f t="shared" si="6"/>
        <v>Country of Birth</v>
      </c>
      <c r="B29" s="445" t="s">
        <v>238</v>
      </c>
      <c r="C29" s="446" t="s">
        <v>275</v>
      </c>
      <c r="D29" s="441" t="str">
        <f t="shared" si="7"/>
        <v>Country of BirthUK / ROI</v>
      </c>
      <c r="E29" s="447" t="s">
        <v>276</v>
      </c>
      <c r="F29" s="442">
        <v>0.82112648700000002</v>
      </c>
      <c r="G29" s="419">
        <v>0.80211735299999998</v>
      </c>
      <c r="H29" s="420">
        <v>97.684993180000006</v>
      </c>
      <c r="I29" s="421">
        <v>0.77483726900000005</v>
      </c>
      <c r="J29" s="422">
        <v>94.362717680000003</v>
      </c>
      <c r="K29" s="421">
        <v>0.75739781699999997</v>
      </c>
      <c r="L29" s="422">
        <v>92.238872970000003</v>
      </c>
      <c r="M29" s="421">
        <v>0.84345942200000001</v>
      </c>
      <c r="N29" s="422">
        <v>102.7197924</v>
      </c>
      <c r="O29" s="421">
        <v>0.86890898699999997</v>
      </c>
      <c r="P29" s="422">
        <v>105.8191401</v>
      </c>
      <c r="Q29" s="421">
        <v>0.77198889400000004</v>
      </c>
      <c r="R29" s="443">
        <v>94.015831449999993</v>
      </c>
      <c r="S29" s="483"/>
      <c r="T29" s="441" t="str">
        <f t="shared" si="9"/>
        <v>UK / ROI</v>
      </c>
      <c r="U29" s="475">
        <f t="shared" si="10"/>
        <v>60.158801474999997</v>
      </c>
      <c r="V29" s="475">
        <f t="shared" si="11"/>
        <v>188.28545636700002</v>
      </c>
      <c r="W29" s="460">
        <f t="shared" si="12"/>
        <v>196.16603460299999</v>
      </c>
      <c r="X29" s="476">
        <f t="shared" si="13"/>
        <v>1915.4963473620001</v>
      </c>
      <c r="Y29" s="476">
        <f t="shared" si="14"/>
        <v>6100.6099977269996</v>
      </c>
      <c r="Z29" s="478">
        <f t="shared" si="15"/>
        <v>69.479000460000009</v>
      </c>
      <c r="AA29" s="484">
        <f t="shared" si="16"/>
        <v>8530.1956379940002</v>
      </c>
      <c r="AB29" s="485">
        <f t="shared" si="17"/>
        <v>0.85653134230284167</v>
      </c>
      <c r="AC29" s="454">
        <f t="shared" si="18"/>
        <v>103.63240882699773</v>
      </c>
      <c r="AD29" s="431"/>
      <c r="AF29" s="441" t="str">
        <f t="shared" si="19"/>
        <v>UK / ROI</v>
      </c>
      <c r="AG29" s="475">
        <f t="shared" si="20"/>
        <v>27800.585337626999</v>
      </c>
      <c r="AH29" s="475">
        <f t="shared" si="21"/>
        <v>34237.734405303003</v>
      </c>
      <c r="AI29" s="475">
        <f t="shared" si="22"/>
        <v>41139.577225989</v>
      </c>
      <c r="AJ29" s="460">
        <f t="shared" si="23"/>
        <v>91281.709027106001</v>
      </c>
      <c r="AK29" s="460">
        <f t="shared" si="24"/>
        <v>109771.87905467099</v>
      </c>
      <c r="AL29" s="476">
        <f t="shared" si="25"/>
        <v>4366.3691844639998</v>
      </c>
      <c r="AM29" s="484">
        <f t="shared" si="26"/>
        <v>308597.85423515999</v>
      </c>
      <c r="AN29" s="485">
        <f t="shared" si="27"/>
        <v>0.82650915094786737</v>
      </c>
      <c r="AO29" s="454"/>
      <c r="AV29" s="482" t="str" cm="1">
        <f t="array" ref="AV29">IFERROR(INDEX(_xlfn.UNIQUE(_xlfn._xlws.FILTER($C$7:$C$1006, $B$7:$B$1006=$AV$4)), ROWS($A$1:A24)), "")</f>
        <v/>
      </c>
      <c r="AX29" s="435" t="str" cm="1">
        <f t="array" ref="AX29">IFERROR(IF(INDEX($E$7:$E$1006, SMALL(IF(($AX$4=$C$7:$C$1006), MATCH(ROW($C$7:$C$1006), ROW($C$7:$C$1006)), ""),ROWS($A$1:A24)))&lt;&gt;"",INDEX($E$7:$E$1006, SMALL(IF(($AX$4=$C$7:$C$1006), MATCH(ROW($C$7:$C$1006), ROW($C$7:$C$1006)), ""),ROWS($A$1:A24))),""),"")</f>
        <v/>
      </c>
      <c r="AY29" s="436" t="str">
        <f t="shared" si="29"/>
        <v/>
      </c>
      <c r="AZ29" s="437" t="str">
        <f t="shared" si="30"/>
        <v/>
      </c>
      <c r="BB29" s="333" t="str">
        <f t="shared" si="2"/>
        <v/>
      </c>
      <c r="BI29" s="333">
        <v>29</v>
      </c>
      <c r="BJ29" s="333">
        <v>23</v>
      </c>
      <c r="BK29" s="333" t="b">
        <v>0</v>
      </c>
      <c r="BL29" s="333">
        <f>ROWS($A$1:A24)</f>
        <v>24</v>
      </c>
      <c r="BM29" s="333" t="str">
        <v/>
      </c>
    </row>
    <row r="30" spans="1:65" ht="15" customHeight="1" x14ac:dyDescent="0.25">
      <c r="A30" s="438" t="str">
        <f t="shared" si="6"/>
        <v/>
      </c>
      <c r="B30" s="445" t="s">
        <v>238</v>
      </c>
      <c r="C30" s="446" t="s">
        <v>275</v>
      </c>
      <c r="D30" s="441" t="str">
        <f t="shared" si="7"/>
        <v>Country of BirthRest of Europe</v>
      </c>
      <c r="E30" s="447" t="s">
        <v>277</v>
      </c>
      <c r="F30" s="442">
        <v>2.7997244000000001E-2</v>
      </c>
      <c r="G30" s="419">
        <v>3.0343226000000001E-2</v>
      </c>
      <c r="H30" s="420">
        <v>108.3793314</v>
      </c>
      <c r="I30" s="421">
        <v>3.2917363999999998E-2</v>
      </c>
      <c r="J30" s="422">
        <v>117.5735859</v>
      </c>
      <c r="K30" s="421">
        <v>2.9211866E-2</v>
      </c>
      <c r="L30" s="422">
        <v>104.338362</v>
      </c>
      <c r="M30" s="421">
        <v>3.0322409000000002E-2</v>
      </c>
      <c r="N30" s="422">
        <v>108.3049767</v>
      </c>
      <c r="O30" s="421">
        <v>2.2539139E-2</v>
      </c>
      <c r="P30" s="422">
        <v>80.504847769999998</v>
      </c>
      <c r="Q30" s="421">
        <v>4.8931270999999998E-2</v>
      </c>
      <c r="R30" s="443">
        <v>174.77174189999999</v>
      </c>
      <c r="S30" s="423"/>
      <c r="T30" s="441" t="str">
        <f t="shared" si="9"/>
        <v>Rest of Europe</v>
      </c>
      <c r="U30" s="475">
        <f t="shared" si="10"/>
        <v>2.27574195</v>
      </c>
      <c r="V30" s="475">
        <f t="shared" si="11"/>
        <v>7.9989194519999991</v>
      </c>
      <c r="W30" s="460">
        <f t="shared" si="12"/>
        <v>7.5658732940000002</v>
      </c>
      <c r="X30" s="476">
        <f t="shared" si="13"/>
        <v>68.862190839000007</v>
      </c>
      <c r="Y30" s="476">
        <f t="shared" si="14"/>
        <v>158.24729491899998</v>
      </c>
      <c r="Z30" s="478">
        <f t="shared" si="15"/>
        <v>4.40381439</v>
      </c>
      <c r="AA30" s="484">
        <f t="shared" si="16"/>
        <v>249.353834844</v>
      </c>
      <c r="AB30" s="429">
        <f t="shared" si="17"/>
        <v>2.5038039446129128E-2</v>
      </c>
      <c r="AC30" s="454">
        <f t="shared" si="18"/>
        <v>89.045433568511328</v>
      </c>
      <c r="AD30" s="431"/>
      <c r="AF30" s="441" t="str">
        <f t="shared" si="19"/>
        <v>Rest of Europe</v>
      </c>
      <c r="AG30" s="475">
        <f t="shared" si="20"/>
        <v>1051.6658699340001</v>
      </c>
      <c r="AH30" s="475">
        <f t="shared" si="21"/>
        <v>1454.5195630679998</v>
      </c>
      <c r="AI30" s="475">
        <f t="shared" si="22"/>
        <v>1586.700925522</v>
      </c>
      <c r="AJ30" s="460">
        <f t="shared" si="23"/>
        <v>3281.5820692070001</v>
      </c>
      <c r="AK30" s="460">
        <f t="shared" si="24"/>
        <v>2847.437047287</v>
      </c>
      <c r="AL30" s="476">
        <f t="shared" si="25"/>
        <v>276.75526877599998</v>
      </c>
      <c r="AM30" s="465">
        <f t="shared" si="26"/>
        <v>10498.660743794</v>
      </c>
      <c r="AN30" s="429">
        <f t="shared" si="27"/>
        <v>2.8118274506311349E-2</v>
      </c>
      <c r="AO30" s="454"/>
      <c r="AV30" s="482" t="str" cm="1">
        <f t="array" ref="AV30">IFERROR(INDEX(_xlfn.UNIQUE(_xlfn._xlws.FILTER($C$7:$C$1006, $B$7:$B$1006=$AV$4)), ROWS($A$1:A25)), "")</f>
        <v/>
      </c>
      <c r="AX30" s="435" t="str" cm="1">
        <f t="array" ref="AX30">IFERROR(IF(INDEX($E$7:$E$1006, SMALL(IF(($AX$4=$C$7:$C$1006), MATCH(ROW($C$7:$C$1006), ROW($C$7:$C$1006)), ""),ROWS($A$1:A25)))&lt;&gt;"",INDEX($E$7:$E$1006, SMALL(IF(($AX$4=$C$7:$C$1006), MATCH(ROW($C$7:$C$1006), ROW($C$7:$C$1006)), ""),ROWS($A$1:A25))),""),"")</f>
        <v/>
      </c>
      <c r="AY30" s="436" t="str">
        <f t="shared" si="29"/>
        <v/>
      </c>
      <c r="AZ30" s="437" t="str">
        <f t="shared" si="30"/>
        <v/>
      </c>
      <c r="BB30" s="333" t="str">
        <f t="shared" si="2"/>
        <v/>
      </c>
      <c r="BI30" s="333">
        <v>30</v>
      </c>
      <c r="BJ30" s="333">
        <v>24</v>
      </c>
      <c r="BK30" s="333" t="b">
        <v>0</v>
      </c>
      <c r="BL30" s="333">
        <f>ROWS($A$1:A25)</f>
        <v>25</v>
      </c>
      <c r="BM30" s="333" t="str">
        <v/>
      </c>
    </row>
    <row r="31" spans="1:65" ht="15" customHeight="1" x14ac:dyDescent="0.25">
      <c r="A31" s="438" t="str">
        <f t="shared" si="6"/>
        <v/>
      </c>
      <c r="B31" s="445" t="s">
        <v>238</v>
      </c>
      <c r="C31" s="446" t="s">
        <v>275</v>
      </c>
      <c r="D31" s="441" t="str">
        <f t="shared" si="7"/>
        <v>Country of BirthMiddle East and Asia</v>
      </c>
      <c r="E31" s="447" t="s">
        <v>278</v>
      </c>
      <c r="F31" s="442">
        <v>4.6696258999999997E-2</v>
      </c>
      <c r="G31" s="419">
        <v>5.1417322000000001E-2</v>
      </c>
      <c r="H31" s="420">
        <v>110.1101534</v>
      </c>
      <c r="I31" s="421">
        <v>6.4971504999999999E-2</v>
      </c>
      <c r="J31" s="422">
        <v>139.13642519999999</v>
      </c>
      <c r="K31" s="421">
        <v>6.2847381999999993E-2</v>
      </c>
      <c r="L31" s="422">
        <v>134.58761749999999</v>
      </c>
      <c r="M31" s="421">
        <v>4.1552087000000001E-2</v>
      </c>
      <c r="N31" s="422">
        <v>88.983761049999998</v>
      </c>
      <c r="O31" s="421">
        <v>3.1715301000000001E-2</v>
      </c>
      <c r="P31" s="422">
        <v>67.918290560000003</v>
      </c>
      <c r="Q31" s="421">
        <v>6.7782518999999999E-2</v>
      </c>
      <c r="R31" s="443">
        <v>145.15620920000001</v>
      </c>
      <c r="S31" s="423"/>
      <c r="T31" s="441" t="str">
        <f t="shared" si="9"/>
        <v>Middle East and Asia</v>
      </c>
      <c r="U31" s="475">
        <f t="shared" si="10"/>
        <v>3.8562991499999999</v>
      </c>
      <c r="V31" s="475">
        <f t="shared" si="11"/>
        <v>15.788075715</v>
      </c>
      <c r="W31" s="460">
        <f t="shared" si="12"/>
        <v>16.277471937999998</v>
      </c>
      <c r="X31" s="476">
        <f t="shared" si="13"/>
        <v>94.364789576999996</v>
      </c>
      <c r="Y31" s="476">
        <f t="shared" si="14"/>
        <v>222.67312832100001</v>
      </c>
      <c r="Z31" s="478">
        <f t="shared" si="15"/>
        <v>6.1004267099999998</v>
      </c>
      <c r="AA31" s="484">
        <f t="shared" si="16"/>
        <v>359.06019141100006</v>
      </c>
      <c r="AB31" s="429">
        <f t="shared" si="17"/>
        <v>3.605383988462698E-2</v>
      </c>
      <c r="AC31" s="454">
        <f t="shared" si="18"/>
        <v>79.402578734995259</v>
      </c>
      <c r="AD31" s="431"/>
      <c r="AF31" s="441" t="str">
        <f t="shared" si="19"/>
        <v>Middle East and Asia</v>
      </c>
      <c r="AG31" s="475">
        <f t="shared" si="20"/>
        <v>1782.072963198</v>
      </c>
      <c r="AH31" s="475">
        <f t="shared" si="21"/>
        <v>2870.8958914350001</v>
      </c>
      <c r="AI31" s="475">
        <f t="shared" si="22"/>
        <v>3413.6812480939998</v>
      </c>
      <c r="AJ31" s="460">
        <f t="shared" si="23"/>
        <v>4496.8915114010006</v>
      </c>
      <c r="AK31" s="460">
        <f t="shared" si="24"/>
        <v>4006.6891212330002</v>
      </c>
      <c r="AL31" s="476">
        <f t="shared" si="25"/>
        <v>383.37792746399998</v>
      </c>
      <c r="AM31" s="465">
        <f t="shared" si="26"/>
        <v>16953.608662825001</v>
      </c>
      <c r="AN31" s="429">
        <f t="shared" si="27"/>
        <v>4.5406384098627392E-2</v>
      </c>
      <c r="AO31" s="454"/>
      <c r="AV31" s="482" t="str" cm="1">
        <f t="array" ref="AV31">IFERROR(INDEX(_xlfn.UNIQUE(_xlfn._xlws.FILTER($C$7:$C$1006, $B$7:$B$1006=$AV$4)), ROWS($A$1:A26)), "")</f>
        <v/>
      </c>
      <c r="AX31" s="435" t="str" cm="1">
        <f t="array" ref="AX31">IFERROR(IF(INDEX($E$7:$E$1006, SMALL(IF(($AX$4=$C$7:$C$1006), MATCH(ROW($C$7:$C$1006), ROW($C$7:$C$1006)), ""),ROWS($A$1:A26)))&lt;&gt;"",INDEX($E$7:$E$1006, SMALL(IF(($AX$4=$C$7:$C$1006), MATCH(ROW($C$7:$C$1006), ROW($C$7:$C$1006)), ""),ROWS($A$1:A26))),""),"")</f>
        <v/>
      </c>
      <c r="AY31" s="436" t="str">
        <f t="shared" si="29"/>
        <v/>
      </c>
      <c r="AZ31" s="437" t="str">
        <f t="shared" si="30"/>
        <v/>
      </c>
      <c r="BB31" s="333" t="str">
        <f t="shared" si="2"/>
        <v/>
      </c>
      <c r="BI31" s="333">
        <v>31</v>
      </c>
      <c r="BJ31" s="333">
        <v>25</v>
      </c>
      <c r="BK31" s="333" t="b">
        <v>0</v>
      </c>
      <c r="BL31" s="333">
        <f>ROWS($A$1:A26)</f>
        <v>26</v>
      </c>
      <c r="BM31" s="333" t="str">
        <v/>
      </c>
    </row>
    <row r="32" spans="1:65" ht="15" customHeight="1" x14ac:dyDescent="0.25">
      <c r="A32" s="438" t="str">
        <f t="shared" si="6"/>
        <v/>
      </c>
      <c r="B32" s="445" t="s">
        <v>238</v>
      </c>
      <c r="C32" s="446" t="s">
        <v>275</v>
      </c>
      <c r="D32" s="441" t="str">
        <f t="shared" si="7"/>
        <v>Country of BirthAfrica</v>
      </c>
      <c r="E32" s="447" t="s">
        <v>279</v>
      </c>
      <c r="F32" s="442">
        <v>1.7322477999999999E-2</v>
      </c>
      <c r="G32" s="419">
        <v>2.6902465E-2</v>
      </c>
      <c r="H32" s="420">
        <v>155.3037898</v>
      </c>
      <c r="I32" s="421">
        <v>2.1177115999999999E-2</v>
      </c>
      <c r="J32" s="422">
        <v>122.2522306</v>
      </c>
      <c r="K32" s="421">
        <v>2.9079667E-2</v>
      </c>
      <c r="L32" s="422">
        <v>167.87244569999999</v>
      </c>
      <c r="M32" s="421">
        <v>9.3084929999999993E-3</v>
      </c>
      <c r="N32" s="422">
        <v>53.736498670000003</v>
      </c>
      <c r="O32" s="421">
        <v>1.1433796E-2</v>
      </c>
      <c r="P32" s="422">
        <v>66.005545810000001</v>
      </c>
      <c r="Q32" s="421">
        <v>1.5946393999999999E-2</v>
      </c>
      <c r="R32" s="443">
        <v>92.056079819999994</v>
      </c>
      <c r="S32" s="423"/>
      <c r="T32" s="441" t="str">
        <f t="shared" si="9"/>
        <v>Africa</v>
      </c>
      <c r="U32" s="475">
        <f t="shared" si="10"/>
        <v>2.017684875</v>
      </c>
      <c r="V32" s="475">
        <f t="shared" si="11"/>
        <v>5.1460391879999996</v>
      </c>
      <c r="W32" s="460">
        <f t="shared" si="12"/>
        <v>7.5316337530000004</v>
      </c>
      <c r="X32" s="476">
        <f t="shared" si="13"/>
        <v>21.139587602999999</v>
      </c>
      <c r="Y32" s="476">
        <f t="shared" si="14"/>
        <v>80.276681715999999</v>
      </c>
      <c r="Z32" s="478">
        <f t="shared" si="15"/>
        <v>1.43517546</v>
      </c>
      <c r="AA32" s="484">
        <f t="shared" si="16"/>
        <v>117.54680259499999</v>
      </c>
      <c r="AB32" s="429">
        <f t="shared" si="17"/>
        <v>1.1803072858218695E-2</v>
      </c>
      <c r="AC32" s="454">
        <f t="shared" si="18"/>
        <v>73.575381845643633</v>
      </c>
      <c r="AD32" s="431"/>
      <c r="AF32" s="441" t="str">
        <f t="shared" si="19"/>
        <v>Africa</v>
      </c>
      <c r="AG32" s="475">
        <f t="shared" si="20"/>
        <v>932.412534435</v>
      </c>
      <c r="AH32" s="475">
        <f t="shared" si="21"/>
        <v>935.753224692</v>
      </c>
      <c r="AI32" s="475">
        <f t="shared" si="22"/>
        <v>1579.5202724390001</v>
      </c>
      <c r="AJ32" s="460">
        <f t="shared" si="23"/>
        <v>1007.3930379389999</v>
      </c>
      <c r="AK32" s="460">
        <f t="shared" si="24"/>
        <v>1444.465750068</v>
      </c>
      <c r="AL32" s="476">
        <f t="shared" si="25"/>
        <v>90.192804463999991</v>
      </c>
      <c r="AM32" s="465">
        <f t="shared" si="26"/>
        <v>5989.7376240370004</v>
      </c>
      <c r="AN32" s="429">
        <f t="shared" si="27"/>
        <v>1.6042149645897556E-2</v>
      </c>
      <c r="AO32" s="454"/>
      <c r="AV32" s="482" t="str" cm="1">
        <f t="array" ref="AV32">IFERROR(INDEX(_xlfn.UNIQUE(_xlfn._xlws.FILTER($C$7:$C$1006, $B$7:$B$1006=$AV$4)), ROWS($A$1:A27)), "")</f>
        <v/>
      </c>
      <c r="AX32" s="435" t="str" cm="1">
        <f t="array" ref="AX32">IFERROR(IF(INDEX($E$7:$E$1006, SMALL(IF(($AX$4=$C$7:$C$1006), MATCH(ROW($C$7:$C$1006), ROW($C$7:$C$1006)), ""),ROWS($A$1:A27)))&lt;&gt;"",INDEX($E$7:$E$1006, SMALL(IF(($AX$4=$C$7:$C$1006), MATCH(ROW($C$7:$C$1006), ROW($C$7:$C$1006)), ""),ROWS($A$1:A27))),""),"")</f>
        <v/>
      </c>
      <c r="AY32" s="436" t="str">
        <f t="shared" si="29"/>
        <v/>
      </c>
      <c r="AZ32" s="437" t="str">
        <f t="shared" si="30"/>
        <v/>
      </c>
      <c r="BB32" s="333" t="str">
        <f t="shared" si="2"/>
        <v/>
      </c>
      <c r="BI32" s="333">
        <v>32</v>
      </c>
      <c r="BJ32" s="333">
        <v>26</v>
      </c>
      <c r="BK32" s="333" t="b">
        <v>0</v>
      </c>
      <c r="BL32" s="333">
        <f>ROWS($A$1:A27)</f>
        <v>27</v>
      </c>
      <c r="BM32" s="333" t="str">
        <v/>
      </c>
    </row>
    <row r="33" spans="1:65" ht="15" customHeight="1" x14ac:dyDescent="0.25">
      <c r="A33" s="438" t="str">
        <f t="shared" si="6"/>
        <v/>
      </c>
      <c r="B33" s="445" t="s">
        <v>238</v>
      </c>
      <c r="C33" s="446" t="s">
        <v>275</v>
      </c>
      <c r="D33" s="441" t="str">
        <f t="shared" si="7"/>
        <v>Country of BirthAustralia, New Zealand and North America</v>
      </c>
      <c r="E33" s="447" t="s">
        <v>280</v>
      </c>
      <c r="F33" s="442">
        <v>1.1133703999999999E-2</v>
      </c>
      <c r="G33" s="419">
        <v>3.47299E-3</v>
      </c>
      <c r="H33" s="420">
        <v>31.19348428</v>
      </c>
      <c r="I33" s="421">
        <v>3.0017189999999999E-3</v>
      </c>
      <c r="J33" s="422">
        <v>26.960647860000002</v>
      </c>
      <c r="K33" s="421">
        <v>1.3333945999999999E-2</v>
      </c>
      <c r="L33" s="422">
        <v>119.76199889999999</v>
      </c>
      <c r="M33" s="421">
        <v>1.3039459999999999E-2</v>
      </c>
      <c r="N33" s="422">
        <v>117.1170048</v>
      </c>
      <c r="O33" s="421">
        <v>1.3515114E-2</v>
      </c>
      <c r="P33" s="422">
        <v>121.3892058</v>
      </c>
      <c r="Q33" s="421">
        <v>2.4884037000000001E-2</v>
      </c>
      <c r="R33" s="443">
        <v>223.50187969999999</v>
      </c>
      <c r="S33" s="423"/>
      <c r="T33" s="441" t="str">
        <f t="shared" si="9"/>
        <v>Australia, New Zealand and North America</v>
      </c>
      <c r="U33" s="475">
        <f t="shared" si="10"/>
        <v>0.26047425000000002</v>
      </c>
      <c r="V33" s="475">
        <f t="shared" si="11"/>
        <v>0.72941771700000002</v>
      </c>
      <c r="W33" s="460">
        <f t="shared" si="12"/>
        <v>3.4534920139999996</v>
      </c>
      <c r="X33" s="476">
        <f t="shared" si="13"/>
        <v>29.612613659999997</v>
      </c>
      <c r="Y33" s="476">
        <f t="shared" si="14"/>
        <v>94.889615394000003</v>
      </c>
      <c r="Z33" s="478">
        <f t="shared" si="15"/>
        <v>2.2395633300000002</v>
      </c>
      <c r="AA33" s="484">
        <f t="shared" si="16"/>
        <v>131.18517636500002</v>
      </c>
      <c r="AB33" s="429">
        <f t="shared" si="17"/>
        <v>1.3172524988954716E-2</v>
      </c>
      <c r="AC33" s="454">
        <f t="shared" si="18"/>
        <v>116.09092332853643</v>
      </c>
      <c r="AD33" s="431"/>
      <c r="AF33" s="441" t="str">
        <f t="shared" si="19"/>
        <v>Australia, New Zealand and North America</v>
      </c>
      <c r="AG33" s="475">
        <f t="shared" si="20"/>
        <v>120.37036041</v>
      </c>
      <c r="AH33" s="475">
        <f t="shared" si="21"/>
        <v>132.63695745300001</v>
      </c>
      <c r="AI33" s="475">
        <f t="shared" si="22"/>
        <v>724.25994488200001</v>
      </c>
      <c r="AJ33" s="460">
        <f t="shared" si="23"/>
        <v>1411.1694795799999</v>
      </c>
      <c r="AK33" s="460">
        <f t="shared" si="24"/>
        <v>1707.4048969620001</v>
      </c>
      <c r="AL33" s="476">
        <f t="shared" si="25"/>
        <v>140.74411327199999</v>
      </c>
      <c r="AM33" s="465">
        <f t="shared" si="26"/>
        <v>4236.585752559</v>
      </c>
      <c r="AN33" s="429">
        <f t="shared" si="27"/>
        <v>1.1346731175250084E-2</v>
      </c>
      <c r="AO33" s="454"/>
      <c r="AV33" s="482" t="str" cm="1">
        <f t="array" ref="AV33">IFERROR(INDEX(_xlfn.UNIQUE(_xlfn._xlws.FILTER($C$7:$C$1006, $B$7:$B$1006=$AV$4)), ROWS($A$1:A28)), "")</f>
        <v/>
      </c>
      <c r="AX33" s="435" t="str" cm="1">
        <f t="array" ref="AX33">IFERROR(IF(INDEX($E$7:$E$1006, SMALL(IF(($AX$4=$C$7:$C$1006), MATCH(ROW($C$7:$C$1006), ROW($C$7:$C$1006)), ""),ROWS($A$1:A28)))&lt;&gt;"",INDEX($E$7:$E$1006, SMALL(IF(($AX$4=$C$7:$C$1006), MATCH(ROW($C$7:$C$1006), ROW($C$7:$C$1006)), ""),ROWS($A$1:A28))),""),"")</f>
        <v/>
      </c>
      <c r="AY33" s="436" t="str">
        <f t="shared" si="29"/>
        <v/>
      </c>
      <c r="AZ33" s="437" t="str">
        <f t="shared" si="30"/>
        <v/>
      </c>
      <c r="BB33" s="333" t="str">
        <f t="shared" si="2"/>
        <v/>
      </c>
      <c r="BI33" s="333">
        <v>33</v>
      </c>
      <c r="BJ33" s="333">
        <v>27</v>
      </c>
      <c r="BK33" s="333" t="b">
        <v>0</v>
      </c>
      <c r="BL33" s="333">
        <f>ROWS($A$1:A28)</f>
        <v>28</v>
      </c>
      <c r="BM33" s="333" t="str">
        <v/>
      </c>
    </row>
    <row r="34" spans="1:65" ht="15" customHeight="1" thickBot="1" x14ac:dyDescent="0.3">
      <c r="A34" s="438" t="str">
        <f t="shared" si="6"/>
        <v/>
      </c>
      <c r="B34" s="445" t="s">
        <v>238</v>
      </c>
      <c r="C34" s="446" t="s">
        <v>281</v>
      </c>
      <c r="D34" s="441" t="str">
        <f t="shared" si="7"/>
        <v>Religion</v>
      </c>
      <c r="E34" s="447" t="s">
        <v>237</v>
      </c>
      <c r="F34" s="442" t="s">
        <v>237</v>
      </c>
      <c r="G34" s="419" t="s">
        <v>237</v>
      </c>
      <c r="H34" s="420" t="s">
        <v>237</v>
      </c>
      <c r="I34" s="421" t="s">
        <v>237</v>
      </c>
      <c r="J34" s="422" t="s">
        <v>237</v>
      </c>
      <c r="K34" s="421" t="s">
        <v>237</v>
      </c>
      <c r="L34" s="422" t="s">
        <v>237</v>
      </c>
      <c r="M34" s="421" t="s">
        <v>237</v>
      </c>
      <c r="N34" s="422" t="s">
        <v>237</v>
      </c>
      <c r="O34" s="421" t="s">
        <v>237</v>
      </c>
      <c r="P34" s="422" t="s">
        <v>237</v>
      </c>
      <c r="Q34" s="421" t="s">
        <v>237</v>
      </c>
      <c r="R34" s="443" t="s">
        <v>237</v>
      </c>
      <c r="S34" s="423"/>
      <c r="T34" s="441" t="str">
        <f t="shared" si="9"/>
        <v/>
      </c>
      <c r="U34" s="475" t="str">
        <f t="shared" si="10"/>
        <v/>
      </c>
      <c r="V34" s="475" t="str">
        <f t="shared" si="11"/>
        <v/>
      </c>
      <c r="W34" s="460" t="str">
        <f t="shared" si="12"/>
        <v/>
      </c>
      <c r="X34" s="476" t="str">
        <f t="shared" si="13"/>
        <v/>
      </c>
      <c r="Y34" s="476" t="str">
        <f t="shared" si="14"/>
        <v/>
      </c>
      <c r="Z34" s="478" t="str">
        <f t="shared" si="15"/>
        <v/>
      </c>
      <c r="AA34" s="484">
        <f t="shared" si="16"/>
        <v>0</v>
      </c>
      <c r="AB34" s="429" t="str">
        <f t="shared" si="17"/>
        <v/>
      </c>
      <c r="AC34" s="454" t="str">
        <f t="shared" si="18"/>
        <v/>
      </c>
      <c r="AD34" s="431"/>
      <c r="AF34" s="441" t="str">
        <f t="shared" si="19"/>
        <v/>
      </c>
      <c r="AG34" s="475" t="str">
        <f t="shared" si="20"/>
        <v/>
      </c>
      <c r="AH34" s="475" t="str">
        <f t="shared" si="21"/>
        <v/>
      </c>
      <c r="AI34" s="475" t="str">
        <f t="shared" si="22"/>
        <v/>
      </c>
      <c r="AJ34" s="460" t="str">
        <f t="shared" si="23"/>
        <v/>
      </c>
      <c r="AK34" s="460" t="str">
        <f t="shared" si="24"/>
        <v/>
      </c>
      <c r="AL34" s="476" t="str">
        <f t="shared" si="25"/>
        <v/>
      </c>
      <c r="AM34" s="465">
        <f t="shared" si="26"/>
        <v>0</v>
      </c>
      <c r="AN34" s="429">
        <f t="shared" si="27"/>
        <v>0</v>
      </c>
      <c r="AO34" s="454"/>
      <c r="AV34" s="486" t="str" cm="1">
        <f t="array" ref="AV34">IFERROR(INDEX(_xlfn.UNIQUE(_xlfn._xlws.FILTER($C$7:$C$1006, $B$7:$B$1006=$AV$4)), ROWS($A$1:A29)), "")</f>
        <v/>
      </c>
      <c r="AX34" s="435" t="str" cm="1">
        <f t="array" ref="AX34">IFERROR(IF(INDEX($E$7:$E$1006, SMALL(IF(($AX$4=$C$7:$C$1006), MATCH(ROW($C$7:$C$1006), ROW($C$7:$C$1006)), ""),ROWS($A$1:A29)))&lt;&gt;"",INDEX($E$7:$E$1006, SMALL(IF(($AX$4=$C$7:$C$1006), MATCH(ROW($C$7:$C$1006), ROW($C$7:$C$1006)), ""),ROWS($A$1:A29))),""),"")</f>
        <v/>
      </c>
      <c r="AY34" s="436" t="str">
        <f t="shared" si="29"/>
        <v/>
      </c>
      <c r="AZ34" s="437" t="str">
        <f t="shared" si="30"/>
        <v/>
      </c>
      <c r="BB34" s="333" t="str">
        <f t="shared" si="2"/>
        <v/>
      </c>
      <c r="BI34" s="333">
        <v>34</v>
      </c>
      <c r="BJ34" s="333">
        <v>28</v>
      </c>
      <c r="BK34" s="333" t="b">
        <v>0</v>
      </c>
      <c r="BL34" s="333">
        <f>ROWS($A$1:A29)</f>
        <v>29</v>
      </c>
      <c r="BM34" s="333" t="str">
        <v/>
      </c>
    </row>
    <row r="35" spans="1:65" ht="15" customHeight="1" x14ac:dyDescent="0.25">
      <c r="A35" s="438" t="str">
        <f t="shared" si="6"/>
        <v>Religion</v>
      </c>
      <c r="B35" s="445" t="s">
        <v>238</v>
      </c>
      <c r="C35" s="446" t="s">
        <v>281</v>
      </c>
      <c r="D35" s="441" t="str">
        <f t="shared" si="7"/>
        <v>ReligionChristian</v>
      </c>
      <c r="E35" s="447" t="s">
        <v>282</v>
      </c>
      <c r="F35" s="442">
        <v>0.363613729</v>
      </c>
      <c r="G35" s="419">
        <v>0.31715598299999997</v>
      </c>
      <c r="H35" s="420">
        <v>87.223324500000004</v>
      </c>
      <c r="I35" s="421">
        <v>0.31880603200000002</v>
      </c>
      <c r="J35" s="422">
        <v>87.677116440000006</v>
      </c>
      <c r="K35" s="421">
        <v>0.33224717799999998</v>
      </c>
      <c r="L35" s="422">
        <v>91.373661609999999</v>
      </c>
      <c r="M35" s="421">
        <v>0.38014829999999999</v>
      </c>
      <c r="N35" s="422">
        <v>104.54729020000001</v>
      </c>
      <c r="O35" s="421">
        <v>0.40456657200000001</v>
      </c>
      <c r="P35" s="422">
        <v>111.262733</v>
      </c>
      <c r="Q35" s="421">
        <v>0.43371559500000001</v>
      </c>
      <c r="R35" s="443">
        <v>119.2792133</v>
      </c>
      <c r="S35" s="423"/>
      <c r="T35" s="441" t="str">
        <f t="shared" si="9"/>
        <v>Christian</v>
      </c>
      <c r="U35" s="475">
        <f t="shared" si="10"/>
        <v>23.786698724999997</v>
      </c>
      <c r="V35" s="475">
        <f t="shared" si="11"/>
        <v>77.469865776000006</v>
      </c>
      <c r="W35" s="460">
        <f t="shared" si="12"/>
        <v>86.052019101999988</v>
      </c>
      <c r="X35" s="476">
        <f t="shared" si="13"/>
        <v>863.31678929999998</v>
      </c>
      <c r="Y35" s="476">
        <f t="shared" si="14"/>
        <v>2840.4619020119999</v>
      </c>
      <c r="Z35" s="478">
        <f t="shared" si="15"/>
        <v>39.03440355</v>
      </c>
      <c r="AA35" s="484">
        <f t="shared" si="16"/>
        <v>3930.1216784650001</v>
      </c>
      <c r="AB35" s="429">
        <f t="shared" si="17"/>
        <v>0.39463015146751684</v>
      </c>
      <c r="AC35" s="454">
        <f t="shared" si="18"/>
        <v>106.90341295574106</v>
      </c>
      <c r="AD35" s="431"/>
      <c r="AF35" s="441" t="str">
        <f t="shared" si="19"/>
        <v>Christian</v>
      </c>
      <c r="AG35" s="475">
        <f t="shared" si="20"/>
        <v>10992.309214796998</v>
      </c>
      <c r="AH35" s="475">
        <f t="shared" si="21"/>
        <v>14087.082135984001</v>
      </c>
      <c r="AI35" s="475">
        <f t="shared" si="22"/>
        <v>18046.669967425998</v>
      </c>
      <c r="AJ35" s="460">
        <f t="shared" si="23"/>
        <v>41140.789470900003</v>
      </c>
      <c r="AK35" s="460">
        <f t="shared" si="24"/>
        <v>51110.108740476004</v>
      </c>
      <c r="AL35" s="476">
        <f t="shared" si="25"/>
        <v>2453.0954053199998</v>
      </c>
      <c r="AM35" s="465">
        <f t="shared" si="26"/>
        <v>137830.05493490299</v>
      </c>
      <c r="AN35" s="429">
        <f t="shared" si="27"/>
        <v>0.36914644776673045</v>
      </c>
      <c r="AO35" s="454"/>
      <c r="AV35" s="361"/>
      <c r="AX35" s="435" t="str" cm="1">
        <f t="array" ref="AX35">IFERROR(IF(INDEX($E$7:$E$1006, SMALL(IF(($AX$4=$C$7:$C$1006), MATCH(ROW($C$7:$C$1006), ROW($C$7:$C$1006)), ""),ROWS($A$1:A30)))&lt;&gt;"",INDEX($E$7:$E$1006, SMALL(IF(($AX$4=$C$7:$C$1006), MATCH(ROW($C$7:$C$1006), ROW($C$7:$C$1006)), ""),ROWS($A$1:A30))),""),"")</f>
        <v/>
      </c>
      <c r="AY35" s="436" t="str">
        <f t="shared" si="29"/>
        <v/>
      </c>
      <c r="AZ35" s="437" t="str">
        <f t="shared" si="30"/>
        <v/>
      </c>
      <c r="BB35" s="333" t="str">
        <f t="shared" si="2"/>
        <v/>
      </c>
      <c r="BI35" s="333">
        <v>35</v>
      </c>
      <c r="BJ35" s="333">
        <v>29</v>
      </c>
      <c r="BK35" s="333" t="b">
        <v>0</v>
      </c>
      <c r="BL35" s="333">
        <f>ROWS($A$1:A30)</f>
        <v>30</v>
      </c>
      <c r="BM35" s="333" t="str">
        <v/>
      </c>
    </row>
    <row r="36" spans="1:65" ht="15" customHeight="1" x14ac:dyDescent="0.25">
      <c r="A36" s="438" t="str">
        <f t="shared" si="6"/>
        <v/>
      </c>
      <c r="B36" s="445" t="s">
        <v>238</v>
      </c>
      <c r="C36" s="446" t="s">
        <v>281</v>
      </c>
      <c r="D36" s="441" t="str">
        <f t="shared" si="7"/>
        <v>ReligionJewish</v>
      </c>
      <c r="E36" s="447" t="s">
        <v>283</v>
      </c>
      <c r="F36" s="442">
        <v>4.3872010000000003E-3</v>
      </c>
      <c r="G36" s="419">
        <v>4.4647100000000002E-3</v>
      </c>
      <c r="H36" s="420">
        <v>101.7667076</v>
      </c>
      <c r="I36" s="421">
        <v>1.046092E-3</v>
      </c>
      <c r="J36" s="422">
        <v>23.84416856</v>
      </c>
      <c r="K36" s="421">
        <v>2.6072249999999999E-3</v>
      </c>
      <c r="L36" s="422">
        <v>59.427983330000004</v>
      </c>
      <c r="M36" s="421">
        <v>4.6676039999999997E-3</v>
      </c>
      <c r="N36" s="422">
        <v>106.3913967</v>
      </c>
      <c r="O36" s="421">
        <v>6.7005249999999997E-3</v>
      </c>
      <c r="P36" s="422">
        <v>152.7289322</v>
      </c>
      <c r="Q36" s="421">
        <v>1.5722100000000001E-3</v>
      </c>
      <c r="R36" s="443">
        <v>35.836280879999997</v>
      </c>
      <c r="S36" s="423"/>
      <c r="T36" s="441" t="str">
        <f t="shared" si="9"/>
        <v>Jewish</v>
      </c>
      <c r="U36" s="475">
        <f t="shared" si="10"/>
        <v>0.33485324999999999</v>
      </c>
      <c r="V36" s="475">
        <f t="shared" si="11"/>
        <v>0.25420035600000002</v>
      </c>
      <c r="W36" s="460">
        <f t="shared" si="12"/>
        <v>0.67527127499999995</v>
      </c>
      <c r="X36" s="476">
        <f t="shared" si="13"/>
        <v>10.600128684</v>
      </c>
      <c r="Y36" s="476">
        <f t="shared" si="14"/>
        <v>47.044386025000001</v>
      </c>
      <c r="Z36" s="478">
        <f t="shared" si="15"/>
        <v>0.14149890000000001</v>
      </c>
      <c r="AA36" s="465">
        <f t="shared" si="16"/>
        <v>59.050338490000001</v>
      </c>
      <c r="AB36" s="429">
        <f t="shared" si="17"/>
        <v>5.9293441600562309E-3</v>
      </c>
      <c r="AC36" s="454">
        <f t="shared" si="18"/>
        <v>129.98942167255322</v>
      </c>
      <c r="AD36" s="431"/>
      <c r="AF36" s="441" t="str">
        <f t="shared" si="19"/>
        <v>Jewish</v>
      </c>
      <c r="AG36" s="475">
        <f t="shared" si="20"/>
        <v>154.74238389000001</v>
      </c>
      <c r="AH36" s="475">
        <f t="shared" si="21"/>
        <v>46.223667204000002</v>
      </c>
      <c r="AI36" s="475">
        <f t="shared" si="22"/>
        <v>141.61664032499999</v>
      </c>
      <c r="AJ36" s="460">
        <f t="shared" si="23"/>
        <v>505.14210769199997</v>
      </c>
      <c r="AK36" s="460">
        <f t="shared" si="24"/>
        <v>846.49742482499994</v>
      </c>
      <c r="AL36" s="476">
        <f t="shared" si="25"/>
        <v>8.892419760000001</v>
      </c>
      <c r="AM36" s="465">
        <f t="shared" si="26"/>
        <v>1703.1146436959998</v>
      </c>
      <c r="AN36" s="429">
        <f t="shared" si="27"/>
        <v>4.5614051387907594E-3</v>
      </c>
      <c r="AO36" s="454"/>
      <c r="AV36" s="361" t="str" cm="1">
        <f t="array" ref="AV36">IFERROR(INDEX(_xlfn.UNIQUE(_xlfn._xlws.FILTER($C$7:$C$1005, $B$7:$B$1005=$AV$4)), ROWS($A$1:A31)), "")</f>
        <v/>
      </c>
      <c r="AX36" s="435" t="str" cm="1">
        <f t="array" ref="AX36">IFERROR(IF(INDEX($E$7:$E$1006, SMALL(IF(($AX$4=$C$7:$C$1006), MATCH(ROW($C$7:$C$1006), ROW($C$7:$C$1006)), ""),ROWS($A$1:A31)))&lt;&gt;"",INDEX($E$7:$E$1006, SMALL(IF(($AX$4=$C$7:$C$1006), MATCH(ROW($C$7:$C$1006), ROW($C$7:$C$1006)), ""),ROWS($A$1:A31))),""),"")</f>
        <v/>
      </c>
      <c r="AY36" s="436" t="str">
        <f t="shared" si="29"/>
        <v/>
      </c>
      <c r="AZ36" s="437" t="str">
        <f t="shared" si="30"/>
        <v/>
      </c>
      <c r="BB36" s="333" t="str">
        <f t="shared" si="2"/>
        <v/>
      </c>
      <c r="BI36" s="333">
        <v>36</v>
      </c>
      <c r="BJ36" s="333">
        <v>30</v>
      </c>
      <c r="BK36" s="333" t="b">
        <v>0</v>
      </c>
      <c r="BL36" s="333">
        <f>ROWS($A$1:A31)</f>
        <v>31</v>
      </c>
      <c r="BM36" s="333" t="str">
        <v/>
      </c>
    </row>
    <row r="37" spans="1:65" ht="15" customHeight="1" x14ac:dyDescent="0.25">
      <c r="A37" s="438" t="str">
        <f t="shared" si="6"/>
        <v/>
      </c>
      <c r="B37" s="445" t="s">
        <v>238</v>
      </c>
      <c r="C37" s="446" t="s">
        <v>281</v>
      </c>
      <c r="D37" s="441" t="str">
        <f t="shared" si="7"/>
        <v>ReligionBuddhist</v>
      </c>
      <c r="E37" s="447" t="s">
        <v>284</v>
      </c>
      <c r="F37" s="442">
        <v>3.3658270000000001E-3</v>
      </c>
      <c r="G37" s="419">
        <v>2.803912E-3</v>
      </c>
      <c r="H37" s="420">
        <v>83.305294540000006</v>
      </c>
      <c r="I37" s="421">
        <v>3.4035160000000001E-3</v>
      </c>
      <c r="J37" s="422">
        <v>101.11976249999999</v>
      </c>
      <c r="K37" s="421">
        <v>4.2619490000000001E-3</v>
      </c>
      <c r="L37" s="422">
        <v>126.6241258</v>
      </c>
      <c r="M37" s="421">
        <v>2.5211420000000001E-3</v>
      </c>
      <c r="N37" s="422">
        <v>74.904087000000004</v>
      </c>
      <c r="O37" s="421">
        <v>3.6492859999999998E-3</v>
      </c>
      <c r="P37" s="422">
        <v>108.4216775</v>
      </c>
      <c r="Q37" s="421">
        <v>1.369243E-3</v>
      </c>
      <c r="R37" s="443">
        <v>40.680716080000003</v>
      </c>
      <c r="S37" s="423"/>
      <c r="T37" s="441" t="str">
        <f t="shared" si="9"/>
        <v>Buddhist</v>
      </c>
      <c r="U37" s="475">
        <f t="shared" si="10"/>
        <v>0.21029339999999999</v>
      </c>
      <c r="V37" s="475">
        <f t="shared" si="11"/>
        <v>0.82705438799999997</v>
      </c>
      <c r="W37" s="460">
        <f t="shared" si="12"/>
        <v>1.103844791</v>
      </c>
      <c r="X37" s="476">
        <f t="shared" si="13"/>
        <v>5.7255134820000002</v>
      </c>
      <c r="Y37" s="476">
        <f t="shared" si="14"/>
        <v>25.621637006</v>
      </c>
      <c r="Z37" s="478">
        <f t="shared" si="15"/>
        <v>0.12323187000000001</v>
      </c>
      <c r="AA37" s="465">
        <f t="shared" si="16"/>
        <v>33.611574937</v>
      </c>
      <c r="AB37" s="429">
        <f t="shared" si="17"/>
        <v>3.3749949730896675E-3</v>
      </c>
      <c r="AC37" s="454">
        <f t="shared" si="18"/>
        <v>103.23222853801333</v>
      </c>
      <c r="AD37" s="431"/>
      <c r="AF37" s="441" t="str">
        <f t="shared" si="19"/>
        <v>Buddhist</v>
      </c>
      <c r="AG37" s="475">
        <f t="shared" si="20"/>
        <v>97.180786007999998</v>
      </c>
      <c r="AH37" s="475">
        <f t="shared" si="21"/>
        <v>150.39116149200001</v>
      </c>
      <c r="AI37" s="475">
        <f t="shared" si="22"/>
        <v>231.49628383300001</v>
      </c>
      <c r="AJ37" s="460">
        <f t="shared" si="23"/>
        <v>272.84555066600001</v>
      </c>
      <c r="AK37" s="460">
        <f t="shared" si="24"/>
        <v>461.02524823799996</v>
      </c>
      <c r="AL37" s="476">
        <f t="shared" si="25"/>
        <v>7.7444384079999997</v>
      </c>
      <c r="AM37" s="465">
        <f t="shared" si="26"/>
        <v>1220.6834686449999</v>
      </c>
      <c r="AN37" s="429">
        <f t="shared" si="27"/>
        <v>3.2693229826447939E-3</v>
      </c>
      <c r="AO37" s="454"/>
      <c r="AV37" s="361" t="str" cm="1">
        <f t="array" ref="AV37">IFERROR(INDEX(_xlfn.UNIQUE(_xlfn._xlws.FILTER($C$7:$C$1005, $B$7:$B$1005=$AV$4)), ROWS($A$1:A32)), "")</f>
        <v/>
      </c>
      <c r="AX37" s="435" t="str" cm="1">
        <f t="array" ref="AX37">IFERROR(IF(INDEX($E$7:$E$1006, SMALL(IF(($AX$4=$C$7:$C$1006), MATCH(ROW($C$7:$C$1006), ROW($C$7:$C$1006)), ""),ROWS($A$1:A32)))&lt;&gt;"",INDEX($E$7:$E$1006, SMALL(IF(($AX$4=$C$7:$C$1006), MATCH(ROW($C$7:$C$1006), ROW($C$7:$C$1006)), ""),ROWS($A$1:A32))),""),"")</f>
        <v/>
      </c>
      <c r="AY37" s="436" t="str">
        <f t="shared" si="29"/>
        <v/>
      </c>
      <c r="AZ37" s="437" t="str">
        <f t="shared" si="30"/>
        <v/>
      </c>
      <c r="BB37" s="333" t="str">
        <f t="shared" si="2"/>
        <v/>
      </c>
      <c r="BI37" s="333">
        <v>37</v>
      </c>
      <c r="BJ37" s="333">
        <v>31</v>
      </c>
      <c r="BK37" s="333" t="b">
        <v>0</v>
      </c>
      <c r="BL37" s="333">
        <f>ROWS($A$1:A32)</f>
        <v>32</v>
      </c>
      <c r="BM37" s="333" t="str">
        <v/>
      </c>
    </row>
    <row r="38" spans="1:65" ht="15" customHeight="1" x14ac:dyDescent="0.25">
      <c r="A38" s="438" t="str">
        <f t="shared" si="6"/>
        <v/>
      </c>
      <c r="B38" s="445" t="s">
        <v>238</v>
      </c>
      <c r="C38" s="446" t="s">
        <v>281</v>
      </c>
      <c r="D38" s="441" t="str">
        <f t="shared" si="7"/>
        <v>ReligionMuslim</v>
      </c>
      <c r="E38" s="447" t="s">
        <v>285</v>
      </c>
      <c r="F38" s="442">
        <v>5.2779857999999999E-2</v>
      </c>
      <c r="G38" s="419">
        <v>0.104854751</v>
      </c>
      <c r="H38" s="420">
        <v>198.6643287</v>
      </c>
      <c r="I38" s="421">
        <v>0.102933724</v>
      </c>
      <c r="J38" s="422">
        <v>195.0246319</v>
      </c>
      <c r="K38" s="421">
        <v>7.3154867999999998E-2</v>
      </c>
      <c r="L38" s="422">
        <v>138.60376049999999</v>
      </c>
      <c r="M38" s="421">
        <v>3.6974314000000001E-2</v>
      </c>
      <c r="N38" s="422">
        <v>70.053832990000004</v>
      </c>
      <c r="O38" s="421">
        <v>1.4352191E-2</v>
      </c>
      <c r="P38" s="422">
        <v>27.192552890000002</v>
      </c>
      <c r="Q38" s="421">
        <v>9.0356599999999992E-3</v>
      </c>
      <c r="R38" s="443">
        <v>17.119522499999999</v>
      </c>
      <c r="S38" s="423"/>
      <c r="T38" s="441" t="str">
        <f t="shared" si="9"/>
        <v>Muslim</v>
      </c>
      <c r="U38" s="475">
        <f t="shared" si="10"/>
        <v>7.8641063249999998</v>
      </c>
      <c r="V38" s="475">
        <f t="shared" si="11"/>
        <v>25.012894932000002</v>
      </c>
      <c r="W38" s="460">
        <f t="shared" si="12"/>
        <v>18.947110811999998</v>
      </c>
      <c r="X38" s="476">
        <f t="shared" si="13"/>
        <v>83.968667093999997</v>
      </c>
      <c r="Y38" s="476">
        <f t="shared" si="14"/>
        <v>100.766733011</v>
      </c>
      <c r="Z38" s="478">
        <f t="shared" si="15"/>
        <v>0.81320939999999997</v>
      </c>
      <c r="AA38" s="465">
        <f t="shared" si="16"/>
        <v>237.37272157400002</v>
      </c>
      <c r="AB38" s="429">
        <f t="shared" si="17"/>
        <v>2.3834995639522044E-2</v>
      </c>
      <c r="AC38" s="454">
        <f t="shared" si="18"/>
        <v>49.381316689533378</v>
      </c>
      <c r="AD38" s="431"/>
      <c r="AF38" s="441" t="str">
        <f t="shared" si="19"/>
        <v>Muslim</v>
      </c>
      <c r="AG38" s="475">
        <f t="shared" si="20"/>
        <v>3634.1608149089998</v>
      </c>
      <c r="AH38" s="475">
        <f t="shared" si="21"/>
        <v>4548.3324623879998</v>
      </c>
      <c r="AI38" s="475">
        <f t="shared" si="22"/>
        <v>3973.552965156</v>
      </c>
      <c r="AJ38" s="460">
        <f t="shared" si="23"/>
        <v>4001.4711840220002</v>
      </c>
      <c r="AK38" s="460">
        <f t="shared" si="24"/>
        <v>1813.1553456030001</v>
      </c>
      <c r="AL38" s="476">
        <f t="shared" si="25"/>
        <v>51.105692959999992</v>
      </c>
      <c r="AM38" s="465">
        <f t="shared" si="26"/>
        <v>18021.778465038002</v>
      </c>
      <c r="AN38" s="429">
        <f t="shared" si="27"/>
        <v>4.8267233920423175E-2</v>
      </c>
      <c r="AO38" s="454"/>
      <c r="AV38" s="361" t="str" cm="1">
        <f t="array" ref="AV38">IFERROR(INDEX(_xlfn.UNIQUE(_xlfn._xlws.FILTER($C$7:$C$1005, $B$7:$B$1005=$AV$4)), ROWS($A$1:A33)), "")</f>
        <v/>
      </c>
      <c r="AX38" s="435" t="str" cm="1">
        <f t="array" ref="AX38">IFERROR(IF(INDEX($E$7:$E$1006, SMALL(IF(($AX$4=$C$7:$C$1006), MATCH(ROW($C$7:$C$1006), ROW($C$7:$C$1006)), ""),ROWS($A$1:A33)))&lt;&gt;"",INDEX($E$7:$E$1006, SMALL(IF(($AX$4=$C$7:$C$1006), MATCH(ROW($C$7:$C$1006), ROW($C$7:$C$1006)), ""),ROWS($A$1:A33))),""),"")</f>
        <v/>
      </c>
      <c r="AY38" s="436" t="str">
        <f t="shared" si="29"/>
        <v/>
      </c>
      <c r="AZ38" s="437" t="str">
        <f t="shared" si="30"/>
        <v/>
      </c>
      <c r="BB38" s="333" t="str">
        <f t="shared" si="2"/>
        <v/>
      </c>
      <c r="BI38" s="333">
        <v>38</v>
      </c>
      <c r="BJ38" s="333">
        <v>32</v>
      </c>
      <c r="BK38" s="333" t="b">
        <v>0</v>
      </c>
      <c r="BL38" s="333">
        <f>ROWS($A$1:A33)</f>
        <v>33</v>
      </c>
      <c r="BM38" s="333" t="str">
        <v/>
      </c>
    </row>
    <row r="39" spans="1:65" ht="15" customHeight="1" x14ac:dyDescent="0.25">
      <c r="A39" s="438" t="str">
        <f t="shared" si="6"/>
        <v/>
      </c>
      <c r="B39" s="445" t="s">
        <v>238</v>
      </c>
      <c r="C39" s="446" t="s">
        <v>281</v>
      </c>
      <c r="D39" s="441" t="str">
        <f t="shared" si="7"/>
        <v>ReligionHindu</v>
      </c>
      <c r="E39" s="447" t="s">
        <v>286</v>
      </c>
      <c r="F39" s="442">
        <v>1.7771406E-2</v>
      </c>
      <c r="G39" s="419">
        <v>7.5842260000000003E-3</v>
      </c>
      <c r="H39" s="420">
        <v>42.676568060000001</v>
      </c>
      <c r="I39" s="421">
        <v>1.1942141E-2</v>
      </c>
      <c r="J39" s="422">
        <v>67.198625910000004</v>
      </c>
      <c r="K39" s="421">
        <v>2.9024754E-2</v>
      </c>
      <c r="L39" s="422">
        <v>163.3227765</v>
      </c>
      <c r="M39" s="421">
        <v>1.5257592E-2</v>
      </c>
      <c r="N39" s="422">
        <v>85.854723949999993</v>
      </c>
      <c r="O39" s="421">
        <v>1.8168287000000002E-2</v>
      </c>
      <c r="P39" s="422">
        <v>102.23325440000001</v>
      </c>
      <c r="Q39" s="421">
        <v>3.0895279999999998E-3</v>
      </c>
      <c r="R39" s="443">
        <v>17.38482539</v>
      </c>
      <c r="S39" s="423"/>
      <c r="T39" s="441" t="str">
        <f t="shared" si="9"/>
        <v>Hindu</v>
      </c>
      <c r="U39" s="475">
        <f t="shared" si="10"/>
        <v>0.56881694999999999</v>
      </c>
      <c r="V39" s="475">
        <f t="shared" si="11"/>
        <v>2.9019402630000002</v>
      </c>
      <c r="W39" s="460">
        <f t="shared" si="12"/>
        <v>7.5174112859999997</v>
      </c>
      <c r="X39" s="476">
        <f t="shared" si="13"/>
        <v>34.649991432</v>
      </c>
      <c r="Y39" s="476">
        <f t="shared" si="14"/>
        <v>127.55954302700002</v>
      </c>
      <c r="Z39" s="478">
        <f t="shared" si="15"/>
        <v>0.27805752</v>
      </c>
      <c r="AA39" s="465">
        <f t="shared" si="16"/>
        <v>173.47576047800004</v>
      </c>
      <c r="AB39" s="429">
        <f t="shared" si="17"/>
        <v>1.7418993922883829E-2</v>
      </c>
      <c r="AC39" s="454">
        <f t="shared" si="18"/>
        <v>102.72908297101337</v>
      </c>
      <c r="AD39" s="431"/>
      <c r="AF39" s="441" t="str">
        <f t="shared" si="19"/>
        <v>Hindu</v>
      </c>
      <c r="AG39" s="475">
        <f t="shared" si="20"/>
        <v>262.86168893400003</v>
      </c>
      <c r="AH39" s="475">
        <f t="shared" si="21"/>
        <v>527.68738436700005</v>
      </c>
      <c r="AI39" s="475">
        <f t="shared" si="22"/>
        <v>1576.5375630179999</v>
      </c>
      <c r="AJ39" s="460">
        <f t="shared" si="23"/>
        <v>1651.2223790160001</v>
      </c>
      <c r="AK39" s="460">
        <f t="shared" si="24"/>
        <v>2295.2542015710001</v>
      </c>
      <c r="AL39" s="476">
        <f t="shared" si="25"/>
        <v>17.474370367999999</v>
      </c>
      <c r="AM39" s="465">
        <f t="shared" si="26"/>
        <v>6331.0375872739996</v>
      </c>
      <c r="AN39" s="429">
        <f t="shared" si="27"/>
        <v>1.6956243956542348E-2</v>
      </c>
      <c r="AO39" s="454"/>
      <c r="AV39" s="361" t="str" cm="1">
        <f t="array" ref="AV39">IFERROR(INDEX(_xlfn.UNIQUE(_xlfn._xlws.FILTER($C$7:$C$1005, $B$7:$B$1005=$AV$4)), ROWS($A$1:A34)), "")</f>
        <v/>
      </c>
      <c r="AX39" s="435" t="str" cm="1">
        <f t="array" ref="AX39">IFERROR(IF(INDEX($E$7:$E$1006, SMALL(IF(($AX$4=$C$7:$C$1006), MATCH(ROW($C$7:$C$1006), ROW($C$7:$C$1006)), ""),ROWS($A$1:A34)))&lt;&gt;"",INDEX($E$7:$E$1006, SMALL(IF(($AX$4=$C$7:$C$1006), MATCH(ROW($C$7:$C$1006), ROW($C$7:$C$1006)), ""),ROWS($A$1:A34))),""),"")</f>
        <v/>
      </c>
      <c r="AY39" s="436" t="str">
        <f t="shared" si="29"/>
        <v/>
      </c>
      <c r="AZ39" s="437" t="str">
        <f t="shared" si="30"/>
        <v/>
      </c>
      <c r="BB39" s="333" t="str">
        <f t="shared" si="2"/>
        <v/>
      </c>
      <c r="BI39" s="333">
        <v>39</v>
      </c>
      <c r="BJ39" s="333">
        <v>33</v>
      </c>
      <c r="BK39" s="333" t="b">
        <v>0</v>
      </c>
      <c r="BL39" s="333">
        <f>ROWS($A$1:A34)</f>
        <v>34</v>
      </c>
      <c r="BM39" s="333" t="str">
        <v/>
      </c>
    </row>
    <row r="40" spans="1:65" ht="15" customHeight="1" x14ac:dyDescent="0.25">
      <c r="A40" s="438" t="str">
        <f t="shared" si="6"/>
        <v/>
      </c>
      <c r="B40" s="445" t="s">
        <v>238</v>
      </c>
      <c r="C40" s="446" t="s">
        <v>281</v>
      </c>
      <c r="D40" s="441" t="str">
        <f t="shared" si="7"/>
        <v>ReligionSikh</v>
      </c>
      <c r="E40" s="447" t="s">
        <v>287</v>
      </c>
      <c r="F40" s="442">
        <v>6.3991539999999998E-3</v>
      </c>
      <c r="G40" s="419">
        <v>3.2001170000000002E-3</v>
      </c>
      <c r="H40" s="420">
        <v>50.008437950000001</v>
      </c>
      <c r="I40" s="421">
        <v>3.467202E-3</v>
      </c>
      <c r="J40" s="422">
        <v>54.182197289999998</v>
      </c>
      <c r="K40" s="421">
        <v>8.5643509999999996E-3</v>
      </c>
      <c r="L40" s="422">
        <v>133.83567489999999</v>
      </c>
      <c r="M40" s="421">
        <v>6.4560529999999998E-3</v>
      </c>
      <c r="N40" s="422">
        <v>100.889161</v>
      </c>
      <c r="O40" s="421">
        <v>7.1452929999999996E-3</v>
      </c>
      <c r="P40" s="422">
        <v>111.6599626</v>
      </c>
      <c r="Q40" s="421">
        <v>6.4503069999999997E-3</v>
      </c>
      <c r="R40" s="443">
        <v>100.7993757</v>
      </c>
      <c r="S40" s="423"/>
      <c r="T40" s="441" t="str">
        <f t="shared" si="9"/>
        <v>Sikh</v>
      </c>
      <c r="U40" s="475">
        <f t="shared" si="10"/>
        <v>0.24000877500000001</v>
      </c>
      <c r="V40" s="475">
        <f t="shared" si="11"/>
        <v>0.84253008600000001</v>
      </c>
      <c r="W40" s="460">
        <f t="shared" si="12"/>
        <v>2.2181669089999998</v>
      </c>
      <c r="X40" s="476">
        <f t="shared" si="13"/>
        <v>14.661696362999999</v>
      </c>
      <c r="Y40" s="476">
        <f t="shared" si="14"/>
        <v>50.167102152999995</v>
      </c>
      <c r="Z40" s="478">
        <f t="shared" si="15"/>
        <v>0.58052762999999996</v>
      </c>
      <c r="AA40" s="465">
        <f t="shared" si="16"/>
        <v>68.710031915999991</v>
      </c>
      <c r="AB40" s="429">
        <f t="shared" si="17"/>
        <v>6.8992902817551953E-3</v>
      </c>
      <c r="AC40" s="454">
        <f t="shared" si="18"/>
        <v>108.82284880166928</v>
      </c>
      <c r="AD40" s="431"/>
      <c r="AF40" s="441" t="str">
        <f t="shared" si="19"/>
        <v>Sikh</v>
      </c>
      <c r="AG40" s="475">
        <f t="shared" si="20"/>
        <v>110.912855103</v>
      </c>
      <c r="AH40" s="475">
        <f t="shared" si="21"/>
        <v>153.205254774</v>
      </c>
      <c r="AI40" s="475">
        <f t="shared" si="22"/>
        <v>465.18985326699999</v>
      </c>
      <c r="AJ40" s="460">
        <f t="shared" si="23"/>
        <v>698.69342381900003</v>
      </c>
      <c r="AK40" s="460">
        <f t="shared" si="24"/>
        <v>902.68630056899997</v>
      </c>
      <c r="AL40" s="476">
        <f t="shared" si="25"/>
        <v>36.482936391999999</v>
      </c>
      <c r="AM40" s="465">
        <f t="shared" si="26"/>
        <v>2367.1706239240002</v>
      </c>
      <c r="AN40" s="429">
        <f t="shared" si="27"/>
        <v>6.3399280185443595E-3</v>
      </c>
      <c r="AO40" s="454"/>
      <c r="AV40" s="361"/>
      <c r="AX40" s="435" t="str" cm="1">
        <f t="array" ref="AX40">IFERROR(IF(INDEX($E$7:$E$1006, SMALL(IF(($AX$4=$C$7:$C$1006), MATCH(ROW($C$7:$C$1006), ROW($C$7:$C$1006)), ""),ROWS($A$1:A35)))&lt;&gt;"",INDEX($E$7:$E$1006, SMALL(IF(($AX$4=$C$7:$C$1006), MATCH(ROW($C$7:$C$1006), ROW($C$7:$C$1006)), ""),ROWS($A$1:A35))),""),"")</f>
        <v/>
      </c>
      <c r="AY40" s="436" t="str">
        <f t="shared" si="29"/>
        <v/>
      </c>
      <c r="AZ40" s="437" t="str">
        <f t="shared" si="30"/>
        <v/>
      </c>
      <c r="BB40" s="333" t="str">
        <f t="shared" si="2"/>
        <v/>
      </c>
      <c r="BI40" s="333">
        <v>40</v>
      </c>
      <c r="BJ40" s="333">
        <v>34</v>
      </c>
      <c r="BK40" s="333" t="b">
        <v>0</v>
      </c>
      <c r="BL40" s="333">
        <f>ROWS($A$1:A35)</f>
        <v>35</v>
      </c>
      <c r="BM40" s="333" t="str">
        <v/>
      </c>
    </row>
    <row r="41" spans="1:65" ht="15" customHeight="1" x14ac:dyDescent="0.25">
      <c r="A41" s="438" t="str">
        <f t="shared" si="6"/>
        <v/>
      </c>
      <c r="B41" s="445" t="s">
        <v>238</v>
      </c>
      <c r="C41" s="446" t="s">
        <v>281</v>
      </c>
      <c r="D41" s="441" t="str">
        <f t="shared" si="7"/>
        <v>ReligionOther religion</v>
      </c>
      <c r="E41" s="447" t="s">
        <v>288</v>
      </c>
      <c r="F41" s="442">
        <v>9.6077780000000008E-3</v>
      </c>
      <c r="G41" s="419">
        <v>1.1055911E-2</v>
      </c>
      <c r="H41" s="420">
        <v>115.0725135</v>
      </c>
      <c r="I41" s="421">
        <v>9.8025579999999994E-3</v>
      </c>
      <c r="J41" s="422">
        <v>102.0273184</v>
      </c>
      <c r="K41" s="421">
        <v>1.6220796999999999E-2</v>
      </c>
      <c r="L41" s="422">
        <v>168.82985740000001</v>
      </c>
      <c r="M41" s="421">
        <v>6.2787420000000004E-3</v>
      </c>
      <c r="N41" s="422">
        <v>65.350613519999996</v>
      </c>
      <c r="O41" s="421">
        <v>7.3172269999999999E-3</v>
      </c>
      <c r="P41" s="422">
        <v>76.159412290000006</v>
      </c>
      <c r="Q41" s="421">
        <v>2.2855380000000002E-3</v>
      </c>
      <c r="R41" s="443">
        <v>23.788416649999998</v>
      </c>
      <c r="S41" s="423"/>
      <c r="T41" s="441" t="str">
        <f t="shared" si="9"/>
        <v>Other religion</v>
      </c>
      <c r="U41" s="475">
        <f t="shared" si="10"/>
        <v>0.82919332499999998</v>
      </c>
      <c r="V41" s="475">
        <f t="shared" si="11"/>
        <v>2.3820215939999998</v>
      </c>
      <c r="W41" s="460">
        <f t="shared" si="12"/>
        <v>4.2011864229999993</v>
      </c>
      <c r="X41" s="476">
        <f t="shared" si="13"/>
        <v>14.259023082000001</v>
      </c>
      <c r="Y41" s="476">
        <f t="shared" si="14"/>
        <v>51.374250766999999</v>
      </c>
      <c r="Z41" s="478">
        <f t="shared" si="15"/>
        <v>0.20569842000000002</v>
      </c>
      <c r="AA41" s="465">
        <f t="shared" si="16"/>
        <v>73.251373611000005</v>
      </c>
      <c r="AB41" s="429">
        <f t="shared" si="17"/>
        <v>7.3552940667737732E-3</v>
      </c>
      <c r="AC41" s="454">
        <f t="shared" si="18"/>
        <v>82.86322723615001</v>
      </c>
      <c r="AD41" s="431"/>
      <c r="AF41" s="441" t="str">
        <f t="shared" si="19"/>
        <v>Other religion</v>
      </c>
      <c r="AG41" s="475">
        <f t="shared" si="20"/>
        <v>383.18681934900002</v>
      </c>
      <c r="AH41" s="475">
        <f t="shared" si="21"/>
        <v>433.14563034599996</v>
      </c>
      <c r="AI41" s="475">
        <f t="shared" si="22"/>
        <v>881.06503064899994</v>
      </c>
      <c r="AJ41" s="460">
        <f t="shared" si="23"/>
        <v>679.50429546600003</v>
      </c>
      <c r="AK41" s="460">
        <f t="shared" si="24"/>
        <v>924.40723859100001</v>
      </c>
      <c r="AL41" s="476">
        <f t="shared" si="25"/>
        <v>12.927002928</v>
      </c>
      <c r="AM41" s="465">
        <f t="shared" si="26"/>
        <v>3314.2360173289999</v>
      </c>
      <c r="AN41" s="429">
        <f t="shared" si="27"/>
        <v>8.876427230877804E-3</v>
      </c>
      <c r="AO41" s="454"/>
      <c r="AV41" s="361"/>
      <c r="AX41" s="435" t="str" cm="1">
        <f t="array" ref="AX41">IFERROR(IF(INDEX($E$7:$E$1006, SMALL(IF(($AX$4=$C$7:$C$1006), MATCH(ROW($C$7:$C$1006), ROW($C$7:$C$1006)), ""),ROWS($A$1:A36)))&lt;&gt;"",INDEX($E$7:$E$1006, SMALL(IF(($AX$4=$C$7:$C$1006), MATCH(ROW($C$7:$C$1006), ROW($C$7:$C$1006)), ""),ROWS($A$1:A36))),""),"")</f>
        <v/>
      </c>
      <c r="AY41" s="436" t="str">
        <f t="shared" si="29"/>
        <v/>
      </c>
      <c r="AZ41" s="437" t="str">
        <f t="shared" si="30"/>
        <v/>
      </c>
      <c r="BB41" s="333" t="str">
        <f t="shared" si="2"/>
        <v/>
      </c>
      <c r="BI41" s="333">
        <v>41</v>
      </c>
      <c r="BJ41" s="333">
        <v>35</v>
      </c>
      <c r="BK41" s="333" t="b">
        <v>0</v>
      </c>
      <c r="BL41" s="333">
        <f>ROWS($A$1:A36)</f>
        <v>36</v>
      </c>
      <c r="BM41" s="333" t="str">
        <v/>
      </c>
    </row>
    <row r="42" spans="1:65" ht="15" customHeight="1" x14ac:dyDescent="0.25">
      <c r="A42" s="438" t="str">
        <f t="shared" si="6"/>
        <v/>
      </c>
      <c r="B42" s="445" t="s">
        <v>238</v>
      </c>
      <c r="C42" s="446" t="s">
        <v>281</v>
      </c>
      <c r="D42" s="441" t="str">
        <f t="shared" si="7"/>
        <v>ReligionNo religion</v>
      </c>
      <c r="E42" s="447" t="s">
        <v>289</v>
      </c>
      <c r="F42" s="442">
        <v>0.54207504799999995</v>
      </c>
      <c r="G42" s="419">
        <v>0.54888039</v>
      </c>
      <c r="H42" s="420">
        <v>101.2554244</v>
      </c>
      <c r="I42" s="421">
        <v>0.548598735</v>
      </c>
      <c r="J42" s="422">
        <v>101.2034657</v>
      </c>
      <c r="K42" s="421">
        <v>0.53391887800000004</v>
      </c>
      <c r="L42" s="422">
        <v>98.49537995</v>
      </c>
      <c r="M42" s="421">
        <v>0.54769625399999999</v>
      </c>
      <c r="N42" s="422">
        <v>101.03697940000001</v>
      </c>
      <c r="O42" s="421">
        <v>0.53810061899999995</v>
      </c>
      <c r="P42" s="422">
        <v>99.266812150000007</v>
      </c>
      <c r="Q42" s="421">
        <v>0.54248191999999995</v>
      </c>
      <c r="R42" s="443">
        <v>100.07505829999999</v>
      </c>
      <c r="S42" s="423"/>
      <c r="T42" s="441" t="str">
        <f t="shared" si="9"/>
        <v>No religion</v>
      </c>
      <c r="U42" s="475">
        <f t="shared" si="10"/>
        <v>41.166029250000001</v>
      </c>
      <c r="V42" s="475">
        <f t="shared" si="11"/>
        <v>133.309492605</v>
      </c>
      <c r="W42" s="460">
        <f t="shared" si="12"/>
        <v>138.28498940200001</v>
      </c>
      <c r="X42" s="476">
        <f t="shared" si="13"/>
        <v>1243.818192834</v>
      </c>
      <c r="Y42" s="476">
        <f t="shared" si="14"/>
        <v>3778.0044459989995</v>
      </c>
      <c r="Z42" s="478">
        <f t="shared" si="15"/>
        <v>48.823372799999994</v>
      </c>
      <c r="AA42" s="465">
        <f t="shared" si="16"/>
        <v>5383.406522889999</v>
      </c>
      <c r="AB42" s="429">
        <f t="shared" si="17"/>
        <v>0.54055693572547436</v>
      </c>
      <c r="AC42" s="454">
        <f t="shared" si="18"/>
        <v>99.626590660324183</v>
      </c>
      <c r="AD42" s="431"/>
      <c r="AF42" s="441" t="str">
        <f t="shared" si="19"/>
        <v>No religion</v>
      </c>
      <c r="AG42" s="475">
        <f t="shared" si="20"/>
        <v>19023.64543701</v>
      </c>
      <c r="AH42" s="475">
        <f t="shared" si="21"/>
        <v>24240.932303444999</v>
      </c>
      <c r="AI42" s="475">
        <f t="shared" si="22"/>
        <v>29000.871696326001</v>
      </c>
      <c r="AJ42" s="460">
        <f t="shared" si="23"/>
        <v>59273.331696642002</v>
      </c>
      <c r="AK42" s="460">
        <f t="shared" si="24"/>
        <v>67979.865500126994</v>
      </c>
      <c r="AL42" s="476">
        <f t="shared" si="25"/>
        <v>3068.2777395199996</v>
      </c>
      <c r="AM42" s="465">
        <f t="shared" si="26"/>
        <v>202586.92437307001</v>
      </c>
      <c r="AN42" s="429">
        <f t="shared" si="27"/>
        <v>0.54258299129044529</v>
      </c>
      <c r="AO42" s="454"/>
      <c r="AV42" s="361"/>
      <c r="AX42" s="435" t="str" cm="1">
        <f t="array" ref="AX42">IFERROR(IF(INDEX($E$7:$E$1006, SMALL(IF(($AX$4=$C$7:$C$1006), MATCH(ROW($C$7:$C$1006), ROW($C$7:$C$1006)), ""),ROWS($A$1:A37)))&lt;&gt;"",INDEX($E$7:$E$1006, SMALL(IF(($AX$4=$C$7:$C$1006), MATCH(ROW($C$7:$C$1006), ROW($C$7:$C$1006)), ""),ROWS($A$1:A37))),""),"")</f>
        <v/>
      </c>
      <c r="AY42" s="436" t="str">
        <f t="shared" si="29"/>
        <v/>
      </c>
      <c r="AZ42" s="437" t="str">
        <f t="shared" si="30"/>
        <v/>
      </c>
      <c r="BB42" s="333" t="str">
        <f t="shared" si="2"/>
        <v/>
      </c>
      <c r="BI42" s="333">
        <v>42</v>
      </c>
      <c r="BJ42" s="333">
        <v>36</v>
      </c>
      <c r="BK42" s="333" t="b">
        <v>0</v>
      </c>
      <c r="BL42" s="333">
        <f>ROWS($A$1:A37)</f>
        <v>37</v>
      </c>
      <c r="BM42" s="333" t="str">
        <v/>
      </c>
    </row>
    <row r="43" spans="1:65" ht="15" customHeight="1" x14ac:dyDescent="0.25">
      <c r="A43" s="438" t="str">
        <f t="shared" si="6"/>
        <v/>
      </c>
      <c r="B43" s="445" t="s">
        <v>238</v>
      </c>
      <c r="C43" s="446" t="s">
        <v>281</v>
      </c>
      <c r="D43" s="441" t="str">
        <f t="shared" si="7"/>
        <v>Religion</v>
      </c>
      <c r="E43" s="447" t="s">
        <v>237</v>
      </c>
      <c r="F43" s="442" t="s">
        <v>237</v>
      </c>
      <c r="G43" s="419" t="s">
        <v>237</v>
      </c>
      <c r="H43" s="420" t="s">
        <v>237</v>
      </c>
      <c r="I43" s="421" t="s">
        <v>237</v>
      </c>
      <c r="J43" s="422" t="s">
        <v>237</v>
      </c>
      <c r="K43" s="421" t="s">
        <v>237</v>
      </c>
      <c r="L43" s="422" t="s">
        <v>237</v>
      </c>
      <c r="M43" s="421" t="s">
        <v>237</v>
      </c>
      <c r="N43" s="422" t="s">
        <v>237</v>
      </c>
      <c r="O43" s="421" t="s">
        <v>237</v>
      </c>
      <c r="P43" s="422" t="s">
        <v>237</v>
      </c>
      <c r="Q43" s="421" t="s">
        <v>237</v>
      </c>
      <c r="R43" s="443" t="s">
        <v>237</v>
      </c>
      <c r="S43" s="483"/>
      <c r="T43" s="441" t="str">
        <f t="shared" si="9"/>
        <v/>
      </c>
      <c r="U43" s="475" t="str">
        <f t="shared" si="10"/>
        <v/>
      </c>
      <c r="V43" s="475" t="str">
        <f t="shared" si="11"/>
        <v/>
      </c>
      <c r="W43" s="460" t="str">
        <f t="shared" si="12"/>
        <v/>
      </c>
      <c r="X43" s="476" t="str">
        <f t="shared" si="13"/>
        <v/>
      </c>
      <c r="Y43" s="476" t="str">
        <f t="shared" si="14"/>
        <v/>
      </c>
      <c r="Z43" s="478" t="str">
        <f t="shared" si="15"/>
        <v/>
      </c>
      <c r="AA43" s="465">
        <f t="shared" si="16"/>
        <v>0</v>
      </c>
      <c r="AB43" s="485" t="str">
        <f t="shared" si="17"/>
        <v/>
      </c>
      <c r="AC43" s="454" t="str">
        <f t="shared" si="18"/>
        <v/>
      </c>
      <c r="AD43" s="431"/>
      <c r="AF43" s="441" t="str">
        <f t="shared" si="19"/>
        <v/>
      </c>
      <c r="AG43" s="475" t="str">
        <f t="shared" si="20"/>
        <v/>
      </c>
      <c r="AH43" s="475" t="str">
        <f t="shared" si="21"/>
        <v/>
      </c>
      <c r="AI43" s="475" t="str">
        <f t="shared" si="22"/>
        <v/>
      </c>
      <c r="AJ43" s="460" t="str">
        <f t="shared" si="23"/>
        <v/>
      </c>
      <c r="AK43" s="460" t="str">
        <f t="shared" si="24"/>
        <v/>
      </c>
      <c r="AL43" s="476" t="str">
        <f t="shared" si="25"/>
        <v/>
      </c>
      <c r="AM43" s="484">
        <f t="shared" si="26"/>
        <v>0</v>
      </c>
      <c r="AN43" s="485">
        <f t="shared" si="27"/>
        <v>0</v>
      </c>
      <c r="AO43" s="454"/>
      <c r="AV43" s="361"/>
      <c r="AX43" s="435" t="str" cm="1">
        <f t="array" ref="AX43">IFERROR(IF(INDEX($E$7:$E$1006, SMALL(IF(($AX$4=$C$7:$C$1006), MATCH(ROW($C$7:$C$1006), ROW($C$7:$C$1006)), ""),ROWS($A$1:A38)))&lt;&gt;"",INDEX($E$7:$E$1006, SMALL(IF(($AX$4=$C$7:$C$1006), MATCH(ROW($C$7:$C$1006), ROW($C$7:$C$1006)), ""),ROWS($A$1:A38))),""),"")</f>
        <v/>
      </c>
      <c r="AY43" s="436" t="str">
        <f t="shared" si="29"/>
        <v/>
      </c>
      <c r="AZ43" s="437" t="str">
        <f t="shared" si="30"/>
        <v/>
      </c>
      <c r="BB43" s="333" t="str">
        <f t="shared" si="2"/>
        <v/>
      </c>
      <c r="BI43" s="333">
        <v>43</v>
      </c>
      <c r="BJ43" s="333">
        <v>37</v>
      </c>
      <c r="BK43" s="333" t="b">
        <v>0</v>
      </c>
      <c r="BL43" s="333">
        <f>ROWS($A$1:A38)</f>
        <v>38</v>
      </c>
      <c r="BM43" s="333" t="str">
        <v/>
      </c>
    </row>
    <row r="44" spans="1:65" ht="15" customHeight="1" x14ac:dyDescent="0.25">
      <c r="A44" s="438" t="str">
        <f t="shared" si="6"/>
        <v/>
      </c>
      <c r="B44" s="445" t="s">
        <v>240</v>
      </c>
      <c r="C44" s="446" t="s">
        <v>290</v>
      </c>
      <c r="D44" s="441" t="str">
        <f t="shared" si="7"/>
        <v>House Type</v>
      </c>
      <c r="E44" s="447" t="s">
        <v>237</v>
      </c>
      <c r="F44" s="442" t="s">
        <v>237</v>
      </c>
      <c r="G44" s="419" t="s">
        <v>237</v>
      </c>
      <c r="H44" s="420" t="s">
        <v>237</v>
      </c>
      <c r="I44" s="421" t="s">
        <v>237</v>
      </c>
      <c r="J44" s="422" t="s">
        <v>237</v>
      </c>
      <c r="K44" s="421" t="s">
        <v>237</v>
      </c>
      <c r="L44" s="422" t="s">
        <v>237</v>
      </c>
      <c r="M44" s="421" t="s">
        <v>237</v>
      </c>
      <c r="N44" s="422" t="s">
        <v>237</v>
      </c>
      <c r="O44" s="421" t="s">
        <v>237</v>
      </c>
      <c r="P44" s="422" t="s">
        <v>237</v>
      </c>
      <c r="Q44" s="421" t="s">
        <v>237</v>
      </c>
      <c r="R44" s="443" t="s">
        <v>237</v>
      </c>
      <c r="S44" s="423"/>
      <c r="T44" s="441" t="str">
        <f t="shared" si="9"/>
        <v/>
      </c>
      <c r="U44" s="475" t="str">
        <f t="shared" si="10"/>
        <v/>
      </c>
      <c r="V44" s="475" t="str">
        <f t="shared" si="11"/>
        <v/>
      </c>
      <c r="W44" s="460" t="str">
        <f t="shared" si="12"/>
        <v/>
      </c>
      <c r="X44" s="476" t="str">
        <f t="shared" si="13"/>
        <v/>
      </c>
      <c r="Y44" s="476" t="str">
        <f t="shared" si="14"/>
        <v/>
      </c>
      <c r="Z44" s="478" t="str">
        <f t="shared" si="15"/>
        <v/>
      </c>
      <c r="AA44" s="465">
        <f t="shared" si="16"/>
        <v>0</v>
      </c>
      <c r="AB44" s="429" t="str">
        <f t="shared" si="17"/>
        <v/>
      </c>
      <c r="AC44" s="454" t="str">
        <f t="shared" si="18"/>
        <v/>
      </c>
      <c r="AD44" s="431"/>
      <c r="AF44" s="441" t="str">
        <f t="shared" si="19"/>
        <v/>
      </c>
      <c r="AG44" s="475" t="str">
        <f t="shared" si="20"/>
        <v/>
      </c>
      <c r="AH44" s="475" t="str">
        <f t="shared" si="21"/>
        <v/>
      </c>
      <c r="AI44" s="475" t="str">
        <f t="shared" si="22"/>
        <v/>
      </c>
      <c r="AJ44" s="460" t="str">
        <f t="shared" si="23"/>
        <v/>
      </c>
      <c r="AK44" s="460" t="str">
        <f t="shared" si="24"/>
        <v/>
      </c>
      <c r="AL44" s="476" t="str">
        <f t="shared" si="25"/>
        <v/>
      </c>
      <c r="AM44" s="465">
        <f t="shared" si="26"/>
        <v>0</v>
      </c>
      <c r="AN44" s="429">
        <f t="shared" si="27"/>
        <v>0</v>
      </c>
      <c r="AO44" s="454"/>
      <c r="AV44" s="361"/>
      <c r="AX44" s="435" t="str" cm="1">
        <f t="array" ref="AX44">IFERROR(IF(INDEX($E$7:$E$1006, SMALL(IF(($AX$4=$C$7:$C$1006), MATCH(ROW($C$7:$C$1006), ROW($C$7:$C$1006)), ""),ROWS($A$1:A39)))&lt;&gt;"",INDEX($E$7:$E$1006, SMALL(IF(($AX$4=$C$7:$C$1006), MATCH(ROW($C$7:$C$1006), ROW($C$7:$C$1006)), ""),ROWS($A$1:A39))),""),"")</f>
        <v/>
      </c>
      <c r="AY44" s="436" t="str">
        <f t="shared" si="29"/>
        <v/>
      </c>
      <c r="AZ44" s="437" t="str">
        <f t="shared" si="30"/>
        <v/>
      </c>
      <c r="BB44" s="333" t="str">
        <f t="shared" si="2"/>
        <v/>
      </c>
      <c r="BI44" s="333">
        <v>44</v>
      </c>
      <c r="BJ44" s="333">
        <v>38</v>
      </c>
      <c r="BK44" s="333" t="b">
        <v>0</v>
      </c>
      <c r="BL44" s="333">
        <f>ROWS($A$1:A39)</f>
        <v>39</v>
      </c>
      <c r="BM44" s="333" t="str">
        <v/>
      </c>
    </row>
    <row r="45" spans="1:65" ht="15" customHeight="1" x14ac:dyDescent="0.25">
      <c r="A45" s="438" t="str">
        <f t="shared" si="6"/>
        <v>House Type</v>
      </c>
      <c r="B45" s="445" t="s">
        <v>240</v>
      </c>
      <c r="C45" s="446" t="s">
        <v>290</v>
      </c>
      <c r="D45" s="441" t="str">
        <f t="shared" si="7"/>
        <v>House TypeDetached house</v>
      </c>
      <c r="E45" s="447" t="s">
        <v>291</v>
      </c>
      <c r="F45" s="442">
        <v>0.27060541500000002</v>
      </c>
      <c r="G45" s="419">
        <v>8.6444473999999993E-2</v>
      </c>
      <c r="H45" s="420">
        <v>31.944842659999999</v>
      </c>
      <c r="I45" s="421">
        <v>9.9342162999999997E-2</v>
      </c>
      <c r="J45" s="422">
        <v>36.711077289999999</v>
      </c>
      <c r="K45" s="421">
        <v>0.14347707800000001</v>
      </c>
      <c r="L45" s="422">
        <v>53.020770970000001</v>
      </c>
      <c r="M45" s="421">
        <v>0.33777833000000002</v>
      </c>
      <c r="N45" s="422">
        <v>124.8231966</v>
      </c>
      <c r="O45" s="421">
        <v>0.441142378</v>
      </c>
      <c r="P45" s="422">
        <v>163.0205282</v>
      </c>
      <c r="Q45" s="421">
        <v>0.28652710399999998</v>
      </c>
      <c r="R45" s="443">
        <v>105.88372870000001</v>
      </c>
      <c r="S45" s="423" t="s">
        <v>237</v>
      </c>
      <c r="T45" s="441" t="str">
        <f t="shared" si="9"/>
        <v>Detached house</v>
      </c>
      <c r="U45" s="475">
        <f t="shared" si="10"/>
        <v>6.4833355499999996</v>
      </c>
      <c r="V45" s="475">
        <f t="shared" si="11"/>
        <v>24.140145609000001</v>
      </c>
      <c r="W45" s="460">
        <f t="shared" si="12"/>
        <v>37.160563201999999</v>
      </c>
      <c r="X45" s="476">
        <f t="shared" si="13"/>
        <v>767.09458743000005</v>
      </c>
      <c r="Y45" s="476">
        <f t="shared" si="14"/>
        <v>3097.2606359380002</v>
      </c>
      <c r="Z45" s="478">
        <f t="shared" si="15"/>
        <v>25.787439359999997</v>
      </c>
      <c r="AA45" s="465">
        <f t="shared" si="16"/>
        <v>3957.9267070890005</v>
      </c>
      <c r="AB45" s="429">
        <f t="shared" si="17"/>
        <v>0.39742210132432981</v>
      </c>
      <c r="AC45" s="454">
        <f t="shared" si="18"/>
        <v>136.02825311032754</v>
      </c>
      <c r="AD45" s="431"/>
      <c r="AF45" s="441" t="str">
        <f t="shared" si="19"/>
        <v>Detached house</v>
      </c>
      <c r="AG45" s="475">
        <f t="shared" si="20"/>
        <v>2996.0790243659999</v>
      </c>
      <c r="AH45" s="475">
        <f t="shared" si="21"/>
        <v>4389.6321564809996</v>
      </c>
      <c r="AI45" s="475">
        <f t="shared" si="22"/>
        <v>7793.2444457260008</v>
      </c>
      <c r="AJ45" s="460">
        <f t="shared" si="23"/>
        <v>36555.384207590003</v>
      </c>
      <c r="AK45" s="460">
        <f t="shared" si="24"/>
        <v>55730.840039873998</v>
      </c>
      <c r="AL45" s="476">
        <f t="shared" si="25"/>
        <v>1620.5973002239998</v>
      </c>
      <c r="AM45" s="465">
        <f t="shared" si="26"/>
        <v>109085.77717426101</v>
      </c>
      <c r="AN45" s="429">
        <f t="shared" si="27"/>
        <v>0.29216143869905858</v>
      </c>
      <c r="AO45" s="454"/>
      <c r="AV45" s="361"/>
      <c r="AX45" s="435" t="str" cm="1">
        <f t="array" ref="AX45">IFERROR(IF(INDEX($E$7:$E$1006, SMALL(IF(($AX$4=$C$7:$C$1006), MATCH(ROW($C$7:$C$1006), ROW($C$7:$C$1006)), ""),ROWS($A$1:A40)))&lt;&gt;"",INDEX($E$7:$E$1006, SMALL(IF(($AX$4=$C$7:$C$1006), MATCH(ROW($C$7:$C$1006), ROW($C$7:$C$1006)), ""),ROWS($A$1:A40))),""),"")</f>
        <v/>
      </c>
      <c r="AY45" s="436" t="str">
        <f t="shared" si="29"/>
        <v/>
      </c>
      <c r="AZ45" s="437" t="str">
        <f t="shared" si="30"/>
        <v/>
      </c>
      <c r="BB45" s="333" t="str">
        <f t="shared" si="2"/>
        <v/>
      </c>
      <c r="BI45" s="333">
        <v>45</v>
      </c>
      <c r="BJ45" s="333">
        <v>39</v>
      </c>
      <c r="BK45" s="333" t="b">
        <v>0</v>
      </c>
      <c r="BL45" s="333">
        <f>ROWS($A$1:A40)</f>
        <v>40</v>
      </c>
      <c r="BM45" s="333" t="str">
        <v/>
      </c>
    </row>
    <row r="46" spans="1:65" ht="15" customHeight="1" thickBot="1" x14ac:dyDescent="0.3">
      <c r="A46" s="438" t="str">
        <f t="shared" si="6"/>
        <v/>
      </c>
      <c r="B46" s="445" t="s">
        <v>240</v>
      </c>
      <c r="C46" s="446" t="s">
        <v>290</v>
      </c>
      <c r="D46" s="441" t="str">
        <f t="shared" si="7"/>
        <v>House TypeFlat or maisonette</v>
      </c>
      <c r="E46" s="447" t="s">
        <v>292</v>
      </c>
      <c r="F46" s="442">
        <v>0.18714373300000001</v>
      </c>
      <c r="G46" s="419">
        <v>0.31150708300000002</v>
      </c>
      <c r="H46" s="420">
        <v>166.45338720000001</v>
      </c>
      <c r="I46" s="421">
        <v>0.21043234999999999</v>
      </c>
      <c r="J46" s="422">
        <v>112.4442406</v>
      </c>
      <c r="K46" s="421">
        <v>0.230637016</v>
      </c>
      <c r="L46" s="422">
        <v>123.24057670000001</v>
      </c>
      <c r="M46" s="421">
        <v>0.166279381</v>
      </c>
      <c r="N46" s="422">
        <v>88.851161489999996</v>
      </c>
      <c r="O46" s="421">
        <v>0.10420853400000001</v>
      </c>
      <c r="P46" s="422">
        <v>55.683688490000002</v>
      </c>
      <c r="Q46" s="421">
        <v>0.32285677600000001</v>
      </c>
      <c r="R46" s="443">
        <v>172.51808019999999</v>
      </c>
      <c r="S46" s="423" t="s">
        <v>237</v>
      </c>
      <c r="T46" s="441" t="str">
        <f t="shared" si="9"/>
        <v>Flat or maisonette</v>
      </c>
      <c r="U46" s="475">
        <f t="shared" si="10"/>
        <v>23.363031225</v>
      </c>
      <c r="V46" s="475">
        <f t="shared" si="11"/>
        <v>51.135061049999997</v>
      </c>
      <c r="W46" s="460">
        <f t="shared" si="12"/>
        <v>59.734987144000002</v>
      </c>
      <c r="X46" s="476">
        <f t="shared" si="13"/>
        <v>377.62047425100002</v>
      </c>
      <c r="Y46" s="476">
        <f t="shared" si="14"/>
        <v>731.64811721400008</v>
      </c>
      <c r="Z46" s="478">
        <f t="shared" si="15"/>
        <v>29.057109840000003</v>
      </c>
      <c r="AA46" s="465">
        <f t="shared" si="16"/>
        <v>1272.5587807240001</v>
      </c>
      <c r="AB46" s="429">
        <f t="shared" si="17"/>
        <v>0.12777977515051714</v>
      </c>
      <c r="AC46" s="454">
        <f t="shared" si="18"/>
        <v>72.718650246474041</v>
      </c>
      <c r="AD46" s="431"/>
      <c r="AF46" s="441" t="str">
        <f t="shared" si="19"/>
        <v>Flat or maisonette</v>
      </c>
      <c r="AG46" s="475">
        <f t="shared" si="20"/>
        <v>10796.523989697002</v>
      </c>
      <c r="AH46" s="475">
        <f t="shared" si="21"/>
        <v>9298.3742494500002</v>
      </c>
      <c r="AI46" s="475">
        <f t="shared" si="22"/>
        <v>12527.510798072</v>
      </c>
      <c r="AJ46" s="460">
        <f t="shared" si="23"/>
        <v>17995.253449963002</v>
      </c>
      <c r="AK46" s="460">
        <f t="shared" si="24"/>
        <v>13164.976725822</v>
      </c>
      <c r="AL46" s="476">
        <f t="shared" si="25"/>
        <v>1826.0779250560001</v>
      </c>
      <c r="AM46" s="465">
        <f t="shared" si="26"/>
        <v>65608.717138060005</v>
      </c>
      <c r="AN46" s="429">
        <f t="shared" si="27"/>
        <v>0.17571802380464682</v>
      </c>
      <c r="AO46" s="454"/>
      <c r="AV46" s="361"/>
      <c r="AX46" s="435" t="str" cm="1">
        <f t="array" ref="AX46">IFERROR(IF(INDEX($E$7:$E$1006, SMALL(IF(($AX$4=$C$7:$C$1006), MATCH(ROW($C$7:$C$1006), ROW($C$7:$C$1006)), ""),ROWS($A$1:A41)))&lt;&gt;"",INDEX($E$7:$E$1006, SMALL(IF(($AX$4=$C$7:$C$1006), MATCH(ROW($C$7:$C$1006), ROW($C$7:$C$1006)), ""),ROWS($A$1:A41))),""),"")</f>
        <v/>
      </c>
      <c r="AY46" s="436" t="str">
        <f t="shared" si="29"/>
        <v/>
      </c>
      <c r="AZ46" s="437" t="str">
        <f t="shared" si="30"/>
        <v/>
      </c>
      <c r="BB46" s="333" t="str">
        <f t="shared" si="2"/>
        <v/>
      </c>
      <c r="BI46" s="333">
        <v>46</v>
      </c>
      <c r="BJ46" s="333">
        <v>40</v>
      </c>
      <c r="BK46" s="333" t="b">
        <v>0</v>
      </c>
      <c r="BL46" s="333">
        <f>ROWS($A$1:A41)</f>
        <v>41</v>
      </c>
      <c r="BM46" s="333" t="str">
        <v/>
      </c>
    </row>
    <row r="47" spans="1:65" ht="15" customHeight="1" x14ac:dyDescent="0.25">
      <c r="A47" s="438" t="str">
        <f t="shared" si="6"/>
        <v/>
      </c>
      <c r="B47" s="445" t="s">
        <v>240</v>
      </c>
      <c r="C47" s="446" t="s">
        <v>290</v>
      </c>
      <c r="D47" s="441" t="str">
        <f t="shared" si="7"/>
        <v>House TypeSemi-detached house</v>
      </c>
      <c r="E47" s="447" t="s">
        <v>293</v>
      </c>
      <c r="F47" s="442">
        <v>0.32861763199999999</v>
      </c>
      <c r="G47" s="419">
        <v>0.31142214299999998</v>
      </c>
      <c r="H47" s="420">
        <v>94.767326159999996</v>
      </c>
      <c r="I47" s="421">
        <v>0.32985300299999998</v>
      </c>
      <c r="J47" s="422">
        <v>100.37592979999999</v>
      </c>
      <c r="K47" s="421">
        <v>0.33976534800000002</v>
      </c>
      <c r="L47" s="422">
        <v>103.3923061</v>
      </c>
      <c r="M47" s="421">
        <v>0.34710952900000003</v>
      </c>
      <c r="N47" s="422">
        <v>105.6271773</v>
      </c>
      <c r="O47" s="421">
        <v>0.31844063299999997</v>
      </c>
      <c r="P47" s="422">
        <v>96.903088019999998</v>
      </c>
      <c r="Q47" s="421">
        <v>0.236871058</v>
      </c>
      <c r="R47" s="443">
        <v>72.081055710000001</v>
      </c>
      <c r="S47" s="448">
        <f>_xlfn.RANK.EQ(AA47,$AA$47:$AA$51,0)</f>
        <v>2</v>
      </c>
      <c r="T47" s="449" t="str">
        <f t="shared" si="9"/>
        <v>Semi-detached house</v>
      </c>
      <c r="U47" s="450">
        <f t="shared" si="10"/>
        <v>23.356660724999998</v>
      </c>
      <c r="V47" s="450">
        <f t="shared" si="11"/>
        <v>80.154279728999995</v>
      </c>
      <c r="W47" s="451">
        <f t="shared" si="12"/>
        <v>87.999225132000007</v>
      </c>
      <c r="X47" s="456">
        <f t="shared" si="13"/>
        <v>788.2857403590001</v>
      </c>
      <c r="Y47" s="456">
        <f t="shared" si="14"/>
        <v>2235.7716842929999</v>
      </c>
      <c r="Z47" s="487">
        <f t="shared" si="15"/>
        <v>21.318395219999999</v>
      </c>
      <c r="AA47" s="457">
        <f t="shared" si="16"/>
        <v>3236.8859854580001</v>
      </c>
      <c r="AB47" s="453">
        <f t="shared" si="17"/>
        <v>0.32502118540596447</v>
      </c>
      <c r="AC47" s="454">
        <f t="shared" si="18"/>
        <v>98.695833561405294</v>
      </c>
      <c r="AD47" s="431" t="str">
        <f>VLOOKUP(1,$S$47:$T$51,2,FALSE)</f>
        <v>Owned outright</v>
      </c>
      <c r="AF47" s="441" t="str">
        <f t="shared" si="19"/>
        <v>Semi-detached house</v>
      </c>
      <c r="AG47" s="450">
        <f t="shared" si="20"/>
        <v>10793.580054237</v>
      </c>
      <c r="AH47" s="450">
        <f t="shared" si="21"/>
        <v>14575.214643560999</v>
      </c>
      <c r="AI47" s="450">
        <f t="shared" si="22"/>
        <v>18455.034407316001</v>
      </c>
      <c r="AJ47" s="451">
        <f t="shared" si="23"/>
        <v>37565.234556967</v>
      </c>
      <c r="AK47" s="451">
        <f t="shared" si="24"/>
        <v>40229.560488788993</v>
      </c>
      <c r="AL47" s="456">
        <f t="shared" si="25"/>
        <v>1339.742704048</v>
      </c>
      <c r="AM47" s="457">
        <f t="shared" si="26"/>
        <v>122958.36685491799</v>
      </c>
      <c r="AN47" s="453">
        <f t="shared" si="27"/>
        <v>0.32931601434192964</v>
      </c>
      <c r="AO47" s="454"/>
      <c r="AV47" s="361"/>
      <c r="AX47" s="435" t="str" cm="1">
        <f t="array" ref="AX47">IFERROR(IF(INDEX($E$7:$E$1006, SMALL(IF(($AX$4=$C$7:$C$1006), MATCH(ROW($C$7:$C$1006), ROW($C$7:$C$1006)), ""),ROWS($A$1:A42)))&lt;&gt;"",INDEX($E$7:$E$1006, SMALL(IF(($AX$4=$C$7:$C$1006), MATCH(ROW($C$7:$C$1006), ROW($C$7:$C$1006)), ""),ROWS($A$1:A42))),""),"")</f>
        <v/>
      </c>
      <c r="AY47" s="436" t="str">
        <f t="shared" si="29"/>
        <v/>
      </c>
      <c r="AZ47" s="437" t="str">
        <f t="shared" si="30"/>
        <v/>
      </c>
      <c r="BB47" s="333" t="str">
        <f t="shared" si="2"/>
        <v/>
      </c>
      <c r="BI47" s="333">
        <v>47</v>
      </c>
      <c r="BJ47" s="333">
        <v>41</v>
      </c>
      <c r="BK47" s="333" t="b">
        <v>0</v>
      </c>
      <c r="BL47" s="333">
        <f>ROWS($A$1:A42)</f>
        <v>42</v>
      </c>
      <c r="BM47" s="333" t="str">
        <v/>
      </c>
    </row>
    <row r="48" spans="1:65" ht="15" customHeight="1" x14ac:dyDescent="0.25">
      <c r="A48" s="438" t="str">
        <f t="shared" si="6"/>
        <v/>
      </c>
      <c r="B48" s="445" t="s">
        <v>240</v>
      </c>
      <c r="C48" s="446" t="s">
        <v>290</v>
      </c>
      <c r="D48" s="441" t="str">
        <f t="shared" si="7"/>
        <v>House TypeTerraced house</v>
      </c>
      <c r="E48" s="447" t="s">
        <v>294</v>
      </c>
      <c r="F48" s="442">
        <v>0.21363321900000001</v>
      </c>
      <c r="G48" s="419">
        <v>0.2906263</v>
      </c>
      <c r="H48" s="420">
        <v>136.0398447</v>
      </c>
      <c r="I48" s="421">
        <v>0.36037248399999999</v>
      </c>
      <c r="J48" s="422">
        <v>168.6874751</v>
      </c>
      <c r="K48" s="421">
        <v>0.286120559</v>
      </c>
      <c r="L48" s="422">
        <v>133.93074329999999</v>
      </c>
      <c r="M48" s="421">
        <v>0.14883276100000001</v>
      </c>
      <c r="N48" s="422">
        <v>69.667424010000005</v>
      </c>
      <c r="O48" s="421">
        <v>0.13620845600000001</v>
      </c>
      <c r="P48" s="422">
        <v>63.758087969999998</v>
      </c>
      <c r="Q48" s="421">
        <v>0.15374506199999999</v>
      </c>
      <c r="R48" s="443">
        <v>71.966832819999993</v>
      </c>
      <c r="S48" s="458">
        <f>_xlfn.RANK.EQ(AA48,$AA$47:$AA$51,0)</f>
        <v>3</v>
      </c>
      <c r="T48" s="441" t="str">
        <f t="shared" si="9"/>
        <v>Terraced house</v>
      </c>
      <c r="U48" s="459">
        <f t="shared" si="10"/>
        <v>21.796972499999999</v>
      </c>
      <c r="V48" s="459">
        <f t="shared" si="11"/>
        <v>87.570513611999999</v>
      </c>
      <c r="W48" s="460">
        <f t="shared" si="12"/>
        <v>74.105224781000004</v>
      </c>
      <c r="X48" s="464">
        <f t="shared" si="13"/>
        <v>337.99920023100003</v>
      </c>
      <c r="Y48" s="464">
        <f t="shared" si="14"/>
        <v>956.31956957600005</v>
      </c>
      <c r="Z48" s="478">
        <f t="shared" si="15"/>
        <v>13.837055579999999</v>
      </c>
      <c r="AA48" s="465">
        <f t="shared" si="16"/>
        <v>1491.6285362800002</v>
      </c>
      <c r="AB48" s="462">
        <f t="shared" si="17"/>
        <v>0.14977693907822073</v>
      </c>
      <c r="AC48" s="454">
        <f t="shared" si="18"/>
        <v>73.852858988175825</v>
      </c>
      <c r="AD48" s="431" t="str">
        <f t="shared" ref="AD48:AD51" si="32">VLOOKUP(1,$S$47:$T$51,2,FALSE)</f>
        <v>Owned outright</v>
      </c>
      <c r="AF48" s="441" t="str">
        <f t="shared" si="19"/>
        <v>Terraced house</v>
      </c>
      <c r="AG48" s="459">
        <f t="shared" si="20"/>
        <v>10072.816931699999</v>
      </c>
      <c r="AH48" s="459">
        <f t="shared" si="21"/>
        <v>15923.778950508</v>
      </c>
      <c r="AI48" s="459">
        <f t="shared" si="22"/>
        <v>15541.210403203</v>
      </c>
      <c r="AJ48" s="460">
        <f t="shared" si="23"/>
        <v>16107.127893703</v>
      </c>
      <c r="AK48" s="460">
        <f t="shared" si="24"/>
        <v>17207.622871848002</v>
      </c>
      <c r="AL48" s="464">
        <f t="shared" si="25"/>
        <v>869.58207067199999</v>
      </c>
      <c r="AM48" s="465">
        <f t="shared" si="26"/>
        <v>75722.139121633998</v>
      </c>
      <c r="AN48" s="462">
        <f t="shared" si="27"/>
        <v>0.20280452392804552</v>
      </c>
      <c r="AO48" s="454"/>
      <c r="AV48" s="361"/>
      <c r="AX48" s="435" t="str" cm="1">
        <f t="array" ref="AX48">IFERROR(IF(INDEX($E$7:$E$1006, SMALL(IF(($AX$4=$C$7:$C$1006), MATCH(ROW($C$7:$C$1006), ROW($C$7:$C$1006)), ""),ROWS($A$1:A43)))&lt;&gt;"",INDEX($E$7:$E$1006, SMALL(IF(($AX$4=$C$7:$C$1006), MATCH(ROW($C$7:$C$1006), ROW($C$7:$C$1006)), ""),ROWS($A$1:A43))),""),"")</f>
        <v/>
      </c>
      <c r="AY48" s="436" t="str">
        <f t="shared" si="29"/>
        <v/>
      </c>
      <c r="AZ48" s="437" t="str">
        <f t="shared" si="30"/>
        <v/>
      </c>
      <c r="BB48" s="333" t="str">
        <f t="shared" si="2"/>
        <v/>
      </c>
      <c r="BI48" s="333">
        <v>48</v>
      </c>
      <c r="BJ48" s="333">
        <v>42</v>
      </c>
      <c r="BK48" s="333" t="b">
        <v>0</v>
      </c>
      <c r="BL48" s="333">
        <f>ROWS($A$1:A43)</f>
        <v>43</v>
      </c>
      <c r="BM48" s="333" t="str">
        <v/>
      </c>
    </row>
    <row r="49" spans="1:65" ht="15" customHeight="1" x14ac:dyDescent="0.25">
      <c r="A49" s="438" t="str">
        <f t="shared" si="6"/>
        <v/>
      </c>
      <c r="B49" s="445" t="s">
        <v>240</v>
      </c>
      <c r="C49" s="446" t="s">
        <v>290</v>
      </c>
      <c r="D49" s="441" t="str">
        <f t="shared" si="7"/>
        <v>House TypeBungalow</v>
      </c>
      <c r="E49" s="447" t="s">
        <v>295</v>
      </c>
      <c r="F49" s="442">
        <v>7.8401243999999995E-2</v>
      </c>
      <c r="G49" s="419">
        <v>7.7489546000000006E-2</v>
      </c>
      <c r="H49" s="420">
        <v>98.837137560000002</v>
      </c>
      <c r="I49" s="421">
        <v>4.6934331000000003E-2</v>
      </c>
      <c r="J49" s="422">
        <v>59.864268410000001</v>
      </c>
      <c r="K49" s="421">
        <v>6.8851069000000001E-2</v>
      </c>
      <c r="L49" s="422">
        <v>87.818847039999994</v>
      </c>
      <c r="M49" s="421">
        <v>0.123216171</v>
      </c>
      <c r="N49" s="422">
        <v>157.1609895</v>
      </c>
      <c r="O49" s="421">
        <v>5.5123612000000002E-2</v>
      </c>
      <c r="P49" s="422">
        <v>70.309613299999995</v>
      </c>
      <c r="Q49" s="421">
        <v>8.4811453999999994E-2</v>
      </c>
      <c r="R49" s="443">
        <v>108.1761585</v>
      </c>
      <c r="S49" s="458">
        <f t="shared" ref="S49:S51" si="33">_xlfn.RANK.EQ(AA49,$AA$47:$AA$51,0)</f>
        <v>4</v>
      </c>
      <c r="T49" s="441" t="str">
        <f t="shared" si="9"/>
        <v>Bungalow</v>
      </c>
      <c r="U49" s="459">
        <f t="shared" si="10"/>
        <v>5.8117159500000009</v>
      </c>
      <c r="V49" s="459">
        <f t="shared" si="11"/>
        <v>11.405042433</v>
      </c>
      <c r="W49" s="460">
        <f t="shared" si="12"/>
        <v>17.832426870999999</v>
      </c>
      <c r="X49" s="464">
        <f t="shared" si="13"/>
        <v>279.82392434100001</v>
      </c>
      <c r="Y49" s="464">
        <f t="shared" si="14"/>
        <v>387.02287985200002</v>
      </c>
      <c r="Z49" s="478">
        <f t="shared" si="15"/>
        <v>7.6330308599999999</v>
      </c>
      <c r="AA49" s="465">
        <f t="shared" si="16"/>
        <v>709.529020307</v>
      </c>
      <c r="AB49" s="462">
        <f t="shared" si="17"/>
        <v>7.1245006557586102E-2</v>
      </c>
      <c r="AC49" s="454">
        <f t="shared" si="18"/>
        <v>90.857501296949195</v>
      </c>
      <c r="AD49" s="431" t="str">
        <f t="shared" si="32"/>
        <v>Owned outright</v>
      </c>
      <c r="AF49" s="441" t="str">
        <f t="shared" si="19"/>
        <v>Bungalow</v>
      </c>
      <c r="AG49" s="459">
        <f t="shared" si="20"/>
        <v>2685.7101748140003</v>
      </c>
      <c r="AH49" s="459">
        <f t="shared" si="21"/>
        <v>2073.8872838970001</v>
      </c>
      <c r="AI49" s="459">
        <f t="shared" si="22"/>
        <v>3739.7835148730001</v>
      </c>
      <c r="AJ49" s="460">
        <f t="shared" si="23"/>
        <v>13334.823674133</v>
      </c>
      <c r="AK49" s="460">
        <f t="shared" si="24"/>
        <v>6963.9312747960003</v>
      </c>
      <c r="AL49" s="464">
        <f t="shared" si="25"/>
        <v>479.69358382399997</v>
      </c>
      <c r="AM49" s="465">
        <f t="shared" si="26"/>
        <v>29277.829506336999</v>
      </c>
      <c r="AN49" s="462">
        <f t="shared" si="27"/>
        <v>7.8414006043085363E-2</v>
      </c>
      <c r="AO49" s="454"/>
      <c r="AV49" s="361"/>
      <c r="AX49" s="435" t="str" cm="1">
        <f t="array" ref="AX49">IFERROR(IF(INDEX($E$7:$E$1006, SMALL(IF(($AX$4=$C$7:$C$1006), MATCH(ROW($C$7:$C$1006), ROW($C$7:$C$1006)), ""),ROWS($A$1:A44)))&lt;&gt;"",INDEX($E$7:$E$1006, SMALL(IF(($AX$4=$C$7:$C$1006), MATCH(ROW($C$7:$C$1006), ROW($C$7:$C$1006)), ""),ROWS($A$1:A44))),""),"")</f>
        <v/>
      </c>
      <c r="AY49" s="436" t="str">
        <f t="shared" si="29"/>
        <v/>
      </c>
      <c r="AZ49" s="437" t="str">
        <f t="shared" si="30"/>
        <v/>
      </c>
      <c r="BB49" s="333" t="str">
        <f t="shared" si="2"/>
        <v/>
      </c>
      <c r="BI49" s="333">
        <v>49</v>
      </c>
      <c r="BJ49" s="333">
        <v>43</v>
      </c>
      <c r="BK49" s="333" t="b">
        <v>0</v>
      </c>
      <c r="BL49" s="333">
        <f>ROWS($A$1:A44)</f>
        <v>44</v>
      </c>
      <c r="BM49" s="333" t="str">
        <v/>
      </c>
    </row>
    <row r="50" spans="1:65" ht="15" customHeight="1" x14ac:dyDescent="0.25">
      <c r="A50" s="438" t="str">
        <f t="shared" si="6"/>
        <v/>
      </c>
      <c r="B50" s="445" t="s">
        <v>240</v>
      </c>
      <c r="C50" s="446" t="s">
        <v>296</v>
      </c>
      <c r="D50" s="441" t="str">
        <f t="shared" si="7"/>
        <v>House Tenure</v>
      </c>
      <c r="E50" s="447" t="s">
        <v>237</v>
      </c>
      <c r="F50" s="442" t="s">
        <v>237</v>
      </c>
      <c r="G50" s="419" t="s">
        <v>237</v>
      </c>
      <c r="H50" s="420" t="s">
        <v>237</v>
      </c>
      <c r="I50" s="421" t="s">
        <v>237</v>
      </c>
      <c r="J50" s="422" t="s">
        <v>237</v>
      </c>
      <c r="K50" s="421" t="s">
        <v>237</v>
      </c>
      <c r="L50" s="422" t="s">
        <v>237</v>
      </c>
      <c r="M50" s="421" t="s">
        <v>237</v>
      </c>
      <c r="N50" s="422" t="s">
        <v>237</v>
      </c>
      <c r="O50" s="421" t="s">
        <v>237</v>
      </c>
      <c r="P50" s="422" t="s">
        <v>237</v>
      </c>
      <c r="Q50" s="421" t="s">
        <v>237</v>
      </c>
      <c r="R50" s="443" t="s">
        <v>237</v>
      </c>
      <c r="S50" s="458">
        <f t="shared" si="33"/>
        <v>5</v>
      </c>
      <c r="T50" s="441" t="str">
        <f t="shared" si="9"/>
        <v/>
      </c>
      <c r="U50" s="459" t="str">
        <f t="shared" si="10"/>
        <v/>
      </c>
      <c r="V50" s="459" t="str">
        <f t="shared" si="11"/>
        <v/>
      </c>
      <c r="W50" s="460" t="str">
        <f t="shared" si="12"/>
        <v/>
      </c>
      <c r="X50" s="464" t="str">
        <f t="shared" si="13"/>
        <v/>
      </c>
      <c r="Y50" s="464" t="str">
        <f t="shared" si="14"/>
        <v/>
      </c>
      <c r="Z50" s="478" t="str">
        <f t="shared" si="15"/>
        <v/>
      </c>
      <c r="AA50" s="465">
        <f t="shared" si="16"/>
        <v>0</v>
      </c>
      <c r="AB50" s="462" t="str">
        <f t="shared" si="17"/>
        <v/>
      </c>
      <c r="AC50" s="454" t="str">
        <f t="shared" si="18"/>
        <v/>
      </c>
      <c r="AD50" s="431" t="str">
        <f t="shared" si="32"/>
        <v>Owned outright</v>
      </c>
      <c r="AF50" s="441" t="str">
        <f t="shared" si="19"/>
        <v/>
      </c>
      <c r="AG50" s="459" t="str">
        <f t="shared" si="20"/>
        <v/>
      </c>
      <c r="AH50" s="459" t="str">
        <f t="shared" si="21"/>
        <v/>
      </c>
      <c r="AI50" s="459" t="str">
        <f t="shared" si="22"/>
        <v/>
      </c>
      <c r="AJ50" s="460" t="str">
        <f t="shared" si="23"/>
        <v/>
      </c>
      <c r="AK50" s="460" t="str">
        <f t="shared" si="24"/>
        <v/>
      </c>
      <c r="AL50" s="464" t="str">
        <f t="shared" si="25"/>
        <v/>
      </c>
      <c r="AM50" s="465">
        <f t="shared" si="26"/>
        <v>0</v>
      </c>
      <c r="AN50" s="462">
        <f t="shared" si="27"/>
        <v>0</v>
      </c>
      <c r="AO50" s="454"/>
      <c r="AV50" s="361"/>
      <c r="AX50" s="435" t="str" cm="1">
        <f t="array" ref="AX50">IFERROR(IF(INDEX($E$7:$E$1006, SMALL(IF(($AX$4=$C$7:$C$1006), MATCH(ROW($C$7:$C$1006), ROW($C$7:$C$1006)), ""),ROWS($A$1:A45)))&lt;&gt;"",INDEX($E$7:$E$1006, SMALL(IF(($AX$4=$C$7:$C$1006), MATCH(ROW($C$7:$C$1006), ROW($C$7:$C$1006)), ""),ROWS($A$1:A45))),""),"")</f>
        <v/>
      </c>
      <c r="AY50" s="436" t="str">
        <f t="shared" si="29"/>
        <v/>
      </c>
      <c r="AZ50" s="437" t="str">
        <f t="shared" si="30"/>
        <v/>
      </c>
      <c r="BB50" s="333" t="str">
        <f t="shared" si="2"/>
        <v/>
      </c>
      <c r="BI50" s="333">
        <v>50</v>
      </c>
      <c r="BJ50" s="333">
        <v>44</v>
      </c>
      <c r="BK50" s="333" t="b">
        <v>0</v>
      </c>
      <c r="BL50" s="333">
        <f>ROWS($A$1:A45)</f>
        <v>45</v>
      </c>
      <c r="BM50" s="333" t="str">
        <v/>
      </c>
    </row>
    <row r="51" spans="1:65" ht="15" customHeight="1" thickBot="1" x14ac:dyDescent="0.3">
      <c r="A51" s="438" t="str">
        <f t="shared" si="6"/>
        <v>House Tenure</v>
      </c>
      <c r="B51" s="445" t="s">
        <v>240</v>
      </c>
      <c r="C51" s="446" t="s">
        <v>296</v>
      </c>
      <c r="D51" s="441" t="str">
        <f t="shared" si="7"/>
        <v>House TenureOwned outright</v>
      </c>
      <c r="E51" s="447" t="s">
        <v>297</v>
      </c>
      <c r="F51" s="442">
        <v>0.40662782600000003</v>
      </c>
      <c r="G51" s="419">
        <v>0.20520989000000001</v>
      </c>
      <c r="H51" s="420">
        <v>50.46626852</v>
      </c>
      <c r="I51" s="421">
        <v>0.28877639399999999</v>
      </c>
      <c r="J51" s="422">
        <v>71.017371589999996</v>
      </c>
      <c r="K51" s="421">
        <v>0.35602798200000002</v>
      </c>
      <c r="L51" s="422">
        <v>87.556227089999993</v>
      </c>
      <c r="M51" s="421">
        <v>0.476765043</v>
      </c>
      <c r="N51" s="422">
        <v>117.2485042</v>
      </c>
      <c r="O51" s="421">
        <v>0.511645397</v>
      </c>
      <c r="P51" s="422">
        <v>125.82645979999999</v>
      </c>
      <c r="Q51" s="421">
        <v>0.28816848900000003</v>
      </c>
      <c r="R51" s="443">
        <v>70.867872509999998</v>
      </c>
      <c r="S51" s="466">
        <f t="shared" si="33"/>
        <v>1</v>
      </c>
      <c r="T51" s="467" t="str">
        <f t="shared" si="9"/>
        <v>Owned outright</v>
      </c>
      <c r="U51" s="468">
        <f t="shared" si="10"/>
        <v>15.39074175</v>
      </c>
      <c r="V51" s="468">
        <f t="shared" si="11"/>
        <v>70.172663741999997</v>
      </c>
      <c r="W51" s="469">
        <f t="shared" si="12"/>
        <v>92.211247338000007</v>
      </c>
      <c r="X51" s="473">
        <f t="shared" si="13"/>
        <v>1082.733412653</v>
      </c>
      <c r="Y51" s="473">
        <f t="shared" si="14"/>
        <v>3592.2623323369999</v>
      </c>
      <c r="Z51" s="488">
        <f t="shared" si="15"/>
        <v>25.935164010000001</v>
      </c>
      <c r="AA51" s="489">
        <f t="shared" si="16"/>
        <v>4878.7055618300001</v>
      </c>
      <c r="AB51" s="490">
        <f t="shared" si="17"/>
        <v>0.48987906033035444</v>
      </c>
      <c r="AC51" s="454">
        <f t="shared" si="18"/>
        <v>116.44634595205949</v>
      </c>
      <c r="AD51" s="431" t="str">
        <f t="shared" si="32"/>
        <v>Owned outright</v>
      </c>
      <c r="AF51" s="441" t="str">
        <f t="shared" si="19"/>
        <v>Owned outright</v>
      </c>
      <c r="AG51" s="468">
        <f t="shared" si="20"/>
        <v>7112.3695775100005</v>
      </c>
      <c r="AH51" s="468">
        <f t="shared" si="21"/>
        <v>12760.162521677999</v>
      </c>
      <c r="AI51" s="468">
        <f t="shared" si="22"/>
        <v>19338.371898294001</v>
      </c>
      <c r="AJ51" s="469">
        <f t="shared" si="23"/>
        <v>51596.943248588999</v>
      </c>
      <c r="AK51" s="469">
        <f t="shared" si="24"/>
        <v>64637.697939201003</v>
      </c>
      <c r="AL51" s="473">
        <f t="shared" si="25"/>
        <v>1629.8809737840002</v>
      </c>
      <c r="AM51" s="489">
        <f t="shared" si="26"/>
        <v>157075.42615905599</v>
      </c>
      <c r="AN51" s="490">
        <f t="shared" si="27"/>
        <v>0.42069079654250013</v>
      </c>
      <c r="AO51" s="454"/>
      <c r="AV51" s="361"/>
      <c r="AX51" s="435" t="str" cm="1">
        <f t="array" ref="AX51">IFERROR(IF(INDEX($E$7:$E$1006, SMALL(IF(($AX$4=$C$7:$C$1006), MATCH(ROW($C$7:$C$1006), ROW($C$7:$C$1006)), ""),ROWS($A$1:A46)))&lt;&gt;"",INDEX($E$7:$E$1006, SMALL(IF(($AX$4=$C$7:$C$1006), MATCH(ROW($C$7:$C$1006), ROW($C$7:$C$1006)), ""),ROWS($A$1:A46))),""),"")</f>
        <v/>
      </c>
      <c r="AY51" s="436" t="str">
        <f t="shared" si="29"/>
        <v/>
      </c>
      <c r="AZ51" s="437" t="str">
        <f t="shared" si="30"/>
        <v/>
      </c>
      <c r="BB51" s="333" t="str">
        <f t="shared" si="2"/>
        <v/>
      </c>
      <c r="BI51" s="333">
        <v>51</v>
      </c>
      <c r="BJ51" s="333">
        <v>45</v>
      </c>
      <c r="BK51" s="333" t="b">
        <v>0</v>
      </c>
      <c r="BL51" s="333">
        <f>ROWS($A$1:A46)</f>
        <v>46</v>
      </c>
      <c r="BM51" s="333" t="str">
        <v/>
      </c>
    </row>
    <row r="52" spans="1:65" ht="15" customHeight="1" thickBot="1" x14ac:dyDescent="0.3">
      <c r="A52" s="438" t="str">
        <f t="shared" si="6"/>
        <v/>
      </c>
      <c r="B52" s="445" t="s">
        <v>240</v>
      </c>
      <c r="C52" s="446" t="s">
        <v>296</v>
      </c>
      <c r="D52" s="441" t="str">
        <f t="shared" si="7"/>
        <v>House TenureMortgaged: full ownership</v>
      </c>
      <c r="E52" s="447" t="s">
        <v>298</v>
      </c>
      <c r="F52" s="442">
        <v>0.27261062699999999</v>
      </c>
      <c r="G52" s="419">
        <v>0.168503547</v>
      </c>
      <c r="H52" s="420">
        <v>61.811070610000002</v>
      </c>
      <c r="I52" s="421">
        <v>0.24232785200000001</v>
      </c>
      <c r="J52" s="422">
        <v>88.891564869999996</v>
      </c>
      <c r="K52" s="421">
        <v>0.27165871000000003</v>
      </c>
      <c r="L52" s="422">
        <v>99.650814600000004</v>
      </c>
      <c r="M52" s="421">
        <v>0.28780244100000002</v>
      </c>
      <c r="N52" s="422">
        <v>105.5727153</v>
      </c>
      <c r="O52" s="421">
        <v>0.30656876900000002</v>
      </c>
      <c r="P52" s="422">
        <v>112.45664650000001</v>
      </c>
      <c r="Q52" s="421">
        <v>0.26923872199999999</v>
      </c>
      <c r="R52" s="443">
        <v>98.763105949999996</v>
      </c>
      <c r="S52" s="423" t="s">
        <v>237</v>
      </c>
      <c r="T52" s="441" t="str">
        <f t="shared" si="9"/>
        <v>Mortgaged: full ownership</v>
      </c>
      <c r="U52" s="475">
        <f t="shared" si="10"/>
        <v>12.637766024999999</v>
      </c>
      <c r="V52" s="475">
        <f t="shared" si="11"/>
        <v>58.885668036000006</v>
      </c>
      <c r="W52" s="460">
        <f t="shared" si="12"/>
        <v>70.359605890000012</v>
      </c>
      <c r="X52" s="476">
        <f t="shared" si="13"/>
        <v>653.59934351100003</v>
      </c>
      <c r="Y52" s="476">
        <f t="shared" si="14"/>
        <v>2152.4193271490003</v>
      </c>
      <c r="Z52" s="478">
        <f t="shared" si="15"/>
        <v>24.231484979999998</v>
      </c>
      <c r="AA52" s="465">
        <f t="shared" si="16"/>
        <v>2972.1331955910005</v>
      </c>
      <c r="AB52" s="429">
        <f t="shared" si="17"/>
        <v>0.29843691089376451</v>
      </c>
      <c r="AC52" s="454">
        <f t="shared" si="18"/>
        <v>108.49622700399924</v>
      </c>
      <c r="AD52" s="431"/>
      <c r="AF52" s="441" t="str">
        <f t="shared" si="19"/>
        <v>Mortgaged: full ownership</v>
      </c>
      <c r="AG52" s="475">
        <f t="shared" si="20"/>
        <v>5840.1644354729997</v>
      </c>
      <c r="AH52" s="475">
        <f t="shared" si="21"/>
        <v>10707.740796324</v>
      </c>
      <c r="AI52" s="475">
        <f t="shared" si="22"/>
        <v>14755.686151070002</v>
      </c>
      <c r="AJ52" s="460">
        <f t="shared" si="23"/>
        <v>31146.843572343001</v>
      </c>
      <c r="AK52" s="460">
        <f t="shared" si="24"/>
        <v>38729.752294077</v>
      </c>
      <c r="AL52" s="476">
        <f t="shared" si="25"/>
        <v>1522.814211632</v>
      </c>
      <c r="AM52" s="465">
        <f t="shared" si="26"/>
        <v>102703.001460919</v>
      </c>
      <c r="AN52" s="429">
        <f t="shared" si="27"/>
        <v>0.27506662594153064</v>
      </c>
      <c r="AO52" s="454"/>
      <c r="AV52" s="361"/>
      <c r="AX52" s="435" t="str" cm="1">
        <f t="array" ref="AX52">IFERROR(IF(INDEX($E$7:$E$1006, SMALL(IF(($AX$4=$C$7:$C$1006), MATCH(ROW($C$7:$C$1006), ROW($C$7:$C$1006)), ""),ROWS($A$1:A47)))&lt;&gt;"",INDEX($E$7:$E$1006, SMALL(IF(($AX$4=$C$7:$C$1006), MATCH(ROW($C$7:$C$1006), ROW($C$7:$C$1006)), ""),ROWS($A$1:A47))),""),"")</f>
        <v/>
      </c>
      <c r="AY52" s="436" t="str">
        <f t="shared" si="29"/>
        <v/>
      </c>
      <c r="AZ52" s="437" t="str">
        <f t="shared" si="30"/>
        <v/>
      </c>
      <c r="BB52" s="333" t="str">
        <f t="shared" si="2"/>
        <v/>
      </c>
      <c r="BI52" s="333">
        <v>52</v>
      </c>
      <c r="BJ52" s="333">
        <v>46</v>
      </c>
      <c r="BK52" s="333" t="b">
        <v>0</v>
      </c>
      <c r="BL52" s="333">
        <f>ROWS($A$1:A47)</f>
        <v>47</v>
      </c>
      <c r="BM52" s="333" t="str">
        <v/>
      </c>
    </row>
    <row r="53" spans="1:65" ht="15" customHeight="1" x14ac:dyDescent="0.25">
      <c r="A53" s="438" t="str">
        <f t="shared" si="6"/>
        <v/>
      </c>
      <c r="B53" s="445" t="s">
        <v>240</v>
      </c>
      <c r="C53" s="446" t="s">
        <v>296</v>
      </c>
      <c r="D53" s="441" t="str">
        <f t="shared" si="7"/>
        <v>House TenureMortgaged: shared ownership</v>
      </c>
      <c r="E53" s="447" t="s">
        <v>299</v>
      </c>
      <c r="F53" s="442">
        <v>2.7984691999999999E-2</v>
      </c>
      <c r="G53" s="419">
        <v>2.8944988000000001E-2</v>
      </c>
      <c r="H53" s="420">
        <v>103.4315024</v>
      </c>
      <c r="I53" s="421">
        <v>2.7327279999999999E-2</v>
      </c>
      <c r="J53" s="422">
        <v>97.650813439999993</v>
      </c>
      <c r="K53" s="421">
        <v>3.2856340999999997E-2</v>
      </c>
      <c r="L53" s="422">
        <v>117.4082626</v>
      </c>
      <c r="M53" s="421">
        <v>2.4978945999999998E-2</v>
      </c>
      <c r="N53" s="422">
        <v>89.259320349999996</v>
      </c>
      <c r="O53" s="421">
        <v>2.1842647999999999E-2</v>
      </c>
      <c r="P53" s="422">
        <v>78.0521289</v>
      </c>
      <c r="Q53" s="421">
        <v>7.0420029999999995E-2</v>
      </c>
      <c r="R53" s="443">
        <v>251.6376803</v>
      </c>
      <c r="S53" s="448">
        <f>_xlfn.RANK.EQ(AA53,$AA$53:$AA$57,0)</f>
        <v>4</v>
      </c>
      <c r="T53" s="449" t="str">
        <f t="shared" si="9"/>
        <v>Mortgaged: shared ownership</v>
      </c>
      <c r="U53" s="450">
        <f t="shared" si="10"/>
        <v>2.1708741000000003</v>
      </c>
      <c r="V53" s="450">
        <f t="shared" si="11"/>
        <v>6.6405290399999997</v>
      </c>
      <c r="W53" s="451">
        <f t="shared" si="12"/>
        <v>8.5097923189999989</v>
      </c>
      <c r="X53" s="456">
        <f t="shared" si="13"/>
        <v>56.727186365999998</v>
      </c>
      <c r="Y53" s="456">
        <f t="shared" si="14"/>
        <v>153.35723160800001</v>
      </c>
      <c r="Z53" s="487">
        <f t="shared" si="15"/>
        <v>6.3378026999999992</v>
      </c>
      <c r="AA53" s="457">
        <f t="shared" si="16"/>
        <v>233.74341613299998</v>
      </c>
      <c r="AB53" s="453">
        <f t="shared" si="17"/>
        <v>2.3470570954212268E-2</v>
      </c>
      <c r="AC53" s="454">
        <f t="shared" si="18"/>
        <v>88.909882210253215</v>
      </c>
      <c r="AD53" s="431" t="str">
        <f>VLOOKUP(1,$S$53:$T$57,2,FALSE)</f>
        <v>Privately rented</v>
      </c>
      <c r="AF53" s="441" t="str">
        <f t="shared" si="19"/>
        <v>Mortgaged: shared ownership</v>
      </c>
      <c r="AG53" s="450">
        <f t="shared" si="20"/>
        <v>1003.2043390920001</v>
      </c>
      <c r="AH53" s="450">
        <f t="shared" si="21"/>
        <v>1207.51052136</v>
      </c>
      <c r="AI53" s="450">
        <f t="shared" si="22"/>
        <v>1784.6578740969999</v>
      </c>
      <c r="AJ53" s="451">
        <f t="shared" si="23"/>
        <v>2703.2964729579999</v>
      </c>
      <c r="AK53" s="451">
        <f t="shared" si="24"/>
        <v>2759.4472497839997</v>
      </c>
      <c r="AL53" s="456">
        <f t="shared" si="25"/>
        <v>398.29568967999995</v>
      </c>
      <c r="AM53" s="457">
        <f t="shared" si="26"/>
        <v>9856.4121469709989</v>
      </c>
      <c r="AN53" s="453">
        <f t="shared" si="27"/>
        <v>2.6398157742138599E-2</v>
      </c>
      <c r="AO53" s="454"/>
      <c r="AV53" s="361"/>
      <c r="AX53" s="435" t="str" cm="1">
        <f t="array" ref="AX53">IFERROR(IF(INDEX($E$7:$E$1006, SMALL(IF(($AX$4=$C$7:$C$1006), MATCH(ROW($C$7:$C$1006), ROW($C$7:$C$1006)), ""),ROWS($A$1:A48)))&lt;&gt;"",INDEX($E$7:$E$1006, SMALL(IF(($AX$4=$C$7:$C$1006), MATCH(ROW($C$7:$C$1006), ROW($C$7:$C$1006)), ""),ROWS($A$1:A48))),""),"")</f>
        <v/>
      </c>
      <c r="AY53" s="436" t="str">
        <f t="shared" si="29"/>
        <v/>
      </c>
      <c r="AZ53" s="437" t="str">
        <f t="shared" si="30"/>
        <v/>
      </c>
      <c r="BB53" s="333" t="str">
        <f t="shared" si="2"/>
        <v/>
      </c>
      <c r="BI53" s="333">
        <v>53</v>
      </c>
      <c r="BJ53" s="333">
        <v>47</v>
      </c>
      <c r="BK53" s="333" t="b">
        <v>0</v>
      </c>
      <c r="BL53" s="333">
        <f>ROWS($A$1:A48)</f>
        <v>48</v>
      </c>
      <c r="BM53" s="333" t="str">
        <v/>
      </c>
    </row>
    <row r="54" spans="1:65" ht="15" customHeight="1" x14ac:dyDescent="0.25">
      <c r="A54" s="438" t="str">
        <f t="shared" si="6"/>
        <v/>
      </c>
      <c r="B54" s="445" t="s">
        <v>240</v>
      </c>
      <c r="C54" s="446" t="s">
        <v>296</v>
      </c>
      <c r="D54" s="441" t="str">
        <f t="shared" si="7"/>
        <v>House TenurePrivately rented</v>
      </c>
      <c r="E54" s="447" t="s">
        <v>300</v>
      </c>
      <c r="F54" s="442">
        <v>0.17272681300000001</v>
      </c>
      <c r="G54" s="419">
        <v>0.15164266100000001</v>
      </c>
      <c r="H54" s="420">
        <v>87.793353069999995</v>
      </c>
      <c r="I54" s="421">
        <v>0.18665512300000001</v>
      </c>
      <c r="J54" s="422">
        <v>108.0637801</v>
      </c>
      <c r="K54" s="421">
        <v>0.22157026399999999</v>
      </c>
      <c r="L54" s="422">
        <v>128.27786280000001</v>
      </c>
      <c r="M54" s="421">
        <v>0.17100073099999999</v>
      </c>
      <c r="N54" s="422">
        <v>99.000686889999997</v>
      </c>
      <c r="O54" s="421">
        <v>0.12529027200000001</v>
      </c>
      <c r="P54" s="422">
        <v>72.536666179999997</v>
      </c>
      <c r="Q54" s="421">
        <v>0.25843529399999998</v>
      </c>
      <c r="R54" s="443">
        <v>149.62083190000001</v>
      </c>
      <c r="S54" s="458">
        <f t="shared" ref="S54:S57" si="34">_xlfn.RANK.EQ(AA54,$AA$53:$AA$57,0)</f>
        <v>1</v>
      </c>
      <c r="T54" s="441" t="str">
        <f t="shared" si="9"/>
        <v>Privately rented</v>
      </c>
      <c r="U54" s="459">
        <f t="shared" si="10"/>
        <v>11.373199575000001</v>
      </c>
      <c r="V54" s="459">
        <f t="shared" si="11"/>
        <v>45.357194888999999</v>
      </c>
      <c r="W54" s="460">
        <f t="shared" si="12"/>
        <v>57.386698375999998</v>
      </c>
      <c r="X54" s="464">
        <f t="shared" si="13"/>
        <v>388.34266010099998</v>
      </c>
      <c r="Y54" s="464">
        <f t="shared" si="14"/>
        <v>879.6629997120001</v>
      </c>
      <c r="Z54" s="478">
        <f t="shared" si="15"/>
        <v>23.259176459999999</v>
      </c>
      <c r="AA54" s="465">
        <f t="shared" si="16"/>
        <v>1405.3819291130001</v>
      </c>
      <c r="AB54" s="462">
        <f t="shared" si="17"/>
        <v>0.1411167716751682</v>
      </c>
      <c r="AC54" s="454">
        <f t="shared" si="18"/>
        <v>85.904749678420089</v>
      </c>
      <c r="AD54" s="431" t="str">
        <f t="shared" ref="AD54" si="35">VLOOKUP(1,$S$53:$T$57,2,FALSE)</f>
        <v>Privately rented</v>
      </c>
      <c r="AF54" s="441" t="str">
        <f t="shared" si="19"/>
        <v>Privately rented</v>
      </c>
      <c r="AG54" s="459">
        <f t="shared" si="20"/>
        <v>5255.7829875990001</v>
      </c>
      <c r="AH54" s="459">
        <f t="shared" si="21"/>
        <v>8247.7299200010002</v>
      </c>
      <c r="AI54" s="459">
        <f t="shared" si="22"/>
        <v>12035.032029688</v>
      </c>
      <c r="AJ54" s="460">
        <f t="shared" si="23"/>
        <v>18506.212111012999</v>
      </c>
      <c r="AK54" s="460">
        <f t="shared" si="24"/>
        <v>15828.295932576</v>
      </c>
      <c r="AL54" s="464">
        <f t="shared" si="25"/>
        <v>1461.7100228639999</v>
      </c>
      <c r="AM54" s="465">
        <f t="shared" si="26"/>
        <v>61334.763003741005</v>
      </c>
      <c r="AN54" s="462">
        <f t="shared" si="27"/>
        <v>0.16427120991962774</v>
      </c>
      <c r="AO54" s="454"/>
      <c r="AV54" s="361"/>
      <c r="AX54" s="435" t="str" cm="1">
        <f t="array" ref="AX54">IFERROR(IF(INDEX($E$7:$E$1006, SMALL(IF(($AX$4=$C$7:$C$1006), MATCH(ROW($C$7:$C$1006), ROW($C$7:$C$1006)), ""),ROWS($A$1:A49)))&lt;&gt;"",INDEX($E$7:$E$1006, SMALL(IF(($AX$4=$C$7:$C$1006), MATCH(ROW($C$7:$C$1006), ROW($C$7:$C$1006)), ""),ROWS($A$1:A49))),""),"")</f>
        <v/>
      </c>
      <c r="AY54" s="436" t="str">
        <f t="shared" si="29"/>
        <v/>
      </c>
      <c r="AZ54" s="437" t="str">
        <f t="shared" si="30"/>
        <v/>
      </c>
      <c r="BB54" s="333" t="str">
        <f t="shared" si="2"/>
        <v/>
      </c>
      <c r="BI54" s="333">
        <v>54</v>
      </c>
      <c r="BJ54" s="333">
        <v>48</v>
      </c>
      <c r="BK54" s="333" t="b">
        <v>0</v>
      </c>
      <c r="BL54" s="333">
        <f>ROWS($A$1:A49)</f>
        <v>49</v>
      </c>
      <c r="BM54" s="333" t="str">
        <v/>
      </c>
    </row>
    <row r="55" spans="1:65" ht="15" customHeight="1" x14ac:dyDescent="0.25">
      <c r="A55" s="438" t="str">
        <f t="shared" si="6"/>
        <v/>
      </c>
      <c r="B55" s="445" t="s">
        <v>240</v>
      </c>
      <c r="C55" s="446" t="s">
        <v>296</v>
      </c>
      <c r="D55" s="441" t="str">
        <f t="shared" si="7"/>
        <v>House TenureSocial renting</v>
      </c>
      <c r="E55" s="447" t="s">
        <v>301</v>
      </c>
      <c r="F55" s="442">
        <v>0.120050042</v>
      </c>
      <c r="G55" s="419">
        <v>0.445698914</v>
      </c>
      <c r="H55" s="420">
        <v>371.26093859999997</v>
      </c>
      <c r="I55" s="421">
        <v>0.25491335100000001</v>
      </c>
      <c r="J55" s="422">
        <v>212.33924279999999</v>
      </c>
      <c r="K55" s="421">
        <v>0.117886702</v>
      </c>
      <c r="L55" s="422">
        <v>98.197968070000002</v>
      </c>
      <c r="M55" s="421">
        <v>3.9452839000000003E-2</v>
      </c>
      <c r="N55" s="422">
        <v>32.863660750000001</v>
      </c>
      <c r="O55" s="421">
        <v>3.4652914E-2</v>
      </c>
      <c r="P55" s="422">
        <v>28.865390779999998</v>
      </c>
      <c r="Q55" s="421">
        <v>0.113737464</v>
      </c>
      <c r="R55" s="443">
        <v>94.741710859999998</v>
      </c>
      <c r="S55" s="458">
        <f t="shared" si="34"/>
        <v>3</v>
      </c>
      <c r="T55" s="441" t="str">
        <f t="shared" si="9"/>
        <v>Social renting</v>
      </c>
      <c r="U55" s="459">
        <f t="shared" si="10"/>
        <v>33.427418549999999</v>
      </c>
      <c r="V55" s="459">
        <f t="shared" si="11"/>
        <v>61.943944293000001</v>
      </c>
      <c r="W55" s="460">
        <f t="shared" si="12"/>
        <v>30.532655817999999</v>
      </c>
      <c r="X55" s="464">
        <f t="shared" si="13"/>
        <v>89.597397369000007</v>
      </c>
      <c r="Y55" s="464">
        <f t="shared" si="14"/>
        <v>243.29810919400001</v>
      </c>
      <c r="Z55" s="478">
        <f t="shared" si="15"/>
        <v>10.236371759999999</v>
      </c>
      <c r="AA55" s="465">
        <f t="shared" si="16"/>
        <v>469.03589698400003</v>
      </c>
      <c r="AB55" s="462">
        <f t="shared" si="17"/>
        <v>4.7096686111456974E-2</v>
      </c>
      <c r="AC55" s="454">
        <f t="shared" si="18"/>
        <v>41.468129886021629</v>
      </c>
      <c r="AD55" s="431" t="str">
        <f>VLOOKUP(1,$S$53:$T$57,2,FALSE)</f>
        <v>Privately rented</v>
      </c>
      <c r="AF55" s="441" t="str">
        <f t="shared" si="19"/>
        <v>Social renting</v>
      </c>
      <c r="AG55" s="459">
        <f t="shared" si="20"/>
        <v>15447.478660326</v>
      </c>
      <c r="AH55" s="459">
        <f t="shared" si="21"/>
        <v>11263.856240637</v>
      </c>
      <c r="AI55" s="459">
        <f t="shared" si="22"/>
        <v>6403.2519925339993</v>
      </c>
      <c r="AJ55" s="460">
        <f t="shared" si="23"/>
        <v>4269.7045950970005</v>
      </c>
      <c r="AK55" s="460">
        <f t="shared" si="24"/>
        <v>4377.8065843619997</v>
      </c>
      <c r="AL55" s="464">
        <f t="shared" si="25"/>
        <v>643.29909638399999</v>
      </c>
      <c r="AM55" s="465">
        <f t="shared" si="26"/>
        <v>42405.397169339994</v>
      </c>
      <c r="AN55" s="462">
        <f t="shared" si="27"/>
        <v>0.11357320969357883</v>
      </c>
      <c r="AO55" s="454"/>
      <c r="AV55" s="361"/>
      <c r="AX55" s="435" t="str" cm="1">
        <f t="array" ref="AX55">IFERROR(IF(INDEX($E$7:$E$1006, SMALL(IF(($AX$4=$C$7:$C$1006), MATCH(ROW($C$7:$C$1006), ROW($C$7:$C$1006)), ""),ROWS($A$1:A50)))&lt;&gt;"",INDEX($E$7:$E$1006, SMALL(IF(($AX$4=$C$7:$C$1006), MATCH(ROW($C$7:$C$1006), ROW($C$7:$C$1006)), ""),ROWS($A$1:A50))),""),"")</f>
        <v/>
      </c>
      <c r="AY55" s="436" t="str">
        <f t="shared" si="29"/>
        <v/>
      </c>
      <c r="AZ55" s="437" t="str">
        <f t="shared" si="30"/>
        <v/>
      </c>
      <c r="BB55" s="333" t="str">
        <f t="shared" si="2"/>
        <v/>
      </c>
      <c r="BI55" s="333">
        <v>55</v>
      </c>
      <c r="BJ55" s="333">
        <v>49</v>
      </c>
      <c r="BK55" s="333" t="b">
        <v>0</v>
      </c>
      <c r="BL55" s="333">
        <f>ROWS($A$1:A50)</f>
        <v>50</v>
      </c>
      <c r="BM55" s="333" t="str">
        <v/>
      </c>
    </row>
    <row r="56" spans="1:65" ht="15" customHeight="1" x14ac:dyDescent="0.25">
      <c r="A56" s="438" t="str">
        <f t="shared" si="6"/>
        <v/>
      </c>
      <c r="B56" s="445" t="s">
        <v>240</v>
      </c>
      <c r="C56" s="446" t="s">
        <v>302</v>
      </c>
      <c r="D56" s="441" t="str">
        <f t="shared" si="7"/>
        <v>House Size</v>
      </c>
      <c r="E56" s="447" t="s">
        <v>237</v>
      </c>
      <c r="F56" s="442" t="s">
        <v>237</v>
      </c>
      <c r="G56" s="419" t="s">
        <v>237</v>
      </c>
      <c r="H56" s="420" t="s">
        <v>237</v>
      </c>
      <c r="I56" s="421" t="s">
        <v>237</v>
      </c>
      <c r="J56" s="422" t="s">
        <v>237</v>
      </c>
      <c r="K56" s="421" t="s">
        <v>237</v>
      </c>
      <c r="L56" s="422" t="s">
        <v>237</v>
      </c>
      <c r="M56" s="421" t="s">
        <v>237</v>
      </c>
      <c r="N56" s="422" t="s">
        <v>237</v>
      </c>
      <c r="O56" s="421" t="s">
        <v>237</v>
      </c>
      <c r="P56" s="422" t="s">
        <v>237</v>
      </c>
      <c r="Q56" s="421" t="s">
        <v>237</v>
      </c>
      <c r="R56" s="443" t="s">
        <v>237</v>
      </c>
      <c r="S56" s="458">
        <f t="shared" si="34"/>
        <v>5</v>
      </c>
      <c r="T56" s="441" t="str">
        <f t="shared" si="9"/>
        <v/>
      </c>
      <c r="U56" s="459" t="str">
        <f t="shared" si="10"/>
        <v/>
      </c>
      <c r="V56" s="459" t="str">
        <f t="shared" si="11"/>
        <v/>
      </c>
      <c r="W56" s="460" t="str">
        <f t="shared" si="12"/>
        <v/>
      </c>
      <c r="X56" s="464" t="str">
        <f t="shared" si="13"/>
        <v/>
      </c>
      <c r="Y56" s="464" t="str">
        <f t="shared" si="14"/>
        <v/>
      </c>
      <c r="Z56" s="478" t="str">
        <f t="shared" si="15"/>
        <v/>
      </c>
      <c r="AA56" s="465">
        <f t="shared" si="16"/>
        <v>0</v>
      </c>
      <c r="AB56" s="462" t="str">
        <f t="shared" si="17"/>
        <v/>
      </c>
      <c r="AC56" s="454" t="str">
        <f t="shared" si="18"/>
        <v/>
      </c>
      <c r="AD56" s="431" t="str">
        <f>VLOOKUP(1,$S$53:$T$57,2,FALSE)</f>
        <v>Privately rented</v>
      </c>
      <c r="AF56" s="441" t="str">
        <f t="shared" si="19"/>
        <v/>
      </c>
      <c r="AG56" s="459" t="str">
        <f t="shared" si="20"/>
        <v/>
      </c>
      <c r="AH56" s="459" t="str">
        <f t="shared" si="21"/>
        <v/>
      </c>
      <c r="AI56" s="459" t="str">
        <f t="shared" si="22"/>
        <v/>
      </c>
      <c r="AJ56" s="460" t="str">
        <f t="shared" si="23"/>
        <v/>
      </c>
      <c r="AK56" s="460" t="str">
        <f t="shared" si="24"/>
        <v/>
      </c>
      <c r="AL56" s="464" t="str">
        <f t="shared" si="25"/>
        <v/>
      </c>
      <c r="AM56" s="465">
        <f t="shared" si="26"/>
        <v>0</v>
      </c>
      <c r="AN56" s="462">
        <f t="shared" si="27"/>
        <v>0</v>
      </c>
      <c r="AO56" s="454"/>
      <c r="AV56" s="361"/>
      <c r="AX56" s="435" t="str" cm="1">
        <f t="array" ref="AX56">IFERROR(IF(INDEX($E$7:$E$1006, SMALL(IF(($AX$4=$C$7:$C$1006), MATCH(ROW($C$7:$C$1006), ROW($C$7:$C$1006)), ""),ROWS($A$1:A51)))&lt;&gt;"",INDEX($E$7:$E$1006, SMALL(IF(($AX$4=$C$7:$C$1006), MATCH(ROW($C$7:$C$1006), ROW($C$7:$C$1006)), ""),ROWS($A$1:A51))),""),"")</f>
        <v/>
      </c>
      <c r="AY56" s="436" t="str">
        <f t="shared" si="29"/>
        <v/>
      </c>
      <c r="AZ56" s="437" t="str">
        <f t="shared" si="30"/>
        <v/>
      </c>
      <c r="BB56" s="333" t="str">
        <f t="shared" si="2"/>
        <v/>
      </c>
      <c r="BI56" s="333">
        <v>56</v>
      </c>
      <c r="BJ56" s="333">
        <v>50</v>
      </c>
      <c r="BK56" s="333" t="b">
        <v>0</v>
      </c>
      <c r="BL56" s="333">
        <f>ROWS($A$1:A51)</f>
        <v>51</v>
      </c>
      <c r="BM56" s="333" t="str">
        <v/>
      </c>
    </row>
    <row r="57" spans="1:65" ht="15" customHeight="1" thickBot="1" x14ac:dyDescent="0.3">
      <c r="A57" s="438" t="str">
        <f t="shared" si="6"/>
        <v>House Size</v>
      </c>
      <c r="B57" s="445" t="s">
        <v>240</v>
      </c>
      <c r="C57" s="446" t="s">
        <v>302</v>
      </c>
      <c r="D57" s="441" t="str">
        <f t="shared" si="7"/>
        <v>House SizeNumber of beds: 1</v>
      </c>
      <c r="E57" s="447" t="s">
        <v>303</v>
      </c>
      <c r="F57" s="442">
        <v>9.4798907000000002E-2</v>
      </c>
      <c r="G57" s="419">
        <v>0.20077885000000001</v>
      </c>
      <c r="H57" s="420">
        <v>211.79447780000001</v>
      </c>
      <c r="I57" s="421">
        <v>0.11142866799999999</v>
      </c>
      <c r="J57" s="422">
        <v>117.5421444</v>
      </c>
      <c r="K57" s="421">
        <v>0.122854558</v>
      </c>
      <c r="L57" s="422">
        <v>129.59490959999999</v>
      </c>
      <c r="M57" s="421">
        <v>7.6036251999999999E-2</v>
      </c>
      <c r="N57" s="422">
        <v>80.207941320000003</v>
      </c>
      <c r="O57" s="421">
        <v>4.5326933999999999E-2</v>
      </c>
      <c r="P57" s="422">
        <v>47.81377294</v>
      </c>
      <c r="Q57" s="421">
        <v>0.188188945</v>
      </c>
      <c r="R57" s="443">
        <v>198.5138336</v>
      </c>
      <c r="S57" s="491">
        <f t="shared" si="34"/>
        <v>2</v>
      </c>
      <c r="T57" s="467" t="str">
        <f t="shared" si="9"/>
        <v>Number of beds: 1</v>
      </c>
      <c r="U57" s="468">
        <f t="shared" si="10"/>
        <v>15.058413750000001</v>
      </c>
      <c r="V57" s="468">
        <f t="shared" si="11"/>
        <v>27.077166324</v>
      </c>
      <c r="W57" s="469">
        <f t="shared" si="12"/>
        <v>31.819330522000001</v>
      </c>
      <c r="X57" s="473">
        <f t="shared" si="13"/>
        <v>172.678328292</v>
      </c>
      <c r="Y57" s="473">
        <f t="shared" si="14"/>
        <v>318.240403614</v>
      </c>
      <c r="Z57" s="488">
        <f t="shared" si="15"/>
        <v>16.93700505</v>
      </c>
      <c r="AA57" s="474">
        <f t="shared" si="16"/>
        <v>581.81064755199998</v>
      </c>
      <c r="AB57" s="490">
        <f t="shared" si="17"/>
        <v>5.8420589170800279E-2</v>
      </c>
      <c r="AC57" s="454">
        <f t="shared" si="18"/>
        <v>64.96707968201504</v>
      </c>
      <c r="AD57" s="431" t="str">
        <f>VLOOKUP(1,$S$53:$T$57,2,FALSE)</f>
        <v>Privately rented</v>
      </c>
      <c r="AF57" s="441" t="str">
        <f t="shared" si="19"/>
        <v>Number of beds: 1</v>
      </c>
      <c r="AG57" s="468">
        <f t="shared" si="20"/>
        <v>6958.7941621500004</v>
      </c>
      <c r="AH57" s="468">
        <f t="shared" si="21"/>
        <v>4923.6985529160002</v>
      </c>
      <c r="AI57" s="468">
        <f t="shared" si="22"/>
        <v>6673.0910268859998</v>
      </c>
      <c r="AJ57" s="469">
        <f t="shared" si="23"/>
        <v>8228.8713001960004</v>
      </c>
      <c r="AK57" s="469">
        <f t="shared" si="24"/>
        <v>5726.2875530219999</v>
      </c>
      <c r="AL57" s="473">
        <f t="shared" si="25"/>
        <v>1064.3966729199999</v>
      </c>
      <c r="AM57" s="474">
        <f t="shared" si="26"/>
        <v>33575.139268090003</v>
      </c>
      <c r="AN57" s="490">
        <f t="shared" si="27"/>
        <v>8.9923372663113496E-2</v>
      </c>
      <c r="AO57" s="454"/>
      <c r="AV57" s="361"/>
      <c r="AX57" s="435" t="str" cm="1">
        <f t="array" ref="AX57">IFERROR(IF(INDEX($E$7:$E$1006, SMALL(IF(($AX$4=$C$7:$C$1006), MATCH(ROW($C$7:$C$1006), ROW($C$7:$C$1006)), ""),ROWS($A$1:A52)))&lt;&gt;"",INDEX($E$7:$E$1006, SMALL(IF(($AX$4=$C$7:$C$1006), MATCH(ROW($C$7:$C$1006), ROW($C$7:$C$1006)), ""),ROWS($A$1:A52))),""),"")</f>
        <v/>
      </c>
      <c r="AY57" s="436" t="str">
        <f t="shared" si="29"/>
        <v/>
      </c>
      <c r="AZ57" s="437" t="str">
        <f t="shared" si="30"/>
        <v/>
      </c>
      <c r="BB57" s="333" t="str">
        <f t="shared" si="2"/>
        <v/>
      </c>
      <c r="BI57" s="333">
        <v>57</v>
      </c>
      <c r="BJ57" s="333">
        <v>51</v>
      </c>
      <c r="BK57" s="333" t="b">
        <v>0</v>
      </c>
      <c r="BL57" s="333">
        <f>ROWS($A$1:A52)</f>
        <v>52</v>
      </c>
      <c r="BM57" s="333" t="str">
        <v/>
      </c>
    </row>
    <row r="58" spans="1:65" ht="15" customHeight="1" x14ac:dyDescent="0.25">
      <c r="A58" s="438" t="str">
        <f t="shared" si="6"/>
        <v/>
      </c>
      <c r="B58" s="445" t="s">
        <v>240</v>
      </c>
      <c r="C58" s="446" t="s">
        <v>302</v>
      </c>
      <c r="D58" s="441" t="str">
        <f t="shared" si="7"/>
        <v>House SizeNumber of beds: 2</v>
      </c>
      <c r="E58" s="447" t="s">
        <v>304</v>
      </c>
      <c r="F58" s="442">
        <v>0.23328027900000001</v>
      </c>
      <c r="G58" s="419">
        <v>0.30958924399999999</v>
      </c>
      <c r="H58" s="420">
        <v>132.7112798</v>
      </c>
      <c r="I58" s="421">
        <v>0.319449541</v>
      </c>
      <c r="J58" s="422">
        <v>136.93808250000001</v>
      </c>
      <c r="K58" s="421">
        <v>0.31597556100000002</v>
      </c>
      <c r="L58" s="422">
        <v>135.44889559999999</v>
      </c>
      <c r="M58" s="421">
        <v>0.208146779</v>
      </c>
      <c r="N58" s="422">
        <v>89.226050200000003</v>
      </c>
      <c r="O58" s="421">
        <v>0.132471217</v>
      </c>
      <c r="P58" s="422">
        <v>56.786290600000001</v>
      </c>
      <c r="Q58" s="421">
        <v>0.19462295099999999</v>
      </c>
      <c r="R58" s="443">
        <v>83.428806109999996</v>
      </c>
      <c r="S58" s="423" t="s">
        <v>237</v>
      </c>
      <c r="T58" s="441" t="str">
        <f t="shared" si="9"/>
        <v>Number of beds: 2</v>
      </c>
      <c r="U58" s="475">
        <f t="shared" si="10"/>
        <v>23.219193300000001</v>
      </c>
      <c r="V58" s="475">
        <f t="shared" si="11"/>
        <v>77.626238463000007</v>
      </c>
      <c r="W58" s="460">
        <f t="shared" si="12"/>
        <v>81.83767029900001</v>
      </c>
      <c r="X58" s="476">
        <f t="shared" si="13"/>
        <v>472.70133510900001</v>
      </c>
      <c r="Y58" s="476">
        <f t="shared" si="14"/>
        <v>930.08041455700004</v>
      </c>
      <c r="Z58" s="478">
        <f t="shared" si="15"/>
        <v>17.51606559</v>
      </c>
      <c r="AA58" s="465">
        <f t="shared" si="16"/>
        <v>1602.9809173180001</v>
      </c>
      <c r="AB58" s="429">
        <f t="shared" si="17"/>
        <v>0.16095801961221007</v>
      </c>
      <c r="AC58" s="454">
        <f t="shared" si="18"/>
        <v>72.959817825169822</v>
      </c>
      <c r="AD58" s="431"/>
      <c r="AF58" s="441" t="str">
        <f t="shared" si="19"/>
        <v>Number of beds: 2</v>
      </c>
      <c r="AG58" s="475">
        <f t="shared" si="20"/>
        <v>10730.053607795999</v>
      </c>
      <c r="AH58" s="475">
        <f t="shared" si="21"/>
        <v>14115.516868167</v>
      </c>
      <c r="AI58" s="475">
        <f t="shared" si="22"/>
        <v>17162.844546837001</v>
      </c>
      <c r="AJ58" s="460">
        <f t="shared" si="23"/>
        <v>22526.268863716999</v>
      </c>
      <c r="AK58" s="460">
        <f t="shared" si="24"/>
        <v>16735.486257261</v>
      </c>
      <c r="AL58" s="476">
        <f t="shared" si="25"/>
        <v>1100.787410856</v>
      </c>
      <c r="AM58" s="465">
        <f t="shared" si="26"/>
        <v>82370.957554634006</v>
      </c>
      <c r="AN58" s="429">
        <f t="shared" si="27"/>
        <v>0.22061187158924409</v>
      </c>
      <c r="AO58" s="454"/>
      <c r="AV58" s="361"/>
      <c r="AX58" s="435" t="str" cm="1">
        <f t="array" ref="AX58">IFERROR(IF(INDEX($E$7:$E$1006, SMALL(IF(($AX$4=$C$7:$C$1006), MATCH(ROW($C$7:$C$1006), ROW($C$7:$C$1006)), ""),ROWS($A$1:A53)))&lt;&gt;"",INDEX($E$7:$E$1006, SMALL(IF(($AX$4=$C$7:$C$1006), MATCH(ROW($C$7:$C$1006), ROW($C$7:$C$1006)), ""),ROWS($A$1:A53))),""),"")</f>
        <v/>
      </c>
      <c r="AY58" s="436" t="str">
        <f t="shared" si="29"/>
        <v/>
      </c>
      <c r="AZ58" s="437" t="str">
        <f t="shared" si="30"/>
        <v/>
      </c>
      <c r="BB58" s="333" t="str">
        <f t="shared" si="2"/>
        <v/>
      </c>
      <c r="BI58" s="333">
        <v>58</v>
      </c>
      <c r="BJ58" s="333">
        <v>52</v>
      </c>
      <c r="BK58" s="333" t="b">
        <v>0</v>
      </c>
      <c r="BL58" s="333">
        <f>ROWS($A$1:A53)</f>
        <v>53</v>
      </c>
      <c r="BM58" s="333" t="str">
        <v/>
      </c>
    </row>
    <row r="59" spans="1:65" ht="15" customHeight="1" x14ac:dyDescent="0.25">
      <c r="A59" s="438" t="str">
        <f t="shared" si="6"/>
        <v/>
      </c>
      <c r="B59" s="445" t="s">
        <v>240</v>
      </c>
      <c r="C59" s="446" t="s">
        <v>302</v>
      </c>
      <c r="D59" s="441" t="str">
        <f t="shared" si="7"/>
        <v>House SizeNumber of beds: 3</v>
      </c>
      <c r="E59" s="447" t="s">
        <v>305</v>
      </c>
      <c r="F59" s="442">
        <v>0.435060485</v>
      </c>
      <c r="G59" s="419">
        <v>0.41448557200000002</v>
      </c>
      <c r="H59" s="420">
        <v>95.270792409999999</v>
      </c>
      <c r="I59" s="421">
        <v>0.44797476899999999</v>
      </c>
      <c r="J59" s="422">
        <v>102.9683881</v>
      </c>
      <c r="K59" s="421">
        <v>0.44116462200000001</v>
      </c>
      <c r="L59" s="422">
        <v>101.40305480000001</v>
      </c>
      <c r="M59" s="421">
        <v>0.47584966899999998</v>
      </c>
      <c r="N59" s="422">
        <v>109.37552030000001</v>
      </c>
      <c r="O59" s="421">
        <v>0.39989891900000002</v>
      </c>
      <c r="P59" s="422">
        <v>91.918005160000007</v>
      </c>
      <c r="Q59" s="421">
        <v>0.27888370099999998</v>
      </c>
      <c r="R59" s="443">
        <v>64.102282360000004</v>
      </c>
      <c r="S59" s="423"/>
      <c r="T59" s="441" t="str">
        <f t="shared" si="9"/>
        <v>Number of beds: 3</v>
      </c>
      <c r="U59" s="475">
        <f t="shared" si="10"/>
        <v>31.086417900000001</v>
      </c>
      <c r="V59" s="475">
        <f t="shared" si="11"/>
        <v>108.85786886699999</v>
      </c>
      <c r="W59" s="460">
        <f t="shared" si="12"/>
        <v>114.26163709800001</v>
      </c>
      <c r="X59" s="476">
        <f t="shared" si="13"/>
        <v>1080.6545982989999</v>
      </c>
      <c r="Y59" s="476">
        <f t="shared" si="14"/>
        <v>2807.690310299</v>
      </c>
      <c r="Z59" s="478">
        <f t="shared" si="15"/>
        <v>25.099533089999998</v>
      </c>
      <c r="AA59" s="465">
        <f t="shared" si="16"/>
        <v>4167.6503655529996</v>
      </c>
      <c r="AB59" s="429">
        <f t="shared" si="17"/>
        <v>0.41848080786755693</v>
      </c>
      <c r="AC59" s="454">
        <f t="shared" si="18"/>
        <v>96.618537163433459</v>
      </c>
      <c r="AD59" s="431"/>
      <c r="AF59" s="441" t="str">
        <f t="shared" si="19"/>
        <v>Number of beds: 3</v>
      </c>
      <c r="AG59" s="475">
        <f t="shared" si="20"/>
        <v>14365.655439948001</v>
      </c>
      <c r="AH59" s="475">
        <f t="shared" si="21"/>
        <v>19794.661117803</v>
      </c>
      <c r="AI59" s="475">
        <f t="shared" si="22"/>
        <v>23962.738773174002</v>
      </c>
      <c r="AJ59" s="460">
        <f t="shared" si="23"/>
        <v>51497.878728186995</v>
      </c>
      <c r="AK59" s="460">
        <f t="shared" si="24"/>
        <v>50520.430134027003</v>
      </c>
      <c r="AL59" s="476">
        <f t="shared" si="25"/>
        <v>1577.3662128559999</v>
      </c>
      <c r="AM59" s="465">
        <f t="shared" si="26"/>
        <v>161718.73040599501</v>
      </c>
      <c r="AN59" s="429">
        <f t="shared" si="27"/>
        <v>0.43312683068227659</v>
      </c>
      <c r="AO59" s="454"/>
      <c r="AV59" s="361"/>
      <c r="AX59" s="435" t="str" cm="1">
        <f t="array" ref="AX59">IFERROR(IF(INDEX($E$7:$E$1006, SMALL(IF(($AX$4=$C$7:$C$1006), MATCH(ROW($C$7:$C$1006), ROW($C$7:$C$1006)), ""),ROWS($A$1:A54)))&lt;&gt;"",INDEX($E$7:$E$1006, SMALL(IF(($AX$4=$C$7:$C$1006), MATCH(ROW($C$7:$C$1006), ROW($C$7:$C$1006)), ""),ROWS($A$1:A54))),""),"")</f>
        <v/>
      </c>
      <c r="AY59" s="436" t="str">
        <f t="shared" si="29"/>
        <v/>
      </c>
      <c r="AZ59" s="437" t="str">
        <f t="shared" si="30"/>
        <v/>
      </c>
      <c r="BB59" s="333" t="str">
        <f t="shared" si="2"/>
        <v/>
      </c>
      <c r="BI59" s="333">
        <v>59</v>
      </c>
      <c r="BJ59" s="333">
        <v>53</v>
      </c>
      <c r="BK59" s="333" t="b">
        <v>0</v>
      </c>
      <c r="BL59" s="333">
        <f>ROWS($A$1:A54)</f>
        <v>54</v>
      </c>
      <c r="BM59" s="333" t="str">
        <v/>
      </c>
    </row>
    <row r="60" spans="1:65" ht="15" customHeight="1" x14ac:dyDescent="0.25">
      <c r="A60" s="438" t="str">
        <f t="shared" si="6"/>
        <v/>
      </c>
      <c r="B60" s="445" t="s">
        <v>240</v>
      </c>
      <c r="C60" s="446" t="s">
        <v>302</v>
      </c>
      <c r="D60" s="441" t="str">
        <f t="shared" si="7"/>
        <v>House SizeNumber of beds: 4</v>
      </c>
      <c r="E60" s="447" t="s">
        <v>306</v>
      </c>
      <c r="F60" s="442">
        <v>0.18547169399999999</v>
      </c>
      <c r="G60" s="419">
        <v>5.7816706000000002E-2</v>
      </c>
      <c r="H60" s="420">
        <v>31.172792009999998</v>
      </c>
      <c r="I60" s="421">
        <v>9.8297256E-2</v>
      </c>
      <c r="J60" s="422">
        <v>52.998521850000003</v>
      </c>
      <c r="K60" s="421">
        <v>8.8262918999999995E-2</v>
      </c>
      <c r="L60" s="422">
        <v>47.588349739999998</v>
      </c>
      <c r="M60" s="421">
        <v>0.200460048</v>
      </c>
      <c r="N60" s="422">
        <v>108.081208</v>
      </c>
      <c r="O60" s="421">
        <v>0.32442717700000001</v>
      </c>
      <c r="P60" s="422">
        <v>174.92004800000001</v>
      </c>
      <c r="Q60" s="421">
        <v>0.22039625400000001</v>
      </c>
      <c r="R60" s="443">
        <v>118.8301292</v>
      </c>
      <c r="S60" s="423"/>
      <c r="T60" s="441" t="str">
        <f t="shared" si="9"/>
        <v>Number of beds: 4</v>
      </c>
      <c r="U60" s="475">
        <f t="shared" si="10"/>
        <v>4.3362529500000004</v>
      </c>
      <c r="V60" s="475">
        <f t="shared" si="11"/>
        <v>23.886233208</v>
      </c>
      <c r="W60" s="460">
        <f t="shared" si="12"/>
        <v>22.860096021</v>
      </c>
      <c r="X60" s="476">
        <f t="shared" si="13"/>
        <v>455.24476900799999</v>
      </c>
      <c r="Y60" s="476">
        <f t="shared" si="14"/>
        <v>2277.8032097170003</v>
      </c>
      <c r="Z60" s="478">
        <f t="shared" si="15"/>
        <v>19.835662860000003</v>
      </c>
      <c r="AA60" s="465">
        <f t="shared" si="16"/>
        <v>2803.966223764</v>
      </c>
      <c r="AB60" s="429">
        <f t="shared" si="17"/>
        <v>0.28155098140014057</v>
      </c>
      <c r="AC60" s="454">
        <f t="shared" si="18"/>
        <v>140.03790850485123</v>
      </c>
      <c r="AD60" s="431"/>
      <c r="AF60" s="441" t="str">
        <f t="shared" si="19"/>
        <v>Number of beds: 4</v>
      </c>
      <c r="AG60" s="475">
        <f t="shared" si="20"/>
        <v>2003.869213254</v>
      </c>
      <c r="AH60" s="475">
        <f t="shared" si="21"/>
        <v>4343.4608508720003</v>
      </c>
      <c r="AI60" s="475">
        <f t="shared" si="22"/>
        <v>4794.1769713229996</v>
      </c>
      <c r="AJ60" s="460">
        <f t="shared" si="23"/>
        <v>21694.387774703999</v>
      </c>
      <c r="AK60" s="460">
        <f t="shared" si="24"/>
        <v>40985.858551941004</v>
      </c>
      <c r="AL60" s="476">
        <f t="shared" si="25"/>
        <v>1246.5612126240001</v>
      </c>
      <c r="AM60" s="465">
        <f t="shared" si="26"/>
        <v>75068.314574717995</v>
      </c>
      <c r="AN60" s="429">
        <f t="shared" si="27"/>
        <v>0.20105340361491261</v>
      </c>
      <c r="AO60" s="454"/>
      <c r="AV60" s="361"/>
      <c r="AX60" s="435" t="str" cm="1">
        <f t="array" ref="AX60">IFERROR(IF(INDEX($E$7:$E$1006, SMALL(IF(($AX$4=$C$7:$C$1006), MATCH(ROW($C$7:$C$1006), ROW($C$7:$C$1006)), ""),ROWS($A$1:A55)))&lt;&gt;"",INDEX($E$7:$E$1006, SMALL(IF(($AX$4=$C$7:$C$1006), MATCH(ROW($C$7:$C$1006), ROW($C$7:$C$1006)), ""),ROWS($A$1:A55))),""),"")</f>
        <v/>
      </c>
      <c r="AY60" s="436" t="str">
        <f t="shared" si="29"/>
        <v/>
      </c>
      <c r="AZ60" s="437" t="str">
        <f t="shared" si="30"/>
        <v/>
      </c>
      <c r="BB60" s="333" t="str">
        <f t="shared" si="2"/>
        <v/>
      </c>
      <c r="BI60" s="333">
        <v>60</v>
      </c>
      <c r="BJ60" s="333">
        <v>54</v>
      </c>
      <c r="BK60" s="333" t="b">
        <v>0</v>
      </c>
      <c r="BL60" s="333">
        <f>ROWS($A$1:A55)</f>
        <v>55</v>
      </c>
      <c r="BM60" s="333" t="str">
        <v/>
      </c>
    </row>
    <row r="61" spans="1:65" ht="15" customHeight="1" x14ac:dyDescent="0.25">
      <c r="A61" s="438" t="str">
        <f t="shared" si="6"/>
        <v/>
      </c>
      <c r="B61" s="445" t="s">
        <v>240</v>
      </c>
      <c r="C61" s="446" t="s">
        <v>302</v>
      </c>
      <c r="D61" s="441" t="str">
        <f t="shared" si="7"/>
        <v>House SizeNumber of beds: 5+</v>
      </c>
      <c r="E61" s="447" t="s">
        <v>307</v>
      </c>
      <c r="F61" s="442">
        <v>5.1388635000000002E-2</v>
      </c>
      <c r="G61" s="419">
        <v>1.7329628999999999E-2</v>
      </c>
      <c r="H61" s="420">
        <v>33.722688339999998</v>
      </c>
      <c r="I61" s="421">
        <v>2.2849766000000001E-2</v>
      </c>
      <c r="J61" s="422">
        <v>44.464628900000001</v>
      </c>
      <c r="K61" s="421">
        <v>3.1742340000000001E-2</v>
      </c>
      <c r="L61" s="422">
        <v>61.769183329999997</v>
      </c>
      <c r="M61" s="421">
        <v>3.9507252999999999E-2</v>
      </c>
      <c r="N61" s="422">
        <v>76.879358600000003</v>
      </c>
      <c r="O61" s="421">
        <v>9.7875752999999996E-2</v>
      </c>
      <c r="P61" s="422">
        <v>190.46186660000001</v>
      </c>
      <c r="Q61" s="421">
        <v>0.117908149</v>
      </c>
      <c r="R61" s="443">
        <v>229.44402030000001</v>
      </c>
      <c r="S61" s="423"/>
      <c r="T61" s="441" t="str">
        <f t="shared" si="9"/>
        <v>Number of beds: 5+</v>
      </c>
      <c r="U61" s="475">
        <f t="shared" si="10"/>
        <v>1.2997221749999999</v>
      </c>
      <c r="V61" s="475">
        <f t="shared" si="11"/>
        <v>5.552493138</v>
      </c>
      <c r="W61" s="460">
        <f t="shared" si="12"/>
        <v>8.2212660599999996</v>
      </c>
      <c r="X61" s="476">
        <f t="shared" si="13"/>
        <v>89.720971562999992</v>
      </c>
      <c r="Y61" s="476">
        <f t="shared" si="14"/>
        <v>687.18566181300002</v>
      </c>
      <c r="Z61" s="478">
        <f t="shared" si="15"/>
        <v>10.611733410000001</v>
      </c>
      <c r="AA61" s="465">
        <f t="shared" si="16"/>
        <v>802.59184815900005</v>
      </c>
      <c r="AB61" s="429">
        <f t="shared" si="17"/>
        <v>8.0589602184857917E-2</v>
      </c>
      <c r="AC61" s="454">
        <f t="shared" si="18"/>
        <v>145.77245043035384</v>
      </c>
      <c r="AD61" s="431"/>
      <c r="AF61" s="441" t="str">
        <f t="shared" si="19"/>
        <v>Number of beds: 5+</v>
      </c>
      <c r="AG61" s="475">
        <f t="shared" si="20"/>
        <v>600.62761151099994</v>
      </c>
      <c r="AH61" s="475">
        <f t="shared" si="21"/>
        <v>1009.662610242</v>
      </c>
      <c r="AI61" s="475">
        <f t="shared" si="22"/>
        <v>1724.1486817800001</v>
      </c>
      <c r="AJ61" s="460">
        <f t="shared" si="23"/>
        <v>4275.5934414189996</v>
      </c>
      <c r="AK61" s="460">
        <f t="shared" si="24"/>
        <v>12364.937503748999</v>
      </c>
      <c r="AL61" s="476">
        <f t="shared" si="25"/>
        <v>666.88849074400002</v>
      </c>
      <c r="AM61" s="465">
        <f t="shared" si="26"/>
        <v>20641.858339445</v>
      </c>
      <c r="AN61" s="429">
        <f t="shared" si="27"/>
        <v>5.5284521833130228E-2</v>
      </c>
      <c r="AO61" s="454"/>
      <c r="AV61" s="361"/>
      <c r="AX61" s="435" t="str" cm="1">
        <f t="array" ref="AX61">IFERROR(IF(INDEX($E$7:$E$1006, SMALL(IF(($AX$4=$C$7:$C$1006), MATCH(ROW($C$7:$C$1006), ROW($C$7:$C$1006)), ""),ROWS($A$1:A56)))&lt;&gt;"",INDEX($E$7:$E$1006, SMALL(IF(($AX$4=$C$7:$C$1006), MATCH(ROW($C$7:$C$1006), ROW($C$7:$C$1006)), ""),ROWS($A$1:A56))),""),"")</f>
        <v/>
      </c>
      <c r="AY61" s="436" t="str">
        <f t="shared" si="29"/>
        <v/>
      </c>
      <c r="AZ61" s="437" t="str">
        <f t="shared" si="30"/>
        <v/>
      </c>
      <c r="BB61" s="333" t="str">
        <f t="shared" si="2"/>
        <v/>
      </c>
      <c r="BI61" s="333">
        <v>61</v>
      </c>
      <c r="BJ61" s="333">
        <v>55</v>
      </c>
      <c r="BK61" s="333" t="b">
        <v>0</v>
      </c>
      <c r="BL61" s="333">
        <f>ROWS($A$1:A56)</f>
        <v>56</v>
      </c>
      <c r="BM61" s="333" t="str">
        <v/>
      </c>
    </row>
    <row r="62" spans="1:65" ht="15" customHeight="1" x14ac:dyDescent="0.25">
      <c r="A62" s="438" t="str">
        <f t="shared" si="6"/>
        <v/>
      </c>
      <c r="B62" s="445" t="s">
        <v>240</v>
      </c>
      <c r="C62" s="446" t="s">
        <v>308</v>
      </c>
      <c r="D62" s="441" t="str">
        <f t="shared" si="7"/>
        <v>House Value</v>
      </c>
      <c r="E62" s="447" t="s">
        <v>237</v>
      </c>
      <c r="F62" s="442" t="s">
        <v>237</v>
      </c>
      <c r="G62" s="419" t="s">
        <v>237</v>
      </c>
      <c r="H62" s="420" t="s">
        <v>237</v>
      </c>
      <c r="I62" s="421" t="s">
        <v>237</v>
      </c>
      <c r="J62" s="422" t="s">
        <v>237</v>
      </c>
      <c r="K62" s="421" t="s">
        <v>237</v>
      </c>
      <c r="L62" s="422" t="s">
        <v>237</v>
      </c>
      <c r="M62" s="421" t="s">
        <v>237</v>
      </c>
      <c r="N62" s="422" t="s">
        <v>237</v>
      </c>
      <c r="O62" s="421" t="s">
        <v>237</v>
      </c>
      <c r="P62" s="422" t="s">
        <v>237</v>
      </c>
      <c r="Q62" s="421" t="s">
        <v>237</v>
      </c>
      <c r="R62" s="443" t="s">
        <v>237</v>
      </c>
      <c r="S62" s="423"/>
      <c r="T62" s="441" t="str">
        <f t="shared" si="9"/>
        <v/>
      </c>
      <c r="U62" s="475" t="str">
        <f t="shared" si="10"/>
        <v/>
      </c>
      <c r="V62" s="475" t="str">
        <f t="shared" si="11"/>
        <v/>
      </c>
      <c r="W62" s="460" t="str">
        <f t="shared" si="12"/>
        <v/>
      </c>
      <c r="X62" s="476" t="str">
        <f t="shared" si="13"/>
        <v/>
      </c>
      <c r="Y62" s="476" t="str">
        <f t="shared" si="14"/>
        <v/>
      </c>
      <c r="Z62" s="478" t="str">
        <f t="shared" si="15"/>
        <v/>
      </c>
      <c r="AA62" s="465">
        <f t="shared" si="16"/>
        <v>0</v>
      </c>
      <c r="AB62" s="429" t="str">
        <f t="shared" si="17"/>
        <v/>
      </c>
      <c r="AC62" s="454" t="str">
        <f t="shared" si="18"/>
        <v/>
      </c>
      <c r="AD62" s="431"/>
      <c r="AF62" s="441" t="str">
        <f t="shared" si="19"/>
        <v/>
      </c>
      <c r="AG62" s="475" t="str">
        <f t="shared" si="20"/>
        <v/>
      </c>
      <c r="AH62" s="475" t="str">
        <f t="shared" si="21"/>
        <v/>
      </c>
      <c r="AI62" s="475" t="str">
        <f t="shared" si="22"/>
        <v/>
      </c>
      <c r="AJ62" s="460" t="str">
        <f t="shared" si="23"/>
        <v/>
      </c>
      <c r="AK62" s="460" t="str">
        <f t="shared" si="24"/>
        <v/>
      </c>
      <c r="AL62" s="476" t="str">
        <f t="shared" si="25"/>
        <v/>
      </c>
      <c r="AM62" s="465">
        <f t="shared" si="26"/>
        <v>0</v>
      </c>
      <c r="AN62" s="429">
        <f t="shared" si="27"/>
        <v>0</v>
      </c>
      <c r="AO62" s="454"/>
      <c r="AV62" s="361"/>
      <c r="AX62" s="435" t="str" cm="1">
        <f t="array" ref="AX62">IFERROR(IF(INDEX($E$7:$E$1006, SMALL(IF(($AX$4=$C$7:$C$1006), MATCH(ROW($C$7:$C$1006), ROW($C$7:$C$1006)), ""),ROWS($A$1:A57)))&lt;&gt;"",INDEX($E$7:$E$1006, SMALL(IF(($AX$4=$C$7:$C$1006), MATCH(ROW($C$7:$C$1006), ROW($C$7:$C$1006)), ""),ROWS($A$1:A57))),""),"")</f>
        <v/>
      </c>
      <c r="AY62" s="436" t="str">
        <f t="shared" si="29"/>
        <v/>
      </c>
      <c r="AZ62" s="437" t="str">
        <f t="shared" si="30"/>
        <v/>
      </c>
      <c r="BB62" s="333" t="str">
        <f t="shared" si="2"/>
        <v/>
      </c>
      <c r="BI62" s="333">
        <v>62</v>
      </c>
      <c r="BJ62" s="333">
        <v>56</v>
      </c>
      <c r="BK62" s="333" t="b">
        <v>0</v>
      </c>
      <c r="BL62" s="333">
        <f>ROWS($A$1:A57)</f>
        <v>57</v>
      </c>
      <c r="BM62" s="333" t="str">
        <v/>
      </c>
    </row>
    <row r="63" spans="1:65" ht="15" customHeight="1" x14ac:dyDescent="0.25">
      <c r="A63" s="438" t="str">
        <f t="shared" si="6"/>
        <v>House Value</v>
      </c>
      <c r="B63" s="445" t="s">
        <v>240</v>
      </c>
      <c r="C63" s="446" t="s">
        <v>308</v>
      </c>
      <c r="D63" s="441" t="str">
        <f t="shared" si="7"/>
        <v>House ValueHouse value up to 100k</v>
      </c>
      <c r="E63" s="447" t="s">
        <v>309</v>
      </c>
      <c r="F63" s="442">
        <v>7.1032447999999998E-2</v>
      </c>
      <c r="G63" s="419">
        <v>0.39665772100000002</v>
      </c>
      <c r="H63" s="420">
        <v>558.41764250000006</v>
      </c>
      <c r="I63" s="421">
        <v>0.121484471</v>
      </c>
      <c r="J63" s="422">
        <v>171.02672670000001</v>
      </c>
      <c r="K63" s="421">
        <v>4.2377763999999998E-2</v>
      </c>
      <c r="L63" s="422">
        <v>59.659725899999998</v>
      </c>
      <c r="M63" s="421">
        <v>6.8697070000000001E-3</v>
      </c>
      <c r="N63" s="422">
        <v>9.6712231729999996</v>
      </c>
      <c r="O63" s="421">
        <v>1.891507E-3</v>
      </c>
      <c r="P63" s="422">
        <v>2.6628767930000001</v>
      </c>
      <c r="Q63" s="421">
        <v>6.3204067000000003E-2</v>
      </c>
      <c r="R63" s="443">
        <v>88.979148629999997</v>
      </c>
      <c r="S63" s="423"/>
      <c r="T63" s="441" t="str">
        <f t="shared" si="9"/>
        <v>House value up to 100k</v>
      </c>
      <c r="U63" s="475">
        <f t="shared" si="10"/>
        <v>29.749329075000002</v>
      </c>
      <c r="V63" s="475">
        <f t="shared" si="11"/>
        <v>29.520726452999998</v>
      </c>
      <c r="W63" s="460">
        <f t="shared" si="12"/>
        <v>10.975840875999999</v>
      </c>
      <c r="X63" s="476">
        <f t="shared" si="13"/>
        <v>15.601104597000001</v>
      </c>
      <c r="Y63" s="476">
        <f t="shared" si="14"/>
        <v>13.280270647</v>
      </c>
      <c r="Z63" s="478">
        <f t="shared" si="15"/>
        <v>5.6883660300000001</v>
      </c>
      <c r="AA63" s="465">
        <f t="shared" si="16"/>
        <v>104.815637678</v>
      </c>
      <c r="AB63" s="429">
        <f t="shared" si="17"/>
        <v>1.0524715099708806E-2</v>
      </c>
      <c r="AC63" s="454">
        <f t="shared" si="18"/>
        <v>17.267539932183904</v>
      </c>
      <c r="AD63" s="431"/>
      <c r="AF63" s="441" t="str">
        <f t="shared" si="19"/>
        <v>House value up to 100k</v>
      </c>
      <c r="AG63" s="475">
        <f t="shared" si="20"/>
        <v>13747.759952139</v>
      </c>
      <c r="AH63" s="475">
        <f t="shared" si="21"/>
        <v>5368.0343200770003</v>
      </c>
      <c r="AI63" s="475">
        <f t="shared" si="22"/>
        <v>2301.833007188</v>
      </c>
      <c r="AJ63" s="460">
        <f t="shared" si="23"/>
        <v>743.46030066100002</v>
      </c>
      <c r="AK63" s="460">
        <f t="shared" si="24"/>
        <v>238.959753831</v>
      </c>
      <c r="AL63" s="476">
        <f t="shared" si="25"/>
        <v>357.48220295200002</v>
      </c>
      <c r="AM63" s="465">
        <f t="shared" si="26"/>
        <v>22757.529536848004</v>
      </c>
      <c r="AN63" s="429">
        <f t="shared" si="27"/>
        <v>6.0950865850279222E-2</v>
      </c>
      <c r="AO63" s="454"/>
      <c r="AV63" s="361"/>
      <c r="AX63" s="435" t="str" cm="1">
        <f t="array" ref="AX63">IFERROR(IF(INDEX($E$7:$E$1006, SMALL(IF(($AX$4=$C$7:$C$1006), MATCH(ROW($C$7:$C$1006), ROW($C$7:$C$1006)), ""),ROWS($A$1:A58)))&lt;&gt;"",INDEX($E$7:$E$1006, SMALL(IF(($AX$4=$C$7:$C$1006), MATCH(ROW($C$7:$C$1006), ROW($C$7:$C$1006)), ""),ROWS($A$1:A58))),""),"")</f>
        <v/>
      </c>
      <c r="AY63" s="436" t="str">
        <f t="shared" si="29"/>
        <v/>
      </c>
      <c r="AZ63" s="437" t="str">
        <f t="shared" si="30"/>
        <v/>
      </c>
      <c r="BB63" s="333" t="str">
        <f t="shared" si="2"/>
        <v/>
      </c>
      <c r="BI63" s="333">
        <v>63</v>
      </c>
      <c r="BJ63" s="333">
        <v>57</v>
      </c>
      <c r="BK63" s="333" t="b">
        <v>0</v>
      </c>
      <c r="BL63" s="333">
        <f>ROWS($A$1:A58)</f>
        <v>58</v>
      </c>
      <c r="BM63" s="333" t="str">
        <v/>
      </c>
    </row>
    <row r="64" spans="1:65" ht="15" customHeight="1" thickBot="1" x14ac:dyDescent="0.3">
      <c r="A64" s="438" t="str">
        <f t="shared" si="6"/>
        <v/>
      </c>
      <c r="B64" s="445" t="s">
        <v>240</v>
      </c>
      <c r="C64" s="446" t="s">
        <v>308</v>
      </c>
      <c r="D64" s="441" t="str">
        <f t="shared" si="7"/>
        <v>House ValueHouse value 100k - 150k</v>
      </c>
      <c r="E64" s="447" t="s">
        <v>310</v>
      </c>
      <c r="F64" s="442">
        <v>0.13296957500000001</v>
      </c>
      <c r="G64" s="419">
        <v>0.39566797999999997</v>
      </c>
      <c r="H64" s="420">
        <v>297.56279289999998</v>
      </c>
      <c r="I64" s="421">
        <v>0.31690205399999999</v>
      </c>
      <c r="J64" s="422">
        <v>238.3267414</v>
      </c>
      <c r="K64" s="421">
        <v>0.16475099400000001</v>
      </c>
      <c r="L64" s="422">
        <v>123.9012718</v>
      </c>
      <c r="M64" s="421">
        <v>3.6726836999999998E-2</v>
      </c>
      <c r="N64" s="422">
        <v>27.620481829999999</v>
      </c>
      <c r="O64" s="421">
        <v>7.184902E-3</v>
      </c>
      <c r="P64" s="422">
        <v>5.403417921</v>
      </c>
      <c r="Q64" s="421">
        <v>0.120127604</v>
      </c>
      <c r="R64" s="443">
        <v>90.342173950000003</v>
      </c>
      <c r="S64" s="423" t="s">
        <v>237</v>
      </c>
      <c r="T64" s="441" t="str">
        <f t="shared" si="9"/>
        <v>House value 100k - 150k</v>
      </c>
      <c r="U64" s="475">
        <f t="shared" si="10"/>
        <v>29.675098499999997</v>
      </c>
      <c r="V64" s="475">
        <f t="shared" si="11"/>
        <v>77.007199122000003</v>
      </c>
      <c r="W64" s="460">
        <f t="shared" si="12"/>
        <v>42.670507446000002</v>
      </c>
      <c r="X64" s="476">
        <f t="shared" si="13"/>
        <v>83.406646827000003</v>
      </c>
      <c r="Y64" s="476">
        <f t="shared" si="14"/>
        <v>50.445196942000003</v>
      </c>
      <c r="Z64" s="478">
        <f t="shared" si="15"/>
        <v>10.81148436</v>
      </c>
      <c r="AA64" s="465">
        <f t="shared" si="16"/>
        <v>294.01613319700004</v>
      </c>
      <c r="AB64" s="429">
        <f t="shared" si="17"/>
        <v>2.9522656210161667E-2</v>
      </c>
      <c r="AC64" s="454">
        <f t="shared" si="18"/>
        <v>26.104198116237349</v>
      </c>
      <c r="AD64" s="431"/>
      <c r="AF64" s="441" t="str">
        <f t="shared" si="19"/>
        <v>House value 100k - 150k</v>
      </c>
      <c r="AG64" s="475">
        <f t="shared" si="20"/>
        <v>13713.456518819999</v>
      </c>
      <c r="AH64" s="475">
        <f t="shared" si="21"/>
        <v>14002.951060097999</v>
      </c>
      <c r="AI64" s="475">
        <f t="shared" si="22"/>
        <v>8948.7797410980002</v>
      </c>
      <c r="AJ64" s="460">
        <f t="shared" si="23"/>
        <v>3974.6884806509997</v>
      </c>
      <c r="AK64" s="460">
        <f t="shared" si="24"/>
        <v>907.69022436599994</v>
      </c>
      <c r="AL64" s="476">
        <f t="shared" si="25"/>
        <v>679.44172822400003</v>
      </c>
      <c r="AM64" s="465">
        <f t="shared" si="26"/>
        <v>42227.007753256999</v>
      </c>
      <c r="AN64" s="429">
        <f t="shared" si="27"/>
        <v>0.11309543422365451</v>
      </c>
      <c r="AO64" s="454"/>
      <c r="AV64" s="361"/>
      <c r="AX64" s="435" t="str" cm="1">
        <f t="array" ref="AX64">IFERROR(IF(INDEX($E$7:$E$1006, SMALL(IF(($AX$4=$C$7:$C$1006), MATCH(ROW($C$7:$C$1006), ROW($C$7:$C$1006)), ""),ROWS($A$1:A59)))&lt;&gt;"",INDEX($E$7:$E$1006, SMALL(IF(($AX$4=$C$7:$C$1006), MATCH(ROW($C$7:$C$1006), ROW($C$7:$C$1006)), ""),ROWS($A$1:A59))),""),"")</f>
        <v/>
      </c>
      <c r="AY64" s="436" t="str">
        <f t="shared" si="29"/>
        <v/>
      </c>
      <c r="AZ64" s="437" t="str">
        <f t="shared" si="30"/>
        <v/>
      </c>
      <c r="BB64" s="333" t="str">
        <f t="shared" si="2"/>
        <v/>
      </c>
      <c r="BI64" s="333">
        <v>64</v>
      </c>
      <c r="BJ64" s="333">
        <v>58</v>
      </c>
      <c r="BK64" s="333" t="b">
        <v>0</v>
      </c>
      <c r="BL64" s="333">
        <f>ROWS($A$1:A59)</f>
        <v>59</v>
      </c>
      <c r="BM64" s="333" t="str">
        <v/>
      </c>
    </row>
    <row r="65" spans="1:65" ht="15" customHeight="1" x14ac:dyDescent="0.25">
      <c r="A65" s="438" t="str">
        <f t="shared" si="6"/>
        <v/>
      </c>
      <c r="B65" s="445" t="s">
        <v>240</v>
      </c>
      <c r="C65" s="446" t="s">
        <v>308</v>
      </c>
      <c r="D65" s="441" t="str">
        <f t="shared" si="7"/>
        <v>House ValueHouse value 150k - 250k</v>
      </c>
      <c r="E65" s="447" t="s">
        <v>311</v>
      </c>
      <c r="F65" s="442">
        <v>0.194738157</v>
      </c>
      <c r="G65" s="419">
        <v>0.14669103</v>
      </c>
      <c r="H65" s="420">
        <v>75.327317469999997</v>
      </c>
      <c r="I65" s="421">
        <v>0.32223648799999999</v>
      </c>
      <c r="J65" s="422">
        <v>165.4716742</v>
      </c>
      <c r="K65" s="421">
        <v>0.32198411399999999</v>
      </c>
      <c r="L65" s="422">
        <v>165.34207760000001</v>
      </c>
      <c r="M65" s="421">
        <v>0.20931645099999999</v>
      </c>
      <c r="N65" s="422">
        <v>107.4861008</v>
      </c>
      <c r="O65" s="421">
        <v>4.9687336999999998E-2</v>
      </c>
      <c r="P65" s="422">
        <v>25.514946649999999</v>
      </c>
      <c r="Q65" s="421">
        <v>0.150633038</v>
      </c>
      <c r="R65" s="443">
        <v>77.35157821</v>
      </c>
      <c r="S65" s="448">
        <f>_xlfn.RANK.EQ(AA65,$AA$65:$AA$71,0)</f>
        <v>4</v>
      </c>
      <c r="T65" s="449" t="str">
        <f t="shared" si="9"/>
        <v>House value 150k - 250k</v>
      </c>
      <c r="U65" s="450">
        <f t="shared" si="10"/>
        <v>11.00182725</v>
      </c>
      <c r="V65" s="450">
        <f t="shared" si="11"/>
        <v>78.303466583999992</v>
      </c>
      <c r="W65" s="451">
        <f t="shared" si="12"/>
        <v>83.393885525999991</v>
      </c>
      <c r="X65" s="456">
        <f t="shared" si="13"/>
        <v>475.35766022099995</v>
      </c>
      <c r="Y65" s="456">
        <f t="shared" si="14"/>
        <v>348.85479307700001</v>
      </c>
      <c r="Z65" s="487">
        <f t="shared" si="15"/>
        <v>13.55697342</v>
      </c>
      <c r="AA65" s="457">
        <f t="shared" si="16"/>
        <v>1010.4686060779999</v>
      </c>
      <c r="AB65" s="453">
        <f t="shared" si="17"/>
        <v>0.10146285832694045</v>
      </c>
      <c r="AC65" s="454">
        <f t="shared" si="18"/>
        <v>56.88752875498826</v>
      </c>
      <c r="AD65" s="431" t="str">
        <f>VLOOKUP(1,$S$65:$T$71,2,FALSE)</f>
        <v>House value 250k - 500k</v>
      </c>
      <c r="AF65" s="441" t="str">
        <f t="shared" si="19"/>
        <v>House value 150k - 250k</v>
      </c>
      <c r="AG65" s="450">
        <f t="shared" si="20"/>
        <v>5084.1644087699997</v>
      </c>
      <c r="AH65" s="450">
        <f t="shared" si="21"/>
        <v>14238.663695256</v>
      </c>
      <c r="AI65" s="450">
        <f t="shared" si="22"/>
        <v>17489.211120137999</v>
      </c>
      <c r="AJ65" s="451">
        <f t="shared" si="23"/>
        <v>22652.854276572998</v>
      </c>
      <c r="AK65" s="451">
        <f t="shared" si="24"/>
        <v>6277.150345221</v>
      </c>
      <c r="AL65" s="456">
        <f t="shared" si="25"/>
        <v>851.98046292799995</v>
      </c>
      <c r="AM65" s="457">
        <f t="shared" si="26"/>
        <v>66594.024308886001</v>
      </c>
      <c r="AN65" s="453">
        <f t="shared" si="27"/>
        <v>0.17835694491834214</v>
      </c>
      <c r="AO65" s="454"/>
      <c r="AV65" s="361"/>
      <c r="AX65" s="435" t="str" cm="1">
        <f t="array" ref="AX65">IFERROR(IF(INDEX($E$7:$E$1006, SMALL(IF(($AX$4=$C$7:$C$1006), MATCH(ROW($C$7:$C$1006), ROW($C$7:$C$1006)), ""),ROWS($A$1:A60)))&lt;&gt;"",INDEX($E$7:$E$1006, SMALL(IF(($AX$4=$C$7:$C$1006), MATCH(ROW($C$7:$C$1006), ROW($C$7:$C$1006)), ""),ROWS($A$1:A60))),""),"")</f>
        <v/>
      </c>
      <c r="AY65" s="436" t="str">
        <f t="shared" si="29"/>
        <v/>
      </c>
      <c r="AZ65" s="437" t="str">
        <f t="shared" si="30"/>
        <v/>
      </c>
      <c r="BB65" s="333" t="str">
        <f t="shared" si="2"/>
        <v/>
      </c>
      <c r="BI65" s="333">
        <v>65</v>
      </c>
      <c r="BJ65" s="333">
        <v>59</v>
      </c>
      <c r="BK65" s="333" t="b">
        <v>0</v>
      </c>
      <c r="BL65" s="333">
        <f>ROWS($A$1:A60)</f>
        <v>60</v>
      </c>
      <c r="BM65" s="333" t="str">
        <v/>
      </c>
    </row>
    <row r="66" spans="1:65" ht="15" customHeight="1" x14ac:dyDescent="0.25">
      <c r="A66" s="438" t="str">
        <f t="shared" si="6"/>
        <v/>
      </c>
      <c r="B66" s="445" t="s">
        <v>240</v>
      </c>
      <c r="C66" s="446" t="s">
        <v>308</v>
      </c>
      <c r="D66" s="441" t="str">
        <f t="shared" si="7"/>
        <v>House ValueHouse value 250k - 500k</v>
      </c>
      <c r="E66" s="447" t="s">
        <v>312</v>
      </c>
      <c r="F66" s="442">
        <v>0.42554081500000002</v>
      </c>
      <c r="G66" s="419">
        <v>6.0145796000000001E-2</v>
      </c>
      <c r="H66" s="420">
        <v>14.133966539999999</v>
      </c>
      <c r="I66" s="421">
        <v>0.234302397</v>
      </c>
      <c r="J66" s="422">
        <v>55.0599116</v>
      </c>
      <c r="K66" s="421">
        <v>0.43108773099999997</v>
      </c>
      <c r="L66" s="422">
        <v>101.3034978</v>
      </c>
      <c r="M66" s="421">
        <v>0.62320985500000003</v>
      </c>
      <c r="N66" s="422">
        <v>146.45125289999999</v>
      </c>
      <c r="O66" s="421">
        <v>0.48212243999999999</v>
      </c>
      <c r="P66" s="422">
        <v>113.2964037</v>
      </c>
      <c r="Q66" s="421">
        <v>0.42548100900000002</v>
      </c>
      <c r="R66" s="443">
        <v>99.985945799999996</v>
      </c>
      <c r="S66" s="458">
        <f t="shared" ref="S66:S71" si="36">_xlfn.RANK.EQ(AA66,$AA$65:$AA$71,0)</f>
        <v>1</v>
      </c>
      <c r="T66" s="441" t="str">
        <f t="shared" si="9"/>
        <v>House value 250k - 500k</v>
      </c>
      <c r="U66" s="459">
        <f t="shared" si="10"/>
        <v>4.5109347</v>
      </c>
      <c r="V66" s="459">
        <f t="shared" si="11"/>
        <v>56.935482471</v>
      </c>
      <c r="W66" s="460">
        <f t="shared" si="12"/>
        <v>111.65172232899999</v>
      </c>
      <c r="X66" s="464">
        <f t="shared" si="13"/>
        <v>1415.3095807050001</v>
      </c>
      <c r="Y66" s="464">
        <f t="shared" si="14"/>
        <v>3384.9816512399998</v>
      </c>
      <c r="Z66" s="478">
        <f t="shared" si="15"/>
        <v>38.293290810000002</v>
      </c>
      <c r="AA66" s="465">
        <f t="shared" si="16"/>
        <v>5011.6826622550007</v>
      </c>
      <c r="AB66" s="462">
        <f t="shared" si="17"/>
        <v>0.50323151543879918</v>
      </c>
      <c r="AC66" s="454">
        <f t="shared" si="18"/>
        <v>112.77259036952887</v>
      </c>
      <c r="AD66" s="431"/>
      <c r="AF66" s="441" t="str">
        <f t="shared" si="19"/>
        <v>House value 250k - 500k</v>
      </c>
      <c r="AG66" s="459">
        <f t="shared" si="20"/>
        <v>2084.593143564</v>
      </c>
      <c r="AH66" s="459">
        <f t="shared" si="21"/>
        <v>10353.120016239</v>
      </c>
      <c r="AI66" s="459">
        <f t="shared" si="22"/>
        <v>23415.392284726997</v>
      </c>
      <c r="AJ66" s="460">
        <f t="shared" si="23"/>
        <v>67445.640137665003</v>
      </c>
      <c r="AK66" s="460">
        <f t="shared" si="24"/>
        <v>60907.974212519999</v>
      </c>
      <c r="AL66" s="464">
        <f t="shared" si="25"/>
        <v>2406.5205869040001</v>
      </c>
      <c r="AM66" s="465">
        <f t="shared" si="26"/>
        <v>166613.24038161899</v>
      </c>
      <c r="AN66" s="462">
        <f t="shared" si="27"/>
        <v>0.44623566222060662</v>
      </c>
      <c r="AO66" s="454"/>
      <c r="AV66" s="361"/>
      <c r="AX66" s="435" t="str" cm="1">
        <f t="array" ref="AX66">IFERROR(IF(INDEX($E$7:$E$1006, SMALL(IF(($AX$4=$C$7:$C$1006), MATCH(ROW($C$7:$C$1006), ROW($C$7:$C$1006)), ""),ROWS($A$1:A61)))&lt;&gt;"",INDEX($E$7:$E$1006, SMALL(IF(($AX$4=$C$7:$C$1006), MATCH(ROW($C$7:$C$1006), ROW($C$7:$C$1006)), ""),ROWS($A$1:A61))),""),"")</f>
        <v/>
      </c>
      <c r="AY66" s="436" t="str">
        <f t="shared" si="29"/>
        <v/>
      </c>
      <c r="AZ66" s="437" t="str">
        <f t="shared" si="30"/>
        <v/>
      </c>
      <c r="BI66" s="333">
        <v>66</v>
      </c>
      <c r="BJ66" s="333">
        <v>60</v>
      </c>
      <c r="BK66" s="333" t="b">
        <v>0</v>
      </c>
      <c r="BL66" s="333">
        <f>ROWS($A$1:A61)</f>
        <v>61</v>
      </c>
      <c r="BM66" s="333" t="str">
        <v/>
      </c>
    </row>
    <row r="67" spans="1:65" ht="15" customHeight="1" thickBot="1" x14ac:dyDescent="0.3">
      <c r="A67" s="438" t="str">
        <f t="shared" si="6"/>
        <v/>
      </c>
      <c r="B67" s="445" t="s">
        <v>240</v>
      </c>
      <c r="C67" s="446" t="s">
        <v>308</v>
      </c>
      <c r="D67" s="441" t="str">
        <f t="shared" si="7"/>
        <v>House ValueHouse value 500k - 750k</v>
      </c>
      <c r="E67" s="447" t="s">
        <v>313</v>
      </c>
      <c r="F67" s="442">
        <v>0.11885649500000001</v>
      </c>
      <c r="G67" s="419">
        <v>7.2327199999999996E-4</v>
      </c>
      <c r="H67" s="420">
        <v>0.60852562899999996</v>
      </c>
      <c r="I67" s="421">
        <v>4.6313279999999997E-3</v>
      </c>
      <c r="J67" s="422">
        <v>3.8965711879999998</v>
      </c>
      <c r="K67" s="421">
        <v>3.5908237000000003E-2</v>
      </c>
      <c r="L67" s="422">
        <v>30.211421340000001</v>
      </c>
      <c r="M67" s="421">
        <v>0.103892549</v>
      </c>
      <c r="N67" s="422">
        <v>87.410072310000004</v>
      </c>
      <c r="O67" s="421">
        <v>0.28731843699999998</v>
      </c>
      <c r="P67" s="422">
        <v>241.73557840000001</v>
      </c>
      <c r="Q67" s="421">
        <v>0.153025621</v>
      </c>
      <c r="R67" s="443">
        <v>128.7482187</v>
      </c>
      <c r="S67" s="458">
        <f t="shared" si="36"/>
        <v>2</v>
      </c>
      <c r="T67" s="441" t="str">
        <f t="shared" si="9"/>
        <v>House value 500k - 750k</v>
      </c>
      <c r="U67" s="459">
        <f t="shared" si="10"/>
        <v>5.4245399999999999E-2</v>
      </c>
      <c r="V67" s="459">
        <f t="shared" si="11"/>
        <v>1.1254127039999999</v>
      </c>
      <c r="W67" s="460">
        <f t="shared" si="12"/>
        <v>9.3002333830000001</v>
      </c>
      <c r="X67" s="464">
        <f t="shared" si="13"/>
        <v>235.939978779</v>
      </c>
      <c r="Y67" s="464">
        <f t="shared" si="14"/>
        <v>2017.2627461769998</v>
      </c>
      <c r="Z67" s="478">
        <f t="shared" si="15"/>
        <v>13.77230589</v>
      </c>
      <c r="AA67" s="465">
        <f t="shared" si="16"/>
        <v>2277.454922333</v>
      </c>
      <c r="AB67" s="462">
        <f t="shared" si="17"/>
        <v>0.22868309291424843</v>
      </c>
      <c r="AC67" s="454">
        <f t="shared" si="18"/>
        <v>168.78747917130485</v>
      </c>
      <c r="AD67" s="431"/>
      <c r="AF67" s="441" t="str">
        <f t="shared" si="19"/>
        <v>House value 500k - 750k</v>
      </c>
      <c r="AG67" s="459">
        <f t="shared" si="20"/>
        <v>25.067884247999999</v>
      </c>
      <c r="AH67" s="459">
        <f t="shared" si="21"/>
        <v>204.64449033599999</v>
      </c>
      <c r="AI67" s="459">
        <f t="shared" si="22"/>
        <v>1950.427709129</v>
      </c>
      <c r="AJ67" s="460">
        <f t="shared" si="23"/>
        <v>11243.563330427</v>
      </c>
      <c r="AK67" s="460">
        <f t="shared" si="24"/>
        <v>36297.800101520996</v>
      </c>
      <c r="AL67" s="464">
        <f t="shared" si="25"/>
        <v>865.51291237600003</v>
      </c>
      <c r="AM67" s="465">
        <f t="shared" si="26"/>
        <v>50587.016428036994</v>
      </c>
      <c r="AN67" s="462">
        <f t="shared" si="27"/>
        <v>0.1354858156760281</v>
      </c>
      <c r="AO67" s="454"/>
      <c r="AV67" s="361"/>
      <c r="AX67" s="492" t="str" cm="1">
        <f t="array" ref="AX67">IFERROR(IF(INDEX($E$7:$E$1006, SMALL(IF(($AX$4=$C$7:$C$1006), MATCH(ROW($C$7:$C$1006), ROW($C$7:$C$1006)), ""),ROWS($A$1:A62)))&lt;&gt;"",INDEX($E$7:$E$1006, SMALL(IF(($AX$4=$C$7:$C$1006), MATCH(ROW($C$7:$C$1006), ROW($C$7:$C$1006)), ""),ROWS($A$1:A62))),""),"")</f>
        <v/>
      </c>
      <c r="AY67" s="493" t="str">
        <f t="shared" si="29"/>
        <v/>
      </c>
      <c r="AZ67" s="494" t="str">
        <f t="shared" si="30"/>
        <v/>
      </c>
      <c r="BI67" s="333">
        <v>67</v>
      </c>
      <c r="BJ67" s="333">
        <v>61</v>
      </c>
      <c r="BK67" s="333" t="b">
        <v>0</v>
      </c>
      <c r="BL67" s="333">
        <f>ROWS($A$1:A62)</f>
        <v>62</v>
      </c>
      <c r="BM67" s="333" t="str">
        <v/>
      </c>
    </row>
    <row r="68" spans="1:65" ht="15" customHeight="1" x14ac:dyDescent="0.25">
      <c r="A68" s="438" t="str">
        <f t="shared" si="6"/>
        <v/>
      </c>
      <c r="B68" s="445" t="s">
        <v>240</v>
      </c>
      <c r="C68" s="446" t="s">
        <v>308</v>
      </c>
      <c r="D68" s="441" t="str">
        <f t="shared" si="7"/>
        <v>House ValueHouse value 750k - 1m</v>
      </c>
      <c r="E68" s="447" t="s">
        <v>314</v>
      </c>
      <c r="F68" s="442">
        <v>1.5550786E-2</v>
      </c>
      <c r="G68" s="419">
        <v>0</v>
      </c>
      <c r="H68" s="420">
        <v>0</v>
      </c>
      <c r="I68" s="421">
        <v>1.9870399999999999E-4</v>
      </c>
      <c r="J68" s="422">
        <v>1.2777736289999999</v>
      </c>
      <c r="K68" s="421">
        <v>9.2556699999999997E-4</v>
      </c>
      <c r="L68" s="422">
        <v>5.9519010569999997</v>
      </c>
      <c r="M68" s="421">
        <v>5.6035590000000001E-3</v>
      </c>
      <c r="N68" s="422">
        <v>36.033927720000001</v>
      </c>
      <c r="O68" s="421">
        <v>4.7330010999999998E-2</v>
      </c>
      <c r="P68" s="422">
        <v>304.35768430000002</v>
      </c>
      <c r="Q68" s="421">
        <v>1.8542518000000001E-2</v>
      </c>
      <c r="R68" s="443">
        <v>119.23846469999999</v>
      </c>
      <c r="S68" s="458">
        <f t="shared" si="36"/>
        <v>6</v>
      </c>
      <c r="T68" s="441" t="str">
        <f t="shared" si="9"/>
        <v>House value 750k - 1m</v>
      </c>
      <c r="U68" s="459">
        <f t="shared" si="10"/>
        <v>0</v>
      </c>
      <c r="V68" s="459">
        <f t="shared" si="11"/>
        <v>4.8285071999999998E-2</v>
      </c>
      <c r="W68" s="460">
        <f t="shared" si="12"/>
        <v>0.23972185299999998</v>
      </c>
      <c r="X68" s="464">
        <f t="shared" si="13"/>
        <v>12.725682489</v>
      </c>
      <c r="Y68" s="464">
        <f t="shared" si="14"/>
        <v>332.30400723100001</v>
      </c>
      <c r="Z68" s="478">
        <f t="shared" si="15"/>
        <v>1.6688266200000001</v>
      </c>
      <c r="AA68" s="465">
        <f t="shared" si="16"/>
        <v>346.98652326500002</v>
      </c>
      <c r="AB68" s="462">
        <f t="shared" si="17"/>
        <v>3.4841502486695451E-2</v>
      </c>
      <c r="AC68" s="454">
        <f t="shared" si="18"/>
        <v>192.73349517950223</v>
      </c>
      <c r="AD68" s="431"/>
      <c r="AF68" s="441" t="str">
        <f t="shared" si="19"/>
        <v>House value 750k - 1m</v>
      </c>
      <c r="AG68" s="459">
        <f t="shared" si="20"/>
        <v>0</v>
      </c>
      <c r="AH68" s="459">
        <f t="shared" si="21"/>
        <v>8.7801336479999996</v>
      </c>
      <c r="AI68" s="459">
        <f t="shared" si="22"/>
        <v>50.274022738999996</v>
      </c>
      <c r="AJ68" s="460">
        <f t="shared" si="23"/>
        <v>606.43396565700004</v>
      </c>
      <c r="AK68" s="460">
        <f t="shared" si="24"/>
        <v>5979.3422796630002</v>
      </c>
      <c r="AL68" s="464">
        <f t="shared" si="25"/>
        <v>104.87648180800001</v>
      </c>
      <c r="AM68" s="465">
        <f t="shared" si="26"/>
        <v>6749.7068835150003</v>
      </c>
      <c r="AN68" s="462">
        <f t="shared" si="27"/>
        <v>1.8077554425215938E-2</v>
      </c>
      <c r="AO68" s="454"/>
      <c r="AV68" s="361"/>
      <c r="AX68" s="345" t="str" cm="1">
        <f t="array" ref="AX68">IFERROR(IF(INDEX($E$7:$E$1005, SMALL(IF(($AX$4=$C$7:$C$1005), MATCH(ROW($C$7:$C$1005), ROW($C$7:$C$1005)), ""),ROWS($A$1:A63)))&lt;&gt;"",INDEX($E$7:$E$1005, SMALL(IF(($AX$4=$C$7:$C$1005), MATCH(ROW($C$7:$C$1005), ROW($C$7:$C$1005)), ""),ROWS($A$1:A63))),""),"")</f>
        <v/>
      </c>
      <c r="AY68" s="345" t="str">
        <f t="shared" si="29"/>
        <v/>
      </c>
      <c r="AZ68" s="345" t="str">
        <f t="shared" si="30"/>
        <v/>
      </c>
      <c r="BI68" s="333">
        <v>68</v>
      </c>
      <c r="BJ68" s="333">
        <v>62</v>
      </c>
      <c r="BK68" s="333" t="b">
        <v>0</v>
      </c>
      <c r="BL68" s="333">
        <f>ROWS($A$1:A63)</f>
        <v>63</v>
      </c>
      <c r="BM68" s="333" t="str">
        <v/>
      </c>
    </row>
    <row r="69" spans="1:65" ht="15" customHeight="1" x14ac:dyDescent="0.25">
      <c r="A69" s="438" t="str">
        <f t="shared" si="6"/>
        <v/>
      </c>
      <c r="B69" s="445" t="s">
        <v>240</v>
      </c>
      <c r="C69" s="446" t="s">
        <v>308</v>
      </c>
      <c r="D69" s="441" t="str">
        <f t="shared" si="7"/>
        <v>House ValueHouse value 1m+</v>
      </c>
      <c r="E69" s="447" t="s">
        <v>315</v>
      </c>
      <c r="F69" s="442">
        <v>4.1311724000000001E-2</v>
      </c>
      <c r="G69" s="419">
        <v>1.14201E-4</v>
      </c>
      <c r="H69" s="420">
        <v>0.27643697</v>
      </c>
      <c r="I69" s="421">
        <v>2.4455899999999999E-4</v>
      </c>
      <c r="J69" s="422">
        <v>0.59198345100000005</v>
      </c>
      <c r="K69" s="421">
        <v>2.9655929999999999E-3</v>
      </c>
      <c r="L69" s="422">
        <v>7.1785757950000004</v>
      </c>
      <c r="M69" s="421">
        <v>1.4381042E-2</v>
      </c>
      <c r="N69" s="422">
        <v>34.811042649999997</v>
      </c>
      <c r="O69" s="421">
        <v>0.12446536699999999</v>
      </c>
      <c r="P69" s="422">
        <v>301.28339799999998</v>
      </c>
      <c r="Q69" s="421">
        <v>6.8986143E-2</v>
      </c>
      <c r="R69" s="443">
        <v>166.98926019999999</v>
      </c>
      <c r="S69" s="458">
        <f t="shared" si="36"/>
        <v>5</v>
      </c>
      <c r="T69" s="441" t="str">
        <f t="shared" si="9"/>
        <v>House value 1m+</v>
      </c>
      <c r="U69" s="459">
        <f t="shared" si="10"/>
        <v>8.5650750000000001E-3</v>
      </c>
      <c r="V69" s="459">
        <f t="shared" si="11"/>
        <v>5.9427836999999997E-2</v>
      </c>
      <c r="W69" s="460">
        <f t="shared" si="12"/>
        <v>0.76808858699999993</v>
      </c>
      <c r="X69" s="464">
        <f t="shared" si="13"/>
        <v>32.659346382000003</v>
      </c>
      <c r="Y69" s="464">
        <f t="shared" si="14"/>
        <v>873.87134170699994</v>
      </c>
      <c r="Z69" s="478">
        <f t="shared" si="15"/>
        <v>6.2087528699999996</v>
      </c>
      <c r="AA69" s="465">
        <f t="shared" si="16"/>
        <v>913.57552245799991</v>
      </c>
      <c r="AB69" s="462">
        <f t="shared" si="17"/>
        <v>9.1733660252836621E-2</v>
      </c>
      <c r="AC69" s="454">
        <f t="shared" si="18"/>
        <v>191.92056487546637</v>
      </c>
      <c r="AD69" s="431"/>
      <c r="AF69" s="441" t="str">
        <f t="shared" si="19"/>
        <v>House value 1m+</v>
      </c>
      <c r="AG69" s="459">
        <f t="shared" si="20"/>
        <v>3.958092459</v>
      </c>
      <c r="AH69" s="459">
        <f t="shared" si="21"/>
        <v>10.806328533</v>
      </c>
      <c r="AI69" s="459">
        <f t="shared" si="22"/>
        <v>161.08211498099999</v>
      </c>
      <c r="AJ69" s="460">
        <f t="shared" si="23"/>
        <v>1556.359508366</v>
      </c>
      <c r="AK69" s="460">
        <f t="shared" si="24"/>
        <v>15724.083209210999</v>
      </c>
      <c r="AL69" s="464">
        <f t="shared" si="25"/>
        <v>390.185624808</v>
      </c>
      <c r="AM69" s="465">
        <f t="shared" si="26"/>
        <v>17846.474878358</v>
      </c>
      <c r="AN69" s="462">
        <f t="shared" si="27"/>
        <v>4.7797723142572482E-2</v>
      </c>
      <c r="AO69" s="454"/>
      <c r="AV69" s="361"/>
      <c r="AX69" s="345" t="str" cm="1">
        <f t="array" ref="AX69">IFERROR(IF(INDEX($E$7:$E$1005, SMALL(IF(($AX$4=$C$7:$C$1005), MATCH(ROW($C$7:$C$1005), ROW($C$7:$C$1005)), ""),ROWS($A$1:A64)))&lt;&gt;"",INDEX($E$7:$E$1005, SMALL(IF(($AX$4=$C$7:$C$1005), MATCH(ROW($C$7:$C$1005), ROW($C$7:$C$1005)), ""),ROWS($A$1:A64))),""),"")</f>
        <v/>
      </c>
      <c r="AY69" s="345" t="str">
        <f t="shared" si="29"/>
        <v/>
      </c>
      <c r="AZ69" s="345" t="str">
        <f t="shared" si="30"/>
        <v/>
      </c>
      <c r="BI69" s="333">
        <v>69</v>
      </c>
      <c r="BJ69" s="333">
        <v>63</v>
      </c>
      <c r="BK69" s="333" t="b">
        <v>0</v>
      </c>
      <c r="BL69" s="333">
        <f>ROWS($A$1:A64)</f>
        <v>64</v>
      </c>
      <c r="BM69" s="333" t="str">
        <v/>
      </c>
    </row>
    <row r="70" spans="1:65" ht="15" customHeight="1" x14ac:dyDescent="0.25">
      <c r="A70" s="438" t="str">
        <f t="shared" si="6"/>
        <v/>
      </c>
      <c r="B70" s="445" t="s">
        <v>240</v>
      </c>
      <c r="C70" s="446" t="s">
        <v>316</v>
      </c>
      <c r="D70" s="441" t="str">
        <f t="shared" si="7"/>
        <v>House Move</v>
      </c>
      <c r="E70" s="447" t="s">
        <v>237</v>
      </c>
      <c r="F70" s="442" t="s">
        <v>237</v>
      </c>
      <c r="G70" s="419" t="s">
        <v>237</v>
      </c>
      <c r="H70" s="420" t="s">
        <v>237</v>
      </c>
      <c r="I70" s="421" t="s">
        <v>237</v>
      </c>
      <c r="J70" s="422" t="s">
        <v>237</v>
      </c>
      <c r="K70" s="421" t="s">
        <v>237</v>
      </c>
      <c r="L70" s="422" t="s">
        <v>237</v>
      </c>
      <c r="M70" s="421" t="s">
        <v>237</v>
      </c>
      <c r="N70" s="422" t="s">
        <v>237</v>
      </c>
      <c r="O70" s="421" t="s">
        <v>237</v>
      </c>
      <c r="P70" s="422" t="s">
        <v>237</v>
      </c>
      <c r="Q70" s="421" t="s">
        <v>237</v>
      </c>
      <c r="R70" s="443" t="s">
        <v>237</v>
      </c>
      <c r="S70" s="458">
        <f t="shared" si="36"/>
        <v>7</v>
      </c>
      <c r="T70" s="441" t="str">
        <f t="shared" si="9"/>
        <v/>
      </c>
      <c r="U70" s="459" t="str">
        <f t="shared" si="10"/>
        <v/>
      </c>
      <c r="V70" s="459" t="str">
        <f t="shared" si="11"/>
        <v/>
      </c>
      <c r="W70" s="460" t="str">
        <f t="shared" si="12"/>
        <v/>
      </c>
      <c r="X70" s="464" t="str">
        <f t="shared" si="13"/>
        <v/>
      </c>
      <c r="Y70" s="464" t="str">
        <f t="shared" si="14"/>
        <v/>
      </c>
      <c r="Z70" s="478" t="str">
        <f t="shared" si="15"/>
        <v/>
      </c>
      <c r="AA70" s="465">
        <f t="shared" si="16"/>
        <v>0</v>
      </c>
      <c r="AB70" s="462" t="str">
        <f t="shared" si="17"/>
        <v/>
      </c>
      <c r="AC70" s="454" t="str">
        <f t="shared" si="18"/>
        <v/>
      </c>
      <c r="AD70" s="431"/>
      <c r="AF70" s="441" t="str">
        <f t="shared" si="19"/>
        <v/>
      </c>
      <c r="AG70" s="459" t="str">
        <f t="shared" si="20"/>
        <v/>
      </c>
      <c r="AH70" s="459" t="str">
        <f t="shared" si="21"/>
        <v/>
      </c>
      <c r="AI70" s="459" t="str">
        <f t="shared" si="22"/>
        <v/>
      </c>
      <c r="AJ70" s="460" t="str">
        <f t="shared" si="23"/>
        <v/>
      </c>
      <c r="AK70" s="460" t="str">
        <f t="shared" si="24"/>
        <v/>
      </c>
      <c r="AL70" s="464" t="str">
        <f t="shared" si="25"/>
        <v/>
      </c>
      <c r="AM70" s="465">
        <f t="shared" si="26"/>
        <v>0</v>
      </c>
      <c r="AN70" s="462">
        <f t="shared" si="27"/>
        <v>0</v>
      </c>
      <c r="AO70" s="454"/>
      <c r="AV70" s="361"/>
      <c r="AX70" s="345" t="str" cm="1">
        <f t="array" ref="AX70">IFERROR(IF(INDEX($E$7:$E$1005, SMALL(IF(($AX$4=$C$7:$C$1005), MATCH(ROW($C$7:$C$1005), ROW($C$7:$C$1005)), ""),ROWS($A$1:A65)))&lt;&gt;"",INDEX($E$7:$E$1005, SMALL(IF(($AX$4=$C$7:$C$1005), MATCH(ROW($C$7:$C$1005), ROW($C$7:$C$1005)), ""),ROWS($A$1:A65))),""),"")</f>
        <v/>
      </c>
      <c r="AY70" s="345" t="str">
        <f t="shared" si="29"/>
        <v/>
      </c>
      <c r="AZ70" s="345" t="str">
        <f t="shared" si="30"/>
        <v/>
      </c>
      <c r="BI70" s="333">
        <v>70</v>
      </c>
      <c r="BJ70" s="333">
        <v>64</v>
      </c>
      <c r="BK70" s="333" t="b">
        <v>0</v>
      </c>
      <c r="BL70" s="333">
        <f>ROWS($A$1:A65)</f>
        <v>65</v>
      </c>
      <c r="BM70" s="333" t="str">
        <v/>
      </c>
    </row>
    <row r="71" spans="1:65" ht="15" customHeight="1" thickBot="1" x14ac:dyDescent="0.3">
      <c r="A71" s="438" t="str">
        <f t="shared" si="6"/>
        <v>House Move</v>
      </c>
      <c r="B71" s="445" t="s">
        <v>240</v>
      </c>
      <c r="C71" s="446" t="s">
        <v>316</v>
      </c>
      <c r="D71" s="441" t="str">
        <f t="shared" si="7"/>
        <v>House MoveIndividual likely to move</v>
      </c>
      <c r="E71" s="447" t="s">
        <v>317</v>
      </c>
      <c r="F71" s="442">
        <v>0.225709308</v>
      </c>
      <c r="G71" s="419">
        <v>0.23639582000000001</v>
      </c>
      <c r="H71" s="420">
        <v>104.73463529999999</v>
      </c>
      <c r="I71" s="421">
        <v>0.24070677400000001</v>
      </c>
      <c r="J71" s="422">
        <v>106.6445938</v>
      </c>
      <c r="K71" s="421">
        <v>0.23727581</v>
      </c>
      <c r="L71" s="422">
        <v>105.1245126</v>
      </c>
      <c r="M71" s="421">
        <v>0.21723842900000001</v>
      </c>
      <c r="N71" s="422">
        <v>96.246996409999994</v>
      </c>
      <c r="O71" s="421">
        <v>0.19910929799999999</v>
      </c>
      <c r="P71" s="422">
        <v>88.21492567</v>
      </c>
      <c r="Q71" s="421">
        <v>0.42424242400000001</v>
      </c>
      <c r="R71" s="443">
        <v>187.95964979999999</v>
      </c>
      <c r="S71" s="491">
        <f t="shared" si="36"/>
        <v>3</v>
      </c>
      <c r="T71" s="467" t="str">
        <f t="shared" si="9"/>
        <v>Individual likely to move</v>
      </c>
      <c r="U71" s="468">
        <f t="shared" si="10"/>
        <v>17.7296865</v>
      </c>
      <c r="V71" s="468">
        <f t="shared" si="11"/>
        <v>58.491746082000006</v>
      </c>
      <c r="W71" s="469">
        <f t="shared" si="12"/>
        <v>61.454434790000001</v>
      </c>
      <c r="X71" s="473">
        <f t="shared" si="13"/>
        <v>493.348472259</v>
      </c>
      <c r="Y71" s="473">
        <f t="shared" si="14"/>
        <v>1397.946381258</v>
      </c>
      <c r="Z71" s="488">
        <f t="shared" si="15"/>
        <v>38.181818159999999</v>
      </c>
      <c r="AA71" s="474">
        <f t="shared" si="16"/>
        <v>2067.1525390490001</v>
      </c>
      <c r="AB71" s="471">
        <f t="shared" si="17"/>
        <v>0.20756627563500352</v>
      </c>
      <c r="AC71" s="454">
        <f t="shared" si="18"/>
        <v>93.620306897479779</v>
      </c>
      <c r="AD71" s="431"/>
      <c r="AF71" s="441" t="str">
        <f t="shared" si="19"/>
        <v>Individual likely to move</v>
      </c>
      <c r="AG71" s="468">
        <f t="shared" si="20"/>
        <v>8193.2427253799997</v>
      </c>
      <c r="AH71" s="468">
        <f t="shared" si="21"/>
        <v>10636.110222738</v>
      </c>
      <c r="AI71" s="468">
        <f t="shared" si="22"/>
        <v>12888.11017177</v>
      </c>
      <c r="AJ71" s="469">
        <f t="shared" si="23"/>
        <v>23510.194501667</v>
      </c>
      <c r="AK71" s="469">
        <f t="shared" si="24"/>
        <v>25154.074944233998</v>
      </c>
      <c r="AL71" s="473">
        <f t="shared" si="25"/>
        <v>2399.515150144</v>
      </c>
      <c r="AM71" s="474">
        <f t="shared" si="26"/>
        <v>82781.247715933001</v>
      </c>
      <c r="AN71" s="471">
        <f t="shared" si="27"/>
        <v>0.22171074045110947</v>
      </c>
      <c r="AO71" s="454"/>
      <c r="AV71" s="361"/>
      <c r="AX71" s="345" t="str" cm="1">
        <f t="array" ref="AX71">IFERROR(IF(INDEX($E$7:$E$1005, SMALL(IF(($AX$4=$C$7:$C$1005), MATCH(ROW($C$7:$C$1005), ROW($C$7:$C$1005)), ""),ROWS($A$1:A66)))&lt;&gt;"",INDEX($E$7:$E$1005, SMALL(IF(($AX$4=$C$7:$C$1005), MATCH(ROW($C$7:$C$1005), ROW($C$7:$C$1005)), ""),ROWS($A$1:A66))),""),"")</f>
        <v/>
      </c>
      <c r="AY71" s="345" t="str">
        <f t="shared" si="29"/>
        <v/>
      </c>
      <c r="AZ71" s="345" t="str">
        <f t="shared" si="30"/>
        <v/>
      </c>
      <c r="BI71" s="333">
        <v>71</v>
      </c>
      <c r="BJ71" s="333">
        <v>65</v>
      </c>
      <c r="BK71" s="333" t="b">
        <v>0</v>
      </c>
      <c r="BL71" s="333">
        <f>ROWS($A$1:A66)</f>
        <v>66</v>
      </c>
      <c r="BM71" s="333" t="str">
        <v/>
      </c>
    </row>
    <row r="72" spans="1:65" ht="15" customHeight="1" x14ac:dyDescent="0.25">
      <c r="A72" s="438" t="str">
        <f t="shared" si="6"/>
        <v/>
      </c>
      <c r="B72" s="445" t="s">
        <v>240</v>
      </c>
      <c r="C72" s="446" t="s">
        <v>316</v>
      </c>
      <c r="D72" s="441" t="str">
        <f t="shared" si="7"/>
        <v>House Move</v>
      </c>
      <c r="E72" s="447" t="s">
        <v>237</v>
      </c>
      <c r="F72" s="442" t="s">
        <v>237</v>
      </c>
      <c r="G72" s="419" t="s">
        <v>237</v>
      </c>
      <c r="H72" s="420" t="s">
        <v>237</v>
      </c>
      <c r="I72" s="421" t="s">
        <v>237</v>
      </c>
      <c r="J72" s="422" t="s">
        <v>237</v>
      </c>
      <c r="K72" s="421" t="s">
        <v>237</v>
      </c>
      <c r="L72" s="422" t="s">
        <v>237</v>
      </c>
      <c r="M72" s="421" t="s">
        <v>237</v>
      </c>
      <c r="N72" s="422" t="s">
        <v>237</v>
      </c>
      <c r="O72" s="421" t="s">
        <v>237</v>
      </c>
      <c r="P72" s="422" t="s">
        <v>237</v>
      </c>
      <c r="Q72" s="421" t="s">
        <v>237</v>
      </c>
      <c r="R72" s="443" t="s">
        <v>237</v>
      </c>
      <c r="S72" s="423" t="s">
        <v>237</v>
      </c>
      <c r="T72" s="441" t="str">
        <f t="shared" si="9"/>
        <v/>
      </c>
      <c r="U72" s="475" t="str">
        <f t="shared" si="10"/>
        <v/>
      </c>
      <c r="V72" s="475" t="str">
        <f t="shared" si="11"/>
        <v/>
      </c>
      <c r="W72" s="460" t="str">
        <f t="shared" si="12"/>
        <v/>
      </c>
      <c r="X72" s="476" t="str">
        <f t="shared" si="13"/>
        <v/>
      </c>
      <c r="Y72" s="476" t="str">
        <f t="shared" si="14"/>
        <v/>
      </c>
      <c r="Z72" s="478" t="str">
        <f t="shared" si="15"/>
        <v/>
      </c>
      <c r="AA72" s="465">
        <f t="shared" si="16"/>
        <v>0</v>
      </c>
      <c r="AB72" s="429" t="str">
        <f t="shared" si="17"/>
        <v/>
      </c>
      <c r="AC72" s="454" t="str">
        <f t="shared" si="18"/>
        <v/>
      </c>
      <c r="AD72" s="431"/>
      <c r="AF72" s="441" t="str">
        <f t="shared" si="19"/>
        <v/>
      </c>
      <c r="AG72" s="475" t="str">
        <f t="shared" si="20"/>
        <v/>
      </c>
      <c r="AH72" s="475" t="str">
        <f t="shared" si="21"/>
        <v/>
      </c>
      <c r="AI72" s="475" t="str">
        <f t="shared" si="22"/>
        <v/>
      </c>
      <c r="AJ72" s="460" t="str">
        <f t="shared" si="23"/>
        <v/>
      </c>
      <c r="AK72" s="460" t="str">
        <f t="shared" si="24"/>
        <v/>
      </c>
      <c r="AL72" s="476" t="str">
        <f t="shared" si="25"/>
        <v/>
      </c>
      <c r="AM72" s="465">
        <f t="shared" si="26"/>
        <v>0</v>
      </c>
      <c r="AN72" s="429">
        <f t="shared" si="27"/>
        <v>0</v>
      </c>
      <c r="AO72" s="454"/>
      <c r="AV72" s="361"/>
      <c r="AX72" s="345" t="str" cm="1">
        <f t="array" ref="AX72">IFERROR(IF(INDEX($E$7:$E$1005, SMALL(IF(($AX$4=$C$7:$C$1005), MATCH(ROW($C$7:$C$1005), ROW($C$7:$C$1005)), ""),ROWS($A$1:A67)))&lt;&gt;"",INDEX($E$7:$E$1005, SMALL(IF(($AX$4=$C$7:$C$1005), MATCH(ROW($C$7:$C$1005), ROW($C$7:$C$1005)), ""),ROWS($A$1:A67))),""),"")</f>
        <v/>
      </c>
      <c r="AY72" s="345" t="str">
        <f t="shared" si="29"/>
        <v/>
      </c>
      <c r="AZ72" s="345" t="str">
        <f t="shared" si="30"/>
        <v/>
      </c>
      <c r="BI72" s="333">
        <v>72</v>
      </c>
      <c r="BJ72" s="333">
        <v>66</v>
      </c>
      <c r="BK72" s="333" t="b">
        <v>0</v>
      </c>
      <c r="BL72" s="333">
        <f>ROWS($A$1:A67)</f>
        <v>67</v>
      </c>
      <c r="BM72" s="333" t="str">
        <v/>
      </c>
    </row>
    <row r="73" spans="1:65" ht="15" customHeight="1" x14ac:dyDescent="0.25">
      <c r="A73" s="438" t="str">
        <f t="shared" ref="A73:A136" si="37">IF(AND(F72="",F73&lt;&gt;""),C73,"")</f>
        <v/>
      </c>
      <c r="B73" s="445" t="s">
        <v>242</v>
      </c>
      <c r="C73" s="446" t="s">
        <v>318</v>
      </c>
      <c r="D73" s="441" t="str">
        <f t="shared" ref="D73:D136" si="38">_xlfn.CONCAT(C73,E73)</f>
        <v>Structure</v>
      </c>
      <c r="E73" s="447" t="s">
        <v>237</v>
      </c>
      <c r="F73" s="442" t="s">
        <v>237</v>
      </c>
      <c r="G73" s="419" t="s">
        <v>237</v>
      </c>
      <c r="H73" s="420" t="s">
        <v>237</v>
      </c>
      <c r="I73" s="421" t="s">
        <v>237</v>
      </c>
      <c r="J73" s="422" t="s">
        <v>237</v>
      </c>
      <c r="K73" s="421" t="s">
        <v>237</v>
      </c>
      <c r="L73" s="422" t="s">
        <v>237</v>
      </c>
      <c r="M73" s="421" t="s">
        <v>237</v>
      </c>
      <c r="N73" s="422" t="s">
        <v>237</v>
      </c>
      <c r="O73" s="421" t="s">
        <v>237</v>
      </c>
      <c r="P73" s="422" t="s">
        <v>237</v>
      </c>
      <c r="Q73" s="421" t="s">
        <v>237</v>
      </c>
      <c r="R73" s="443" t="s">
        <v>237</v>
      </c>
      <c r="S73" s="423"/>
      <c r="T73" s="441" t="str">
        <f t="shared" ref="T73:T136" si="39">E73</f>
        <v/>
      </c>
      <c r="U73" s="475" t="str">
        <f t="shared" ref="U73:U136" si="40">IFERROR(U$5*G73,"")</f>
        <v/>
      </c>
      <c r="V73" s="475" t="str">
        <f t="shared" ref="V73:V136" si="41">IFERROR(V$5*I73,"")</f>
        <v/>
      </c>
      <c r="W73" s="460" t="str">
        <f t="shared" ref="W73:W136" si="42">IFERROR(W$5*K73,"")</f>
        <v/>
      </c>
      <c r="X73" s="476" t="str">
        <f t="shared" ref="X73:X136" si="43">IFERROR(X$5*M73,"")</f>
        <v/>
      </c>
      <c r="Y73" s="476" t="str">
        <f t="shared" ref="Y73:Y136" si="44">IFERROR(Y$5*O73,"")</f>
        <v/>
      </c>
      <c r="Z73" s="478" t="str">
        <f t="shared" ref="Z73:Z136" si="45">IFERROR(Z$5*Q73,"")</f>
        <v/>
      </c>
      <c r="AA73" s="465">
        <f t="shared" ref="AA73:AA136" si="46">IFERROR(SUM(U73:Z73),"")</f>
        <v>0</v>
      </c>
      <c r="AB73" s="429" t="str">
        <f t="shared" ref="AB73:AB136" si="47">IF(OR(AA73="", AA73=0), "", AA73/$AA$5)</f>
        <v/>
      </c>
      <c r="AC73" s="454" t="str">
        <f t="shared" ref="AC73:AC136" si="48">IF(OR(AB73="", AB73=0), "", IF(AN73&gt;0, AB73/AN73*100, ""))</f>
        <v/>
      </c>
      <c r="AD73" s="431"/>
      <c r="AF73" s="441" t="str">
        <f t="shared" ref="AF73:AF136" si="49">T73</f>
        <v/>
      </c>
      <c r="AG73" s="475" t="str">
        <f t="shared" ref="AG73:AG136" si="50">IFERROR(AG$5*G73,"")</f>
        <v/>
      </c>
      <c r="AH73" s="475" t="str">
        <f t="shared" ref="AH73:AH136" si="51">IFERROR(AH$5*I73,"")</f>
        <v/>
      </c>
      <c r="AI73" s="475" t="str">
        <f t="shared" ref="AI73:AI136" si="52">IFERROR(AI$5*K73,"")</f>
        <v/>
      </c>
      <c r="AJ73" s="460" t="str">
        <f t="shared" ref="AJ73:AJ136" si="53">IFERROR(AJ$5*M73,"")</f>
        <v/>
      </c>
      <c r="AK73" s="460" t="str">
        <f t="shared" ref="AK73:AK136" si="54">IFERROR(AK$5*O73,"")</f>
        <v/>
      </c>
      <c r="AL73" s="476" t="str">
        <f t="shared" ref="AL73:AL136" si="55">IFERROR(AL$5*Q73,"")</f>
        <v/>
      </c>
      <c r="AM73" s="465">
        <f t="shared" ref="AM73:AM136" si="56">IFERROR(SUM(AG73:AL73),"")</f>
        <v>0</v>
      </c>
      <c r="AN73" s="429">
        <f t="shared" ref="AN73:AN136" si="57">IF(AM73="","",AM73/$AM$5)</f>
        <v>0</v>
      </c>
      <c r="AO73" s="454"/>
      <c r="AV73" s="361"/>
      <c r="AX73" s="345" t="str" cm="1">
        <f t="array" ref="AX73">IFERROR(IF(INDEX($E$7:$E$1005, SMALL(IF(($AX$4=$C$7:$C$1005), MATCH(ROW($C$7:$C$1005), ROW($C$7:$C$1005)), ""),ROWS($A$1:A68)))&lt;&gt;"",INDEX($E$7:$E$1005, SMALL(IF(($AX$4=$C$7:$C$1005), MATCH(ROW($C$7:$C$1005), ROW($C$7:$C$1005)), ""),ROWS($A$1:A68))),""),"")</f>
        <v/>
      </c>
      <c r="AY73" s="345" t="str">
        <f t="shared" si="29"/>
        <v/>
      </c>
      <c r="AZ73" s="345" t="str">
        <f t="shared" si="30"/>
        <v/>
      </c>
      <c r="BI73" s="333">
        <v>73</v>
      </c>
      <c r="BJ73" s="333">
        <v>67</v>
      </c>
      <c r="BK73" s="333" t="b">
        <v>0</v>
      </c>
      <c r="BL73" s="333">
        <f>ROWS($A$1:A68)</f>
        <v>68</v>
      </c>
      <c r="BM73" s="333" t="str">
        <v/>
      </c>
    </row>
    <row r="74" spans="1:65" ht="15" customHeight="1" x14ac:dyDescent="0.25">
      <c r="A74" s="438" t="str">
        <f t="shared" si="37"/>
        <v>Structure</v>
      </c>
      <c r="B74" s="445" t="s">
        <v>242</v>
      </c>
      <c r="C74" s="446" t="s">
        <v>318</v>
      </c>
      <c r="D74" s="441" t="str">
        <f t="shared" si="38"/>
        <v>StructureSingle person, no children</v>
      </c>
      <c r="E74" s="447" t="s">
        <v>319</v>
      </c>
      <c r="F74" s="442">
        <v>0.15249705699999999</v>
      </c>
      <c r="G74" s="419">
        <v>0.25673923300000001</v>
      </c>
      <c r="H74" s="420">
        <v>168.35684449999999</v>
      </c>
      <c r="I74" s="421">
        <v>0.17463415800000001</v>
      </c>
      <c r="J74" s="422">
        <v>114.5164118</v>
      </c>
      <c r="K74" s="421">
        <v>0.172048905</v>
      </c>
      <c r="L74" s="422">
        <v>112.8211313</v>
      </c>
      <c r="M74" s="421">
        <v>0.14747162999999999</v>
      </c>
      <c r="N74" s="422">
        <v>96.704574500000007</v>
      </c>
      <c r="O74" s="421">
        <v>9.7973909999999997E-2</v>
      </c>
      <c r="P74" s="422">
        <v>64.246427019999999</v>
      </c>
      <c r="Q74" s="421">
        <v>0.26694230899999999</v>
      </c>
      <c r="R74" s="443">
        <v>175.04751540000001</v>
      </c>
      <c r="S74" s="423"/>
      <c r="T74" s="441" t="str">
        <f t="shared" si="39"/>
        <v>Single person, no children</v>
      </c>
      <c r="U74" s="475">
        <f t="shared" si="40"/>
        <v>19.255442475000002</v>
      </c>
      <c r="V74" s="475">
        <f t="shared" si="41"/>
        <v>42.436100394</v>
      </c>
      <c r="W74" s="460">
        <f t="shared" si="42"/>
        <v>44.560666394999998</v>
      </c>
      <c r="X74" s="476">
        <f t="shared" si="43"/>
        <v>334.90807172999996</v>
      </c>
      <c r="Y74" s="476">
        <f t="shared" si="44"/>
        <v>687.87482210999997</v>
      </c>
      <c r="Z74" s="478">
        <f t="shared" si="45"/>
        <v>24.024807809999999</v>
      </c>
      <c r="AA74" s="465">
        <f t="shared" si="46"/>
        <v>1153.0599109140001</v>
      </c>
      <c r="AB74" s="429">
        <f t="shared" si="47"/>
        <v>0.11578069192830606</v>
      </c>
      <c r="AC74" s="454">
        <f t="shared" si="48"/>
        <v>77.462641676188426</v>
      </c>
      <c r="AD74" s="431"/>
      <c r="AF74" s="441" t="str">
        <f t="shared" si="49"/>
        <v>Single person, no children</v>
      </c>
      <c r="AG74" s="475">
        <f t="shared" si="50"/>
        <v>8898.3250765470002</v>
      </c>
      <c r="AH74" s="475">
        <f t="shared" si="51"/>
        <v>7716.5595395460005</v>
      </c>
      <c r="AI74" s="475">
        <f t="shared" si="52"/>
        <v>9345.1803728850009</v>
      </c>
      <c r="AJ74" s="460">
        <f t="shared" si="53"/>
        <v>15959.822213489999</v>
      </c>
      <c r="AK74" s="460">
        <f t="shared" si="54"/>
        <v>12377.33797203</v>
      </c>
      <c r="AL74" s="476">
        <f t="shared" si="55"/>
        <v>1509.825699704</v>
      </c>
      <c r="AM74" s="465">
        <f t="shared" si="56"/>
        <v>55807.050874202003</v>
      </c>
      <c r="AN74" s="429">
        <f t="shared" si="57"/>
        <v>0.14946649045651692</v>
      </c>
      <c r="AO74" s="454"/>
      <c r="AV74" s="361"/>
      <c r="AX74" s="345" t="str" cm="1">
        <f t="array" ref="AX74">IFERROR(IF(INDEX($E$7:$E$1005, SMALL(IF(($AX$4=$C$7:$C$1005), MATCH(ROW($C$7:$C$1005), ROW($C$7:$C$1005)), ""),ROWS($A$1:A69)))&lt;&gt;"",INDEX($E$7:$E$1005, SMALL(IF(($AX$4=$C$7:$C$1005), MATCH(ROW($C$7:$C$1005), ROW($C$7:$C$1005)), ""),ROWS($A$1:A69))),""),"")</f>
        <v/>
      </c>
      <c r="AY74" s="345" t="str">
        <f t="shared" si="29"/>
        <v/>
      </c>
      <c r="AZ74" s="345" t="str">
        <f t="shared" si="30"/>
        <v/>
      </c>
      <c r="BI74" s="333">
        <v>74</v>
      </c>
      <c r="BJ74" s="333">
        <v>68</v>
      </c>
      <c r="BK74" s="333" t="b">
        <v>0</v>
      </c>
      <c r="BL74" s="333">
        <f>ROWS($A$1:A69)</f>
        <v>69</v>
      </c>
      <c r="BM74" s="333" t="str">
        <v/>
      </c>
    </row>
    <row r="75" spans="1:65" ht="15" customHeight="1" x14ac:dyDescent="0.25">
      <c r="A75" s="438" t="str">
        <f t="shared" si="37"/>
        <v/>
      </c>
      <c r="B75" s="445" t="s">
        <v>242</v>
      </c>
      <c r="C75" s="446" t="s">
        <v>318</v>
      </c>
      <c r="D75" s="441" t="str">
        <f t="shared" si="38"/>
        <v>StructureSingle parent</v>
      </c>
      <c r="E75" s="447" t="s">
        <v>320</v>
      </c>
      <c r="F75" s="442">
        <v>3.2360285000000003E-2</v>
      </c>
      <c r="G75" s="419">
        <v>6.9718827999999997E-2</v>
      </c>
      <c r="H75" s="420">
        <v>215.44565270000001</v>
      </c>
      <c r="I75" s="421">
        <v>4.4115887999999999E-2</v>
      </c>
      <c r="J75" s="422">
        <v>136.3272528</v>
      </c>
      <c r="K75" s="421">
        <v>3.9901783000000003E-2</v>
      </c>
      <c r="L75" s="422">
        <v>123.3047942</v>
      </c>
      <c r="M75" s="421">
        <v>2.2612459000000001E-2</v>
      </c>
      <c r="N75" s="422">
        <v>69.877191830000001</v>
      </c>
      <c r="O75" s="421">
        <v>1.8101912000000001E-2</v>
      </c>
      <c r="P75" s="422">
        <v>55.938666169999998</v>
      </c>
      <c r="Q75" s="421">
        <v>1.6570148999999999E-2</v>
      </c>
      <c r="R75" s="443">
        <v>51.205201299999999</v>
      </c>
      <c r="S75" s="423"/>
      <c r="T75" s="441" t="str">
        <f t="shared" si="39"/>
        <v>Single parent</v>
      </c>
      <c r="U75" s="475">
        <f t="shared" si="40"/>
        <v>5.2289120999999996</v>
      </c>
      <c r="V75" s="475">
        <f t="shared" si="41"/>
        <v>10.720160783999999</v>
      </c>
      <c r="W75" s="460">
        <f t="shared" si="42"/>
        <v>10.334561797000001</v>
      </c>
      <c r="X75" s="476">
        <f t="shared" si="43"/>
        <v>51.352894389000006</v>
      </c>
      <c r="Y75" s="476">
        <f t="shared" si="44"/>
        <v>127.09352415200001</v>
      </c>
      <c r="Z75" s="478">
        <f t="shared" si="45"/>
        <v>1.4913134099999998</v>
      </c>
      <c r="AA75" s="465">
        <f t="shared" si="46"/>
        <v>206.22136663200004</v>
      </c>
      <c r="AB75" s="429">
        <f t="shared" si="47"/>
        <v>2.0707035508786026E-2</v>
      </c>
      <c r="AC75" s="454">
        <f t="shared" si="48"/>
        <v>68.053754354874599</v>
      </c>
      <c r="AD75" s="431"/>
      <c r="AF75" s="441" t="str">
        <f t="shared" si="49"/>
        <v>Single parent</v>
      </c>
      <c r="AG75" s="475">
        <f t="shared" si="50"/>
        <v>2416.3848596519997</v>
      </c>
      <c r="AH75" s="475">
        <f t="shared" si="51"/>
        <v>1949.3487430559999</v>
      </c>
      <c r="AI75" s="475">
        <f t="shared" si="52"/>
        <v>2167.345147211</v>
      </c>
      <c r="AJ75" s="460">
        <f t="shared" si="53"/>
        <v>2447.1881503570003</v>
      </c>
      <c r="AK75" s="460">
        <f t="shared" si="54"/>
        <v>2286.868848696</v>
      </c>
      <c r="AL75" s="476">
        <f t="shared" si="55"/>
        <v>93.720762743999998</v>
      </c>
      <c r="AM75" s="465">
        <f t="shared" si="56"/>
        <v>11360.856511716001</v>
      </c>
      <c r="AN75" s="429">
        <f t="shared" si="57"/>
        <v>3.0427469733420826E-2</v>
      </c>
      <c r="AO75" s="454"/>
      <c r="AV75" s="361"/>
      <c r="AX75" s="345" t="str" cm="1">
        <f t="array" ref="AX75">IFERROR(IF(INDEX($E$7:$E$1005, SMALL(IF(($AX$4=$C$7:$C$1005), MATCH(ROW($C$7:$C$1005), ROW($C$7:$C$1005)), ""),ROWS($A$1:A70)))&lt;&gt;"",INDEX($E$7:$E$1005, SMALL(IF(($AX$4=$C$7:$C$1005), MATCH(ROW($C$7:$C$1005), ROW($C$7:$C$1005)), ""),ROWS($A$1:A70))),""),"")</f>
        <v/>
      </c>
      <c r="AY75" s="345" t="str">
        <f t="shared" si="29"/>
        <v/>
      </c>
      <c r="AZ75" s="345" t="str">
        <f t="shared" si="30"/>
        <v/>
      </c>
      <c r="BI75" s="333">
        <v>75</v>
      </c>
      <c r="BJ75" s="333">
        <v>69</v>
      </c>
      <c r="BK75" s="333" t="b">
        <v>0</v>
      </c>
      <c r="BL75" s="333">
        <f>ROWS($A$1:A70)</f>
        <v>70</v>
      </c>
      <c r="BM75" s="333" t="str">
        <v/>
      </c>
    </row>
    <row r="76" spans="1:65" ht="15" customHeight="1" x14ac:dyDescent="0.25">
      <c r="A76" s="438" t="str">
        <f t="shared" si="37"/>
        <v/>
      </c>
      <c r="B76" s="445" t="s">
        <v>242</v>
      </c>
      <c r="C76" s="446" t="s">
        <v>318</v>
      </c>
      <c r="D76" s="441" t="str">
        <f t="shared" si="38"/>
        <v>StructureCouple, no children</v>
      </c>
      <c r="E76" s="447" t="s">
        <v>321</v>
      </c>
      <c r="F76" s="442">
        <v>0.30202844400000001</v>
      </c>
      <c r="G76" s="419">
        <v>0.170872476</v>
      </c>
      <c r="H76" s="420">
        <v>56.574961420000001</v>
      </c>
      <c r="I76" s="421">
        <v>0.20526749899999999</v>
      </c>
      <c r="J76" s="422">
        <v>67.962969369999996</v>
      </c>
      <c r="K76" s="421">
        <v>0.26351149299999999</v>
      </c>
      <c r="L76" s="422">
        <v>87.247243740000002</v>
      </c>
      <c r="M76" s="421">
        <v>0.35418061099999998</v>
      </c>
      <c r="N76" s="422">
        <v>117.26730310000001</v>
      </c>
      <c r="O76" s="421">
        <v>0.36848355199999999</v>
      </c>
      <c r="P76" s="422">
        <v>122.0029304</v>
      </c>
      <c r="Q76" s="421">
        <v>0.24844860599999999</v>
      </c>
      <c r="R76" s="443">
        <v>82.260002459999995</v>
      </c>
      <c r="S76" s="423"/>
      <c r="T76" s="441" t="str">
        <f t="shared" si="39"/>
        <v>Couple, no children</v>
      </c>
      <c r="U76" s="475">
        <f t="shared" si="40"/>
        <v>12.8154357</v>
      </c>
      <c r="V76" s="475">
        <f t="shared" si="41"/>
        <v>49.880002257000001</v>
      </c>
      <c r="W76" s="460">
        <f t="shared" si="42"/>
        <v>68.249476686999998</v>
      </c>
      <c r="X76" s="476">
        <f t="shared" si="43"/>
        <v>804.34416758099997</v>
      </c>
      <c r="Y76" s="476">
        <f t="shared" si="44"/>
        <v>2587.1230185919999</v>
      </c>
      <c r="Z76" s="478">
        <f t="shared" si="45"/>
        <v>22.360374539999999</v>
      </c>
      <c r="AA76" s="465">
        <f t="shared" si="46"/>
        <v>3544.7724753569996</v>
      </c>
      <c r="AB76" s="429">
        <f t="shared" si="47"/>
        <v>0.35593658754463298</v>
      </c>
      <c r="AC76" s="454">
        <f t="shared" si="48"/>
        <v>114.97055245702137</v>
      </c>
      <c r="AD76" s="431"/>
      <c r="AF76" s="441" t="str">
        <f t="shared" si="49"/>
        <v>Couple, no children</v>
      </c>
      <c r="AG76" s="475">
        <f t="shared" si="50"/>
        <v>5922.2691456840003</v>
      </c>
      <c r="AH76" s="475">
        <f t="shared" si="51"/>
        <v>9070.1549783129994</v>
      </c>
      <c r="AI76" s="475">
        <f t="shared" si="52"/>
        <v>14313.153765280998</v>
      </c>
      <c r="AJ76" s="460">
        <f t="shared" si="53"/>
        <v>38330.488264252999</v>
      </c>
      <c r="AK76" s="460">
        <f t="shared" si="54"/>
        <v>46551.632574816002</v>
      </c>
      <c r="AL76" s="476">
        <f t="shared" si="55"/>
        <v>1405.2253155359999</v>
      </c>
      <c r="AM76" s="465">
        <f t="shared" si="56"/>
        <v>115592.92404388299</v>
      </c>
      <c r="AN76" s="429">
        <f t="shared" si="57"/>
        <v>0.309589351306014</v>
      </c>
      <c r="AO76" s="454"/>
      <c r="AV76" s="361"/>
      <c r="AX76" s="345" t="str" cm="1">
        <f t="array" ref="AX76">IFERROR(IF(INDEX($E$7:$E$1005, SMALL(IF(($AX$4=$C$7:$C$1005), MATCH(ROW($C$7:$C$1005), ROW($C$7:$C$1005)), ""),ROWS($A$1:A71)))&lt;&gt;"",INDEX($E$7:$E$1005, SMALL(IF(($AX$4=$C$7:$C$1005), MATCH(ROW($C$7:$C$1005), ROW($C$7:$C$1005)), ""),ROWS($A$1:A71))),""),"")</f>
        <v/>
      </c>
      <c r="AY76" s="345" t="str">
        <f t="shared" si="29"/>
        <v/>
      </c>
      <c r="AZ76" s="345" t="str">
        <f t="shared" si="30"/>
        <v/>
      </c>
      <c r="BI76" s="333">
        <v>76</v>
      </c>
      <c r="BJ76" s="333">
        <v>70</v>
      </c>
      <c r="BK76" s="333" t="b">
        <v>0</v>
      </c>
      <c r="BL76" s="333">
        <f>ROWS($A$1:A71)</f>
        <v>71</v>
      </c>
      <c r="BM76" s="333" t="str">
        <v/>
      </c>
    </row>
    <row r="77" spans="1:65" ht="15" customHeight="1" x14ac:dyDescent="0.25">
      <c r="A77" s="438" t="str">
        <f t="shared" si="37"/>
        <v/>
      </c>
      <c r="B77" s="445" t="s">
        <v>242</v>
      </c>
      <c r="C77" s="446" t="s">
        <v>318</v>
      </c>
      <c r="D77" s="441" t="str">
        <f t="shared" si="38"/>
        <v>StructureCouple with children</v>
      </c>
      <c r="E77" s="447" t="s">
        <v>322</v>
      </c>
      <c r="F77" s="442">
        <v>0.18795762299999999</v>
      </c>
      <c r="G77" s="419">
        <v>0.16497989199999999</v>
      </c>
      <c r="H77" s="420">
        <v>87.775047310000005</v>
      </c>
      <c r="I77" s="421">
        <v>0.168781405</v>
      </c>
      <c r="J77" s="422">
        <v>89.79758459</v>
      </c>
      <c r="K77" s="421">
        <v>0.175420399</v>
      </c>
      <c r="L77" s="422">
        <v>93.329760199999996</v>
      </c>
      <c r="M77" s="421">
        <v>0.192828577</v>
      </c>
      <c r="N77" s="422">
        <v>102.5915171</v>
      </c>
      <c r="O77" s="421">
        <v>0.20858199499999999</v>
      </c>
      <c r="P77" s="422">
        <v>110.9728843</v>
      </c>
      <c r="Q77" s="421">
        <v>0.11492055599999999</v>
      </c>
      <c r="R77" s="443">
        <v>61.141737220000003</v>
      </c>
      <c r="S77" s="423"/>
      <c r="T77" s="441" t="str">
        <f t="shared" si="39"/>
        <v>Couple with children</v>
      </c>
      <c r="U77" s="475">
        <f t="shared" si="40"/>
        <v>12.373491899999999</v>
      </c>
      <c r="V77" s="475">
        <f t="shared" si="41"/>
        <v>41.013881415</v>
      </c>
      <c r="W77" s="460">
        <f t="shared" si="42"/>
        <v>45.433883340999998</v>
      </c>
      <c r="X77" s="476">
        <f t="shared" si="43"/>
        <v>437.91369836699999</v>
      </c>
      <c r="Y77" s="476">
        <f t="shared" si="44"/>
        <v>1464.454186895</v>
      </c>
      <c r="Z77" s="478">
        <f t="shared" si="45"/>
        <v>10.34285004</v>
      </c>
      <c r="AA77" s="465">
        <f t="shared" si="46"/>
        <v>2011.5319919580002</v>
      </c>
      <c r="AB77" s="429">
        <f t="shared" si="47"/>
        <v>0.20198132261853602</v>
      </c>
      <c r="AC77" s="454">
        <f t="shared" si="48"/>
        <v>106.8598178382728</v>
      </c>
      <c r="AD77" s="431"/>
      <c r="AF77" s="441" t="str">
        <f t="shared" si="49"/>
        <v>Couple with children</v>
      </c>
      <c r="AG77" s="475">
        <f t="shared" si="50"/>
        <v>5718.0380768279992</v>
      </c>
      <c r="AH77" s="475">
        <f t="shared" si="51"/>
        <v>7457.9439427349998</v>
      </c>
      <c r="AI77" s="475">
        <f t="shared" si="52"/>
        <v>9528.3098124829994</v>
      </c>
      <c r="AJ77" s="460">
        <f t="shared" si="53"/>
        <v>20868.487088671001</v>
      </c>
      <c r="AK77" s="460">
        <f t="shared" si="54"/>
        <v>26350.789174334997</v>
      </c>
      <c r="AL77" s="476">
        <f t="shared" si="55"/>
        <v>649.99066473599999</v>
      </c>
      <c r="AM77" s="465">
        <f t="shared" si="56"/>
        <v>70573.558759788008</v>
      </c>
      <c r="AN77" s="429">
        <f t="shared" si="57"/>
        <v>0.18901522265761769</v>
      </c>
      <c r="AO77" s="454"/>
      <c r="AV77" s="361"/>
      <c r="AX77" s="345" t="str" cm="1">
        <f t="array" ref="AX77">IFERROR(IF(INDEX($E$7:$E$1005, SMALL(IF(($AX$4=$C$7:$C$1005), MATCH(ROW($C$7:$C$1005), ROW($C$7:$C$1005)), ""),ROWS($A$1:A72)))&lt;&gt;"",INDEX($E$7:$E$1005, SMALL(IF(($AX$4=$C$7:$C$1005), MATCH(ROW($C$7:$C$1005), ROW($C$7:$C$1005)), ""),ROWS($A$1:A72))),""),"")</f>
        <v/>
      </c>
      <c r="AY77" s="345" t="str">
        <f t="shared" si="29"/>
        <v/>
      </c>
      <c r="AZ77" s="345" t="str">
        <f t="shared" si="30"/>
        <v/>
      </c>
      <c r="BI77" s="333">
        <v>77</v>
      </c>
      <c r="BJ77" s="333">
        <v>71</v>
      </c>
      <c r="BK77" s="333" t="b">
        <v>0</v>
      </c>
      <c r="BL77" s="333">
        <f>ROWS($A$1:A72)</f>
        <v>72</v>
      </c>
      <c r="BM77" s="333" t="str">
        <v/>
      </c>
    </row>
    <row r="78" spans="1:65" ht="15" customHeight="1" x14ac:dyDescent="0.25">
      <c r="A78" s="438" t="str">
        <f t="shared" si="37"/>
        <v/>
      </c>
      <c r="B78" s="445" t="s">
        <v>242</v>
      </c>
      <c r="C78" s="446" t="s">
        <v>318</v>
      </c>
      <c r="D78" s="441" t="str">
        <f t="shared" si="38"/>
        <v>StructureOther: two or more adults, may include a couple, may have children</v>
      </c>
      <c r="E78" s="447" t="s">
        <v>323</v>
      </c>
      <c r="F78" s="442">
        <v>0.32515659099999999</v>
      </c>
      <c r="G78" s="419">
        <v>0.33768957100000002</v>
      </c>
      <c r="H78" s="420">
        <v>103.85444440000001</v>
      </c>
      <c r="I78" s="421">
        <v>0.40720105000000001</v>
      </c>
      <c r="J78" s="422">
        <v>125.2322916</v>
      </c>
      <c r="K78" s="421">
        <v>0.34911742000000001</v>
      </c>
      <c r="L78" s="422">
        <v>107.3690125</v>
      </c>
      <c r="M78" s="421">
        <v>0.28290672300000003</v>
      </c>
      <c r="N78" s="422">
        <v>87.006301410000006</v>
      </c>
      <c r="O78" s="421">
        <v>0.30685863000000002</v>
      </c>
      <c r="P78" s="422">
        <v>94.372569630000001</v>
      </c>
      <c r="Q78" s="421">
        <v>0.35311838000000001</v>
      </c>
      <c r="R78" s="443">
        <v>108.5994841</v>
      </c>
      <c r="S78" s="423"/>
      <c r="T78" s="441" t="str">
        <f t="shared" si="39"/>
        <v>Other: two or more adults, may include a couple, may have children</v>
      </c>
      <c r="U78" s="475">
        <f t="shared" si="40"/>
        <v>25.326717825000003</v>
      </c>
      <c r="V78" s="475">
        <f t="shared" si="41"/>
        <v>98.949855150000005</v>
      </c>
      <c r="W78" s="460">
        <f t="shared" si="42"/>
        <v>90.42141178</v>
      </c>
      <c r="X78" s="476">
        <f t="shared" si="43"/>
        <v>642.48116793300005</v>
      </c>
      <c r="Y78" s="476">
        <f t="shared" si="44"/>
        <v>2154.4544412300002</v>
      </c>
      <c r="Z78" s="478">
        <f t="shared" si="45"/>
        <v>31.780654200000001</v>
      </c>
      <c r="AA78" s="465">
        <f t="shared" si="46"/>
        <v>3043.4142481180002</v>
      </c>
      <c r="AB78" s="429">
        <f t="shared" si="47"/>
        <v>0.30559436169474846</v>
      </c>
      <c r="AC78" s="454">
        <f t="shared" si="48"/>
        <v>95.052245317703466</v>
      </c>
      <c r="AD78" s="431"/>
      <c r="AF78" s="441" t="str">
        <f t="shared" si="49"/>
        <v>Other: two or more adults, may include a couple, may have children</v>
      </c>
      <c r="AG78" s="475">
        <f t="shared" si="50"/>
        <v>11703.982841289</v>
      </c>
      <c r="AH78" s="475">
        <f t="shared" si="51"/>
        <v>17992.992796350001</v>
      </c>
      <c r="AI78" s="475">
        <f t="shared" si="52"/>
        <v>18963.010902140002</v>
      </c>
      <c r="AJ78" s="460">
        <f t="shared" si="53"/>
        <v>30617.014283229004</v>
      </c>
      <c r="AK78" s="460">
        <f t="shared" si="54"/>
        <v>38766.371303790002</v>
      </c>
      <c r="AL78" s="476">
        <f t="shared" si="55"/>
        <v>1997.2375572800001</v>
      </c>
      <c r="AM78" s="465">
        <f t="shared" si="56"/>
        <v>120040.60968407799</v>
      </c>
      <c r="AN78" s="429">
        <f t="shared" si="57"/>
        <v>0.32150146550807629</v>
      </c>
      <c r="AO78" s="454"/>
      <c r="AV78" s="361"/>
      <c r="AX78" s="345" t="str" cm="1">
        <f t="array" ref="AX78">IFERROR(IF(INDEX($E$7:$E$1005, SMALL(IF(($AX$4=$C$7:$C$1005), MATCH(ROW($C$7:$C$1005), ROW($C$7:$C$1005)), ""),ROWS($A$1:A73)))&lt;&gt;"",INDEX($E$7:$E$1005, SMALL(IF(($AX$4=$C$7:$C$1005), MATCH(ROW($C$7:$C$1005), ROW($C$7:$C$1005)), ""),ROWS($A$1:A73))),""),"")</f>
        <v/>
      </c>
      <c r="AY78" s="345" t="str">
        <f t="shared" si="29"/>
        <v/>
      </c>
      <c r="AZ78" s="345" t="str">
        <f t="shared" si="30"/>
        <v/>
      </c>
      <c r="BI78" s="333">
        <v>78</v>
      </c>
      <c r="BJ78" s="333">
        <v>72</v>
      </c>
      <c r="BK78" s="333" t="b">
        <v>0</v>
      </c>
      <c r="BL78" s="333">
        <f>ROWS($A$1:A73)</f>
        <v>73</v>
      </c>
      <c r="BM78" s="333" t="str">
        <v/>
      </c>
    </row>
    <row r="79" spans="1:65" ht="15" customHeight="1" x14ac:dyDescent="0.25">
      <c r="A79" s="438" t="str">
        <f t="shared" si="37"/>
        <v/>
      </c>
      <c r="B79" s="445" t="s">
        <v>242</v>
      </c>
      <c r="C79" s="446" t="s">
        <v>324</v>
      </c>
      <c r="D79" s="441" t="str">
        <f t="shared" si="38"/>
        <v>Number of Children by Age</v>
      </c>
      <c r="E79" s="447" t="s">
        <v>237</v>
      </c>
      <c r="F79" s="442" t="s">
        <v>237</v>
      </c>
      <c r="G79" s="419" t="s">
        <v>237</v>
      </c>
      <c r="H79" s="420" t="s">
        <v>237</v>
      </c>
      <c r="I79" s="421" t="s">
        <v>237</v>
      </c>
      <c r="J79" s="422" t="s">
        <v>237</v>
      </c>
      <c r="K79" s="421" t="s">
        <v>237</v>
      </c>
      <c r="L79" s="422" t="s">
        <v>237</v>
      </c>
      <c r="M79" s="421" t="s">
        <v>237</v>
      </c>
      <c r="N79" s="422" t="s">
        <v>237</v>
      </c>
      <c r="O79" s="421" t="s">
        <v>237</v>
      </c>
      <c r="P79" s="422" t="s">
        <v>237</v>
      </c>
      <c r="Q79" s="421" t="s">
        <v>237</v>
      </c>
      <c r="R79" s="443" t="s">
        <v>237</v>
      </c>
      <c r="S79" s="423"/>
      <c r="T79" s="441" t="str">
        <f t="shared" si="39"/>
        <v/>
      </c>
      <c r="U79" s="475" t="str">
        <f t="shared" si="40"/>
        <v/>
      </c>
      <c r="V79" s="475" t="str">
        <f t="shared" si="41"/>
        <v/>
      </c>
      <c r="W79" s="460" t="str">
        <f t="shared" si="42"/>
        <v/>
      </c>
      <c r="X79" s="476" t="str">
        <f t="shared" si="43"/>
        <v/>
      </c>
      <c r="Y79" s="476" t="str">
        <f t="shared" si="44"/>
        <v/>
      </c>
      <c r="Z79" s="478" t="str">
        <f t="shared" si="45"/>
        <v/>
      </c>
      <c r="AA79" s="465">
        <f t="shared" si="46"/>
        <v>0</v>
      </c>
      <c r="AB79" s="429" t="str">
        <f t="shared" si="47"/>
        <v/>
      </c>
      <c r="AC79" s="454" t="str">
        <f t="shared" si="48"/>
        <v/>
      </c>
      <c r="AD79" s="431"/>
      <c r="AF79" s="441" t="str">
        <f t="shared" si="49"/>
        <v/>
      </c>
      <c r="AG79" s="475" t="str">
        <f t="shared" si="50"/>
        <v/>
      </c>
      <c r="AH79" s="475" t="str">
        <f t="shared" si="51"/>
        <v/>
      </c>
      <c r="AI79" s="475" t="str">
        <f t="shared" si="52"/>
        <v/>
      </c>
      <c r="AJ79" s="460" t="str">
        <f t="shared" si="53"/>
        <v/>
      </c>
      <c r="AK79" s="460" t="str">
        <f t="shared" si="54"/>
        <v/>
      </c>
      <c r="AL79" s="476" t="str">
        <f t="shared" si="55"/>
        <v/>
      </c>
      <c r="AM79" s="465">
        <f t="shared" si="56"/>
        <v>0</v>
      </c>
      <c r="AN79" s="429">
        <f t="shared" si="57"/>
        <v>0</v>
      </c>
      <c r="AO79" s="454"/>
      <c r="AV79" s="361"/>
      <c r="AX79" s="345" t="str" cm="1">
        <f t="array" ref="AX79">IFERROR(IF(INDEX($E$7:$E$1005, SMALL(IF(($AX$4=$C$7:$C$1005), MATCH(ROW($C$7:$C$1005), ROW($C$7:$C$1005)), ""),ROWS($A$1:A74)))&lt;&gt;"",INDEX($E$7:$E$1005, SMALL(IF(($AX$4=$C$7:$C$1005), MATCH(ROW($C$7:$C$1005), ROW($C$7:$C$1005)), ""),ROWS($A$1:A74))),""),"")</f>
        <v/>
      </c>
      <c r="AY79" s="345" t="str">
        <f t="shared" ref="AY79:AY142" si="58">IF(AX79="","",IFERROR(VLOOKUP($AX$4&amp;AX79,$D$8:$AB$1006,25,FALSE),""))</f>
        <v/>
      </c>
      <c r="AZ79" s="345" t="str">
        <f t="shared" ref="AZ79:AZ142" si="59">IF(AX79="","",IFERROR(VLOOKUP($AX$4&amp;AX79,$D$8:$AC$1006,26,FALSE),""))</f>
        <v/>
      </c>
      <c r="BI79" s="333">
        <v>79</v>
      </c>
      <c r="BJ79" s="333">
        <v>73</v>
      </c>
      <c r="BK79" s="333" t="b">
        <v>0</v>
      </c>
      <c r="BL79" s="333">
        <f>ROWS($A$1:A74)</f>
        <v>74</v>
      </c>
      <c r="BM79" s="333" t="str">
        <v/>
      </c>
    </row>
    <row r="80" spans="1:65" ht="15" customHeight="1" x14ac:dyDescent="0.25">
      <c r="A80" s="438" t="str">
        <f t="shared" si="37"/>
        <v>Number of Children by Age</v>
      </c>
      <c r="B80" s="445" t="s">
        <v>242</v>
      </c>
      <c r="C80" s="446" t="s">
        <v>324</v>
      </c>
      <c r="D80" s="441" t="str">
        <f t="shared" si="38"/>
        <v>Number of Children by AgeChildren aged 0 - 5: 0</v>
      </c>
      <c r="E80" s="447" t="s">
        <v>325</v>
      </c>
      <c r="F80" s="442">
        <v>0.88754784099999995</v>
      </c>
      <c r="G80" s="419">
        <v>0.86555132199999996</v>
      </c>
      <c r="H80" s="420">
        <v>97.521652500000002</v>
      </c>
      <c r="I80" s="421">
        <v>0.88579132900000002</v>
      </c>
      <c r="J80" s="422">
        <v>99.802093740000004</v>
      </c>
      <c r="K80" s="421">
        <v>0.87092938900000005</v>
      </c>
      <c r="L80" s="422">
        <v>98.127599239999995</v>
      </c>
      <c r="M80" s="421">
        <v>0.89610549900000003</v>
      </c>
      <c r="N80" s="422">
        <v>100.9641912</v>
      </c>
      <c r="O80" s="421">
        <v>0.899244139</v>
      </c>
      <c r="P80" s="422">
        <v>101.3178216</v>
      </c>
      <c r="Q80" s="421">
        <v>0.94078121599999998</v>
      </c>
      <c r="R80" s="443">
        <v>105.9978034</v>
      </c>
      <c r="S80" s="423"/>
      <c r="T80" s="441" t="str">
        <f t="shared" si="39"/>
        <v>Children aged 0 - 5: 0</v>
      </c>
      <c r="U80" s="475">
        <f t="shared" si="40"/>
        <v>64.916349150000002</v>
      </c>
      <c r="V80" s="475">
        <f t="shared" si="41"/>
        <v>215.24729294700001</v>
      </c>
      <c r="W80" s="460">
        <f t="shared" si="42"/>
        <v>225.570711751</v>
      </c>
      <c r="X80" s="476">
        <f t="shared" si="43"/>
        <v>2035.055588229</v>
      </c>
      <c r="Y80" s="476">
        <f t="shared" si="44"/>
        <v>6313.5930999189995</v>
      </c>
      <c r="Z80" s="478">
        <f t="shared" si="45"/>
        <v>84.670309439999997</v>
      </c>
      <c r="AA80" s="465">
        <f t="shared" si="46"/>
        <v>8939.0533514359995</v>
      </c>
      <c r="AB80" s="429">
        <f t="shared" si="47"/>
        <v>0.89758543542885827</v>
      </c>
      <c r="AC80" s="454">
        <f t="shared" si="48"/>
        <v>100.83814915501084</v>
      </c>
      <c r="AD80" s="431"/>
      <c r="AF80" s="441" t="str">
        <f t="shared" si="49"/>
        <v>Children aged 0 - 5: 0</v>
      </c>
      <c r="AG80" s="475">
        <f t="shared" si="50"/>
        <v>29999.143269197997</v>
      </c>
      <c r="AH80" s="475">
        <f t="shared" si="51"/>
        <v>39140.461454523</v>
      </c>
      <c r="AI80" s="475">
        <f t="shared" si="52"/>
        <v>47306.271622313005</v>
      </c>
      <c r="AJ80" s="460">
        <f t="shared" si="53"/>
        <v>96979.225418276998</v>
      </c>
      <c r="AK80" s="460">
        <f t="shared" si="54"/>
        <v>113604.20981228699</v>
      </c>
      <c r="AL80" s="476">
        <f t="shared" si="55"/>
        <v>5321.0585576960002</v>
      </c>
      <c r="AM80" s="465">
        <f t="shared" si="56"/>
        <v>332350.37013429397</v>
      </c>
      <c r="AN80" s="429">
        <f t="shared" si="57"/>
        <v>0.89012486142428915</v>
      </c>
      <c r="AO80" s="454"/>
      <c r="AV80" s="361"/>
      <c r="AX80" s="345" t="str" cm="1">
        <f t="array" ref="AX80">IFERROR(IF(INDEX($E$7:$E$1005, SMALL(IF(($AX$4=$C$7:$C$1005), MATCH(ROW($C$7:$C$1005), ROW($C$7:$C$1005)), ""),ROWS($A$1:A75)))&lt;&gt;"",INDEX($E$7:$E$1005, SMALL(IF(($AX$4=$C$7:$C$1005), MATCH(ROW($C$7:$C$1005), ROW($C$7:$C$1005)), ""),ROWS($A$1:A75))),""),"")</f>
        <v/>
      </c>
      <c r="AY80" s="345" t="str">
        <f t="shared" si="58"/>
        <v/>
      </c>
      <c r="AZ80" s="345" t="str">
        <f t="shared" si="59"/>
        <v/>
      </c>
      <c r="BI80" s="333">
        <v>80</v>
      </c>
      <c r="BJ80" s="333">
        <v>74</v>
      </c>
      <c r="BK80" s="333" t="b">
        <v>0</v>
      </c>
      <c r="BL80" s="333">
        <f>ROWS($A$1:A75)</f>
        <v>75</v>
      </c>
      <c r="BM80" s="333" t="str">
        <v/>
      </c>
    </row>
    <row r="81" spans="1:65" ht="15" customHeight="1" x14ac:dyDescent="0.25">
      <c r="A81" s="438" t="str">
        <f t="shared" si="37"/>
        <v/>
      </c>
      <c r="B81" s="445" t="s">
        <v>242</v>
      </c>
      <c r="C81" s="446" t="s">
        <v>324</v>
      </c>
      <c r="D81" s="441" t="str">
        <f t="shared" si="38"/>
        <v>Number of Children by AgeChildren aged 0 - 5: 1</v>
      </c>
      <c r="E81" s="447" t="s">
        <v>326</v>
      </c>
      <c r="F81" s="442">
        <v>8.5119405999999995E-2</v>
      </c>
      <c r="G81" s="419">
        <v>0.106800512</v>
      </c>
      <c r="H81" s="420">
        <v>125.4714024</v>
      </c>
      <c r="I81" s="421">
        <v>8.5298239999999997E-2</v>
      </c>
      <c r="J81" s="422">
        <v>100.21009770000001</v>
      </c>
      <c r="K81" s="421">
        <v>0.101205042</v>
      </c>
      <c r="L81" s="422">
        <v>118.8977306</v>
      </c>
      <c r="M81" s="421">
        <v>7.6246822000000006E-2</v>
      </c>
      <c r="N81" s="422">
        <v>89.576308830000002</v>
      </c>
      <c r="O81" s="421">
        <v>7.4463811000000005E-2</v>
      </c>
      <c r="P81" s="422">
        <v>87.481591679999994</v>
      </c>
      <c r="Q81" s="421">
        <v>5.3672812E-2</v>
      </c>
      <c r="R81" s="443">
        <v>63.055905729999999</v>
      </c>
      <c r="S81" s="423"/>
      <c r="T81" s="441" t="str">
        <f t="shared" si="39"/>
        <v>Children aged 0 - 5: 1</v>
      </c>
      <c r="U81" s="475">
        <f t="shared" si="40"/>
        <v>8.0100384000000009</v>
      </c>
      <c r="V81" s="475">
        <f t="shared" si="41"/>
        <v>20.72747232</v>
      </c>
      <c r="W81" s="460">
        <f t="shared" si="42"/>
        <v>26.212105877999999</v>
      </c>
      <c r="X81" s="476">
        <f t="shared" si="43"/>
        <v>173.15653276200001</v>
      </c>
      <c r="Y81" s="476">
        <f t="shared" si="44"/>
        <v>522.81041703100004</v>
      </c>
      <c r="Z81" s="478">
        <f t="shared" si="45"/>
        <v>4.8305530799999996</v>
      </c>
      <c r="AA81" s="465">
        <f t="shared" si="46"/>
        <v>755.74711947100002</v>
      </c>
      <c r="AB81" s="429">
        <f t="shared" si="47"/>
        <v>7.5885843907119194E-2</v>
      </c>
      <c r="AC81" s="454">
        <f t="shared" si="48"/>
        <v>91.605578505954895</v>
      </c>
      <c r="AD81" s="431"/>
      <c r="AF81" s="441" t="str">
        <f t="shared" si="49"/>
        <v>Children aged 0 - 5: 1</v>
      </c>
      <c r="AG81" s="475">
        <f t="shared" si="50"/>
        <v>3701.598945408</v>
      </c>
      <c r="AH81" s="475">
        <f t="shared" si="51"/>
        <v>3769.07333088</v>
      </c>
      <c r="AI81" s="475">
        <f t="shared" si="52"/>
        <v>5497.1542663139999</v>
      </c>
      <c r="AJ81" s="460">
        <f t="shared" si="53"/>
        <v>8251.6598173060011</v>
      </c>
      <c r="AK81" s="460">
        <f t="shared" si="54"/>
        <v>9407.236635063</v>
      </c>
      <c r="AL81" s="476">
        <f t="shared" si="55"/>
        <v>303.57342467199999</v>
      </c>
      <c r="AM81" s="465">
        <f t="shared" si="56"/>
        <v>30930.296419643</v>
      </c>
      <c r="AN81" s="429">
        <f t="shared" si="57"/>
        <v>8.2839762757664553E-2</v>
      </c>
      <c r="AO81" s="454"/>
      <c r="AV81" s="361"/>
      <c r="AX81" s="345" t="str" cm="1">
        <f t="array" ref="AX81">IFERROR(IF(INDEX($E$7:$E$1005, SMALL(IF(($AX$4=$C$7:$C$1005), MATCH(ROW($C$7:$C$1005), ROW($C$7:$C$1005)), ""),ROWS($A$1:A76)))&lt;&gt;"",INDEX($E$7:$E$1005, SMALL(IF(($AX$4=$C$7:$C$1005), MATCH(ROW($C$7:$C$1005), ROW($C$7:$C$1005)), ""),ROWS($A$1:A76))),""),"")</f>
        <v/>
      </c>
      <c r="AY81" s="345" t="str">
        <f t="shared" si="58"/>
        <v/>
      </c>
      <c r="AZ81" s="345" t="str">
        <f t="shared" si="59"/>
        <v/>
      </c>
      <c r="BI81" s="333">
        <v>81</v>
      </c>
      <c r="BJ81" s="333">
        <v>75</v>
      </c>
      <c r="BK81" s="333" t="b">
        <v>0</v>
      </c>
      <c r="BL81" s="333">
        <f>ROWS($A$1:A76)</f>
        <v>76</v>
      </c>
      <c r="BM81" s="333" t="str">
        <v/>
      </c>
    </row>
    <row r="82" spans="1:65" ht="15" customHeight="1" x14ac:dyDescent="0.25">
      <c r="A82" s="438" t="str">
        <f t="shared" si="37"/>
        <v/>
      </c>
      <c r="B82" s="445" t="s">
        <v>242</v>
      </c>
      <c r="C82" s="446" t="s">
        <v>324</v>
      </c>
      <c r="D82" s="441" t="str">
        <f t="shared" si="38"/>
        <v>Number of Children by AgeChildren aged 0 - 5: 2+</v>
      </c>
      <c r="E82" s="447" t="s">
        <v>327</v>
      </c>
      <c r="F82" s="442">
        <v>2.7332753000000001E-2</v>
      </c>
      <c r="G82" s="419">
        <v>2.7648165999999998E-2</v>
      </c>
      <c r="H82" s="420">
        <v>101.1539756</v>
      </c>
      <c r="I82" s="421">
        <v>2.8910431E-2</v>
      </c>
      <c r="J82" s="422">
        <v>105.7721183</v>
      </c>
      <c r="K82" s="421">
        <v>2.7865569E-2</v>
      </c>
      <c r="L82" s="422">
        <v>101.94937</v>
      </c>
      <c r="M82" s="421">
        <v>2.7647679000000001E-2</v>
      </c>
      <c r="N82" s="422">
        <v>101.15219279999999</v>
      </c>
      <c r="O82" s="421">
        <v>2.6292050000000001E-2</v>
      </c>
      <c r="P82" s="422">
        <v>96.192470049999997</v>
      </c>
      <c r="Q82" s="421">
        <v>5.5459710000000002E-3</v>
      </c>
      <c r="R82" s="443">
        <v>20.290570030000001</v>
      </c>
      <c r="S82" s="423"/>
      <c r="T82" s="441" t="str">
        <f t="shared" si="39"/>
        <v>Children aged 0 - 5: 2+</v>
      </c>
      <c r="U82" s="475">
        <f t="shared" si="40"/>
        <v>2.0736124499999997</v>
      </c>
      <c r="V82" s="475">
        <f t="shared" si="41"/>
        <v>7.0252347330000005</v>
      </c>
      <c r="W82" s="460">
        <f t="shared" si="42"/>
        <v>7.2171823709999998</v>
      </c>
      <c r="X82" s="476">
        <f t="shared" si="43"/>
        <v>62.787879009000001</v>
      </c>
      <c r="Y82" s="476">
        <f t="shared" si="44"/>
        <v>184.59648305000002</v>
      </c>
      <c r="Z82" s="478">
        <f t="shared" si="45"/>
        <v>0.49913739000000001</v>
      </c>
      <c r="AA82" s="465">
        <f t="shared" si="46"/>
        <v>264.19952900300001</v>
      </c>
      <c r="AB82" s="429">
        <f t="shared" si="47"/>
        <v>2.652872065498544E-2</v>
      </c>
      <c r="AC82" s="454">
        <f t="shared" si="48"/>
        <v>98.125954854091063</v>
      </c>
      <c r="AD82" s="431"/>
      <c r="AF82" s="441" t="str">
        <f t="shared" si="49"/>
        <v>Children aged 0 - 5: 2+</v>
      </c>
      <c r="AG82" s="475">
        <f t="shared" si="50"/>
        <v>958.25778539399994</v>
      </c>
      <c r="AH82" s="475">
        <f t="shared" si="51"/>
        <v>1277.4652145970001</v>
      </c>
      <c r="AI82" s="475">
        <f t="shared" si="52"/>
        <v>1513.5741113730001</v>
      </c>
      <c r="AJ82" s="460">
        <f t="shared" si="53"/>
        <v>2992.1147644170001</v>
      </c>
      <c r="AK82" s="460">
        <f t="shared" si="54"/>
        <v>3321.5535526500003</v>
      </c>
      <c r="AL82" s="476">
        <f t="shared" si="55"/>
        <v>31.368011976000002</v>
      </c>
      <c r="AM82" s="465">
        <f t="shared" si="56"/>
        <v>10094.333440406999</v>
      </c>
      <c r="AN82" s="429">
        <f t="shared" si="57"/>
        <v>2.7035375802897887E-2</v>
      </c>
      <c r="AO82" s="454"/>
      <c r="AV82" s="495" t="str" cm="1">
        <f t="array" ref="AV82">IFERROR(IF(INDEX($C$7:$C$986, SMALL(IF(($AV$4=$B$7:$B$986), MATCH(ROW($B$7:$B$986), ROW($B$7:$B$986)), ""),ROWS($A$1:A78)))&lt;&gt;"",INDEX($C$7:$C$986, SMALL(IF(($AV$4=$B$7:$B$986), MATCH(ROW($B$7:$B$986), ROW($B$7:$B$986)), ""),ROWS($A$1:A78))),""),"")</f>
        <v/>
      </c>
      <c r="AX82" s="345" t="str" cm="1">
        <f t="array" ref="AX82">IFERROR(IF(INDEX($E$7:$E$1005, SMALL(IF(($AX$4=$C$7:$C$1005), MATCH(ROW($C$7:$C$1005), ROW($C$7:$C$1005)), ""),ROWS($A$1:A77)))&lt;&gt;"",INDEX($E$7:$E$1005, SMALL(IF(($AX$4=$C$7:$C$1005), MATCH(ROW($C$7:$C$1005), ROW($C$7:$C$1005)), ""),ROWS($A$1:A77))),""),"")</f>
        <v/>
      </c>
      <c r="AY82" s="345" t="str">
        <f t="shared" si="58"/>
        <v/>
      </c>
      <c r="AZ82" s="345" t="str">
        <f t="shared" si="59"/>
        <v/>
      </c>
      <c r="BI82" s="333">
        <v>82</v>
      </c>
      <c r="BJ82" s="333">
        <v>76</v>
      </c>
      <c r="BK82" s="333" t="b">
        <v>0</v>
      </c>
      <c r="BL82" s="333">
        <f>ROWS($A$1:A77)</f>
        <v>77</v>
      </c>
      <c r="BM82" s="333" t="str">
        <v/>
      </c>
    </row>
    <row r="83" spans="1:65" ht="15" customHeight="1" x14ac:dyDescent="0.25">
      <c r="A83" s="438" t="str">
        <f t="shared" si="37"/>
        <v/>
      </c>
      <c r="B83" s="445" t="s">
        <v>242</v>
      </c>
      <c r="C83" s="446" t="s">
        <v>324</v>
      </c>
      <c r="D83" s="441" t="str">
        <f t="shared" si="38"/>
        <v>Number of Children by Age</v>
      </c>
      <c r="E83" s="447" t="s">
        <v>237</v>
      </c>
      <c r="F83" s="442" t="s">
        <v>237</v>
      </c>
      <c r="G83" s="419" t="s">
        <v>237</v>
      </c>
      <c r="H83" s="420" t="s">
        <v>237</v>
      </c>
      <c r="I83" s="421" t="s">
        <v>237</v>
      </c>
      <c r="J83" s="422" t="s">
        <v>237</v>
      </c>
      <c r="K83" s="421" t="s">
        <v>237</v>
      </c>
      <c r="L83" s="422" t="s">
        <v>237</v>
      </c>
      <c r="M83" s="421" t="s">
        <v>237</v>
      </c>
      <c r="N83" s="422" t="s">
        <v>237</v>
      </c>
      <c r="O83" s="421" t="s">
        <v>237</v>
      </c>
      <c r="P83" s="422" t="s">
        <v>237</v>
      </c>
      <c r="Q83" s="421" t="s">
        <v>237</v>
      </c>
      <c r="R83" s="443" t="s">
        <v>237</v>
      </c>
      <c r="S83" s="423"/>
      <c r="T83" s="441" t="str">
        <f t="shared" si="39"/>
        <v/>
      </c>
      <c r="U83" s="475" t="str">
        <f t="shared" si="40"/>
        <v/>
      </c>
      <c r="V83" s="475" t="str">
        <f t="shared" si="41"/>
        <v/>
      </c>
      <c r="W83" s="460" t="str">
        <f t="shared" si="42"/>
        <v/>
      </c>
      <c r="X83" s="476" t="str">
        <f t="shared" si="43"/>
        <v/>
      </c>
      <c r="Y83" s="476" t="str">
        <f t="shared" si="44"/>
        <v/>
      </c>
      <c r="Z83" s="478" t="str">
        <f t="shared" si="45"/>
        <v/>
      </c>
      <c r="AA83" s="465">
        <f t="shared" si="46"/>
        <v>0</v>
      </c>
      <c r="AB83" s="429" t="str">
        <f t="shared" si="47"/>
        <v/>
      </c>
      <c r="AC83" s="454" t="str">
        <f t="shared" si="48"/>
        <v/>
      </c>
      <c r="AD83" s="431"/>
      <c r="AF83" s="441" t="str">
        <f t="shared" si="49"/>
        <v/>
      </c>
      <c r="AG83" s="475" t="str">
        <f t="shared" si="50"/>
        <v/>
      </c>
      <c r="AH83" s="475" t="str">
        <f t="shared" si="51"/>
        <v/>
      </c>
      <c r="AI83" s="475" t="str">
        <f t="shared" si="52"/>
        <v/>
      </c>
      <c r="AJ83" s="460" t="str">
        <f t="shared" si="53"/>
        <v/>
      </c>
      <c r="AK83" s="460" t="str">
        <f t="shared" si="54"/>
        <v/>
      </c>
      <c r="AL83" s="476" t="str">
        <f t="shared" si="55"/>
        <v/>
      </c>
      <c r="AM83" s="465">
        <f t="shared" si="56"/>
        <v>0</v>
      </c>
      <c r="AN83" s="429">
        <f t="shared" si="57"/>
        <v>0</v>
      </c>
      <c r="AO83" s="454"/>
      <c r="AX83" s="345" t="str" cm="1">
        <f t="array" ref="AX83">IFERROR(IF(INDEX($E$7:$E$1005, SMALL(IF(($AX$4=$C$7:$C$1005), MATCH(ROW($C$7:$C$1005), ROW($C$7:$C$1005)), ""),ROWS($A$1:A78)))&lt;&gt;"",INDEX($E$7:$E$1005, SMALL(IF(($AX$4=$C$7:$C$1005), MATCH(ROW($C$7:$C$1005), ROW($C$7:$C$1005)), ""),ROWS($A$1:A78))),""),"")</f>
        <v/>
      </c>
      <c r="AY83" s="345" t="str">
        <f t="shared" si="58"/>
        <v/>
      </c>
      <c r="AZ83" s="345" t="str">
        <f t="shared" si="59"/>
        <v/>
      </c>
      <c r="BI83" s="333">
        <v>83</v>
      </c>
      <c r="BJ83" s="333">
        <v>77</v>
      </c>
      <c r="BK83" s="333" t="b">
        <v>0</v>
      </c>
      <c r="BL83" s="333">
        <f>ROWS($A$1:A78)</f>
        <v>78</v>
      </c>
      <c r="BM83" s="333" t="str">
        <v/>
      </c>
    </row>
    <row r="84" spans="1:65" ht="15" customHeight="1" x14ac:dyDescent="0.25">
      <c r="A84" s="438" t="str">
        <f t="shared" si="37"/>
        <v>Number of Children by Age</v>
      </c>
      <c r="B84" s="445" t="s">
        <v>242</v>
      </c>
      <c r="C84" s="446" t="s">
        <v>324</v>
      </c>
      <c r="D84" s="441" t="str">
        <f t="shared" si="38"/>
        <v>Number of Children by AgeChildren aged 6 - 15: 0</v>
      </c>
      <c r="E84" s="447" t="s">
        <v>328</v>
      </c>
      <c r="F84" s="442">
        <v>0.79432387100000001</v>
      </c>
      <c r="G84" s="419">
        <v>0.77794557900000005</v>
      </c>
      <c r="H84" s="420">
        <v>97.938083919999997</v>
      </c>
      <c r="I84" s="421">
        <v>0.75001703399999997</v>
      </c>
      <c r="J84" s="422">
        <v>94.422069100000002</v>
      </c>
      <c r="K84" s="421">
        <v>0.802462707</v>
      </c>
      <c r="L84" s="422">
        <v>101.02462439999999</v>
      </c>
      <c r="M84" s="421">
        <v>0.80940220299999999</v>
      </c>
      <c r="N84" s="422">
        <v>101.89825999999999</v>
      </c>
      <c r="O84" s="421">
        <v>0.79885525400000001</v>
      </c>
      <c r="P84" s="422">
        <v>100.5704705</v>
      </c>
      <c r="Q84" s="421">
        <v>0.821413426</v>
      </c>
      <c r="R84" s="443">
        <v>103.41039170000001</v>
      </c>
      <c r="S84" s="423"/>
      <c r="T84" s="441" t="str">
        <f t="shared" si="39"/>
        <v>Children aged 6 - 15: 0</v>
      </c>
      <c r="U84" s="475">
        <f t="shared" si="40"/>
        <v>58.345918425000001</v>
      </c>
      <c r="V84" s="475">
        <f t="shared" si="41"/>
        <v>182.254139262</v>
      </c>
      <c r="W84" s="460">
        <f t="shared" si="42"/>
        <v>207.837841113</v>
      </c>
      <c r="X84" s="476">
        <f t="shared" si="43"/>
        <v>1838.1524030129999</v>
      </c>
      <c r="Y84" s="476">
        <f t="shared" si="44"/>
        <v>5608.7627383340005</v>
      </c>
      <c r="Z84" s="478">
        <f t="shared" si="45"/>
        <v>73.927208340000007</v>
      </c>
      <c r="AA84" s="465">
        <f t="shared" si="46"/>
        <v>7969.2802484869999</v>
      </c>
      <c r="AB84" s="429">
        <f t="shared" si="47"/>
        <v>0.80020888126187362</v>
      </c>
      <c r="AC84" s="454">
        <f t="shared" si="48"/>
        <v>100.64785067543988</v>
      </c>
      <c r="AD84" s="431"/>
      <c r="AF84" s="441" t="str">
        <f t="shared" si="49"/>
        <v>Children aged 6 - 15: 0</v>
      </c>
      <c r="AG84" s="475">
        <f t="shared" si="50"/>
        <v>26962.815822561002</v>
      </c>
      <c r="AH84" s="475">
        <f t="shared" si="51"/>
        <v>33141.002681357997</v>
      </c>
      <c r="AI84" s="475">
        <f t="shared" si="52"/>
        <v>43587.366856118999</v>
      </c>
      <c r="AJ84" s="460">
        <f t="shared" si="53"/>
        <v>87595.934615268998</v>
      </c>
      <c r="AK84" s="460">
        <f t="shared" si="54"/>
        <v>100921.78080358201</v>
      </c>
      <c r="AL84" s="476">
        <f t="shared" si="55"/>
        <v>4645.9143374559999</v>
      </c>
      <c r="AM84" s="465">
        <f t="shared" si="56"/>
        <v>296854.81511634501</v>
      </c>
      <c r="AN84" s="429">
        <f t="shared" si="57"/>
        <v>0.79505809204243727</v>
      </c>
      <c r="AO84" s="454"/>
      <c r="AV84" s="495" t="str" cm="1">
        <f t="array" ref="AV84">IFERROR(IF(INDEX($C$7:$C$986, SMALL(IF(($AV$4=$B$7:$B$986), MATCH(ROW($B$7:$B$986), ROW($B$7:$B$986)), ""),ROWS($A$1:A79)))&lt;&gt;"",INDEX($C$7:$C$986, SMALL(IF(($AV$4=$B$7:$B$986), MATCH(ROW($B$7:$B$986), ROW($B$7:$B$986)), ""),ROWS($A$1:A79))),""),"")</f>
        <v/>
      </c>
      <c r="AX84" s="345" t="str" cm="1">
        <f t="array" ref="AX84">IFERROR(IF(INDEX($E$7:$E$1005, SMALL(IF(($AX$4=$C$7:$C$1005), MATCH(ROW($C$7:$C$1005), ROW($C$7:$C$1005)), ""),ROWS($A$1:A79)))&lt;&gt;"",INDEX($E$7:$E$1005, SMALL(IF(($AX$4=$C$7:$C$1005), MATCH(ROW($C$7:$C$1005), ROW($C$7:$C$1005)), ""),ROWS($A$1:A79))),""),"")</f>
        <v/>
      </c>
      <c r="AY84" s="345" t="str">
        <f t="shared" si="58"/>
        <v/>
      </c>
      <c r="AZ84" s="345" t="str">
        <f t="shared" si="59"/>
        <v/>
      </c>
      <c r="BI84" s="333">
        <v>84</v>
      </c>
      <c r="BJ84" s="333">
        <v>78</v>
      </c>
      <c r="BK84" s="333" t="b">
        <v>0</v>
      </c>
      <c r="BL84" s="333">
        <f>ROWS($A$1:A79)</f>
        <v>79</v>
      </c>
      <c r="BM84" s="333" t="str">
        <v/>
      </c>
    </row>
    <row r="85" spans="1:65" ht="15" customHeight="1" x14ac:dyDescent="0.25">
      <c r="A85" s="438" t="str">
        <f t="shared" si="37"/>
        <v/>
      </c>
      <c r="B85" s="445" t="s">
        <v>242</v>
      </c>
      <c r="C85" s="446" t="s">
        <v>324</v>
      </c>
      <c r="D85" s="441" t="str">
        <f t="shared" si="38"/>
        <v>Number of Children by AgeChildren aged 6 - 15: 1</v>
      </c>
      <c r="E85" s="447" t="s">
        <v>329</v>
      </c>
      <c r="F85" s="442">
        <v>0.11754829</v>
      </c>
      <c r="G85" s="419">
        <v>0.12100569</v>
      </c>
      <c r="H85" s="420">
        <v>102.9412598</v>
      </c>
      <c r="I85" s="421">
        <v>0.13132828899999999</v>
      </c>
      <c r="J85" s="422">
        <v>111.722841</v>
      </c>
      <c r="K85" s="421">
        <v>0.117507245</v>
      </c>
      <c r="L85" s="422">
        <v>99.965082240000001</v>
      </c>
      <c r="M85" s="421">
        <v>0.11061710700000001</v>
      </c>
      <c r="N85" s="422">
        <v>94.10354452</v>
      </c>
      <c r="O85" s="421">
        <v>0.117163897</v>
      </c>
      <c r="P85" s="422">
        <v>99.672991409999995</v>
      </c>
      <c r="Q85" s="421">
        <v>8.2592304000000005E-2</v>
      </c>
      <c r="R85" s="443">
        <v>70.262446609999998</v>
      </c>
      <c r="S85" s="483"/>
      <c r="T85" s="441" t="str">
        <f t="shared" si="39"/>
        <v>Children aged 6 - 15: 1</v>
      </c>
      <c r="U85" s="475">
        <f t="shared" si="40"/>
        <v>9.0754267500000001</v>
      </c>
      <c r="V85" s="475">
        <f t="shared" si="41"/>
        <v>31.912774226999996</v>
      </c>
      <c r="W85" s="460">
        <f t="shared" si="42"/>
        <v>30.434376454999999</v>
      </c>
      <c r="X85" s="476">
        <f t="shared" si="43"/>
        <v>251.21144999700002</v>
      </c>
      <c r="Y85" s="476">
        <f t="shared" si="44"/>
        <v>822.60772083699999</v>
      </c>
      <c r="Z85" s="478">
        <f t="shared" si="45"/>
        <v>7.4333073600000006</v>
      </c>
      <c r="AA85" s="484">
        <f t="shared" si="46"/>
        <v>1152.6750556260001</v>
      </c>
      <c r="AB85" s="485">
        <f t="shared" si="47"/>
        <v>0.11574204795923287</v>
      </c>
      <c r="AC85" s="454">
        <f t="shared" si="48"/>
        <v>99.072627760345839</v>
      </c>
      <c r="AD85" s="431"/>
      <c r="AF85" s="441" t="str">
        <f t="shared" si="49"/>
        <v>Children aged 6 - 15: 1</v>
      </c>
      <c r="AG85" s="475">
        <f t="shared" si="50"/>
        <v>4193.9362097100002</v>
      </c>
      <c r="AH85" s="475">
        <f t="shared" si="51"/>
        <v>5803.0031060429992</v>
      </c>
      <c r="AI85" s="475">
        <f t="shared" si="52"/>
        <v>6382.641026665</v>
      </c>
      <c r="AJ85" s="460">
        <f t="shared" si="53"/>
        <v>11971.315170861</v>
      </c>
      <c r="AK85" s="460">
        <f t="shared" si="54"/>
        <v>14801.666599701</v>
      </c>
      <c r="AL85" s="476">
        <f t="shared" si="55"/>
        <v>467.14207142400005</v>
      </c>
      <c r="AM85" s="484">
        <f t="shared" si="56"/>
        <v>43619.704184404</v>
      </c>
      <c r="AN85" s="485">
        <f t="shared" si="57"/>
        <v>0.11682545479585939</v>
      </c>
      <c r="AO85" s="454"/>
      <c r="AV85" s="495" t="str" cm="1">
        <f t="array" ref="AV85">IFERROR(IF(INDEX($C$7:$C$986, SMALL(IF(($AV$4=$B$7:$B$986), MATCH(ROW($B$7:$B$986), ROW($B$7:$B$986)), ""),ROWS($A$1:A80)))&lt;&gt;"",INDEX($C$7:$C$986, SMALL(IF(($AV$4=$B$7:$B$986), MATCH(ROW($B$7:$B$986), ROW($B$7:$B$986)), ""),ROWS($A$1:A80))),""),"")</f>
        <v/>
      </c>
      <c r="AX85" s="345" t="str" cm="1">
        <f t="array" ref="AX85">IFERROR(IF(INDEX($E$7:$E$1005, SMALL(IF(($AX$4=$C$7:$C$1005), MATCH(ROW($C$7:$C$1005), ROW($C$7:$C$1005)), ""),ROWS($A$1:A80)))&lt;&gt;"",INDEX($E$7:$E$1005, SMALL(IF(($AX$4=$C$7:$C$1005), MATCH(ROW($C$7:$C$1005), ROW($C$7:$C$1005)), ""),ROWS($A$1:A80))),""),"")</f>
        <v/>
      </c>
      <c r="AY85" s="345" t="str">
        <f t="shared" si="58"/>
        <v/>
      </c>
      <c r="AZ85" s="345" t="str">
        <f t="shared" si="59"/>
        <v/>
      </c>
      <c r="BI85" s="333">
        <v>85</v>
      </c>
      <c r="BJ85" s="333">
        <v>79</v>
      </c>
      <c r="BK85" s="333" t="b">
        <v>0</v>
      </c>
      <c r="BL85" s="333">
        <f>ROWS($A$1:A80)</f>
        <v>80</v>
      </c>
      <c r="BM85" s="333" t="str">
        <v/>
      </c>
    </row>
    <row r="86" spans="1:65" ht="15" customHeight="1" x14ac:dyDescent="0.25">
      <c r="A86" s="438" t="str">
        <f t="shared" si="37"/>
        <v/>
      </c>
      <c r="B86" s="445" t="s">
        <v>242</v>
      </c>
      <c r="C86" s="446" t="s">
        <v>324</v>
      </c>
      <c r="D86" s="441" t="str">
        <f t="shared" si="38"/>
        <v>Number of Children by AgeChildren aged 6 - 15: 2+</v>
      </c>
      <c r="E86" s="447" t="s">
        <v>330</v>
      </c>
      <c r="F86" s="442">
        <v>8.8127839999999999E-2</v>
      </c>
      <c r="G86" s="419">
        <v>0.101048731</v>
      </c>
      <c r="H86" s="420">
        <v>114.6615315</v>
      </c>
      <c r="I86" s="421">
        <v>0.118654677</v>
      </c>
      <c r="J86" s="422">
        <v>134.6392668</v>
      </c>
      <c r="K86" s="421">
        <v>8.0030049000000006E-2</v>
      </c>
      <c r="L86" s="422">
        <v>90.811313630000001</v>
      </c>
      <c r="M86" s="421">
        <v>7.9980689999999993E-2</v>
      </c>
      <c r="N86" s="422">
        <v>90.755305329999999</v>
      </c>
      <c r="O86" s="421">
        <v>8.3980848999999996E-2</v>
      </c>
      <c r="P86" s="422">
        <v>95.294347139999999</v>
      </c>
      <c r="Q86" s="421">
        <v>9.5994268999999993E-2</v>
      </c>
      <c r="R86" s="443">
        <v>108.9261576</v>
      </c>
      <c r="S86" s="423"/>
      <c r="T86" s="441" t="str">
        <f t="shared" si="39"/>
        <v>Children aged 6 - 15: 2+</v>
      </c>
      <c r="U86" s="475">
        <f t="shared" si="40"/>
        <v>7.5786548250000001</v>
      </c>
      <c r="V86" s="475">
        <f t="shared" si="41"/>
        <v>28.833086511000001</v>
      </c>
      <c r="W86" s="460">
        <f t="shared" si="42"/>
        <v>20.727782691000002</v>
      </c>
      <c r="X86" s="476">
        <f t="shared" si="43"/>
        <v>181.63614698999999</v>
      </c>
      <c r="Y86" s="476">
        <f t="shared" si="44"/>
        <v>589.62954082900001</v>
      </c>
      <c r="Z86" s="478">
        <f t="shared" si="45"/>
        <v>8.6394842099999991</v>
      </c>
      <c r="AA86" s="465">
        <f t="shared" si="46"/>
        <v>837.04469605599991</v>
      </c>
      <c r="AB86" s="429">
        <f t="shared" si="47"/>
        <v>8.4049070795863032E-2</v>
      </c>
      <c r="AC86" s="454">
        <f t="shared" si="48"/>
        <v>95.384082831060084</v>
      </c>
      <c r="AD86" s="431"/>
      <c r="AF86" s="441" t="str">
        <f t="shared" si="49"/>
        <v>Children aged 6 - 15: 2+</v>
      </c>
      <c r="AG86" s="475">
        <f t="shared" si="50"/>
        <v>3502.2479677290003</v>
      </c>
      <c r="AH86" s="475">
        <f t="shared" si="51"/>
        <v>5242.9942125990001</v>
      </c>
      <c r="AI86" s="475">
        <f t="shared" si="52"/>
        <v>4346.9921715330001</v>
      </c>
      <c r="AJ86" s="460">
        <f t="shared" si="53"/>
        <v>8655.7502138700002</v>
      </c>
      <c r="AK86" s="460">
        <f t="shared" si="54"/>
        <v>10609.552596717</v>
      </c>
      <c r="AL86" s="476">
        <f t="shared" si="55"/>
        <v>542.94358546399997</v>
      </c>
      <c r="AM86" s="465">
        <f t="shared" si="56"/>
        <v>32900.480747911999</v>
      </c>
      <c r="AN86" s="429">
        <f t="shared" si="57"/>
        <v>8.81164532920308E-2</v>
      </c>
      <c r="AO86" s="454"/>
      <c r="AV86" s="495" t="str" cm="1">
        <f t="array" ref="AV86">IFERROR(IF(INDEX($C$7:$C$986, SMALL(IF(($AV$4=$B$7:$B$986), MATCH(ROW($B$7:$B$986), ROW($B$7:$B$986)), ""),ROWS($A$1:A81)))&lt;&gt;"",INDEX($C$7:$C$986, SMALL(IF(($AV$4=$B$7:$B$986), MATCH(ROW($B$7:$B$986), ROW($B$7:$B$986)), ""),ROWS($A$1:A81))),""),"")</f>
        <v/>
      </c>
      <c r="AX86" s="345" t="str" cm="1">
        <f t="array" ref="AX86">IFERROR(IF(INDEX($E$7:$E$1005, SMALL(IF(($AX$4=$C$7:$C$1005), MATCH(ROW($C$7:$C$1005), ROW($C$7:$C$1005)), ""),ROWS($A$1:A81)))&lt;&gt;"",INDEX($E$7:$E$1005, SMALL(IF(($AX$4=$C$7:$C$1005), MATCH(ROW($C$7:$C$1005), ROW($C$7:$C$1005)), ""),ROWS($A$1:A81))),""),"")</f>
        <v/>
      </c>
      <c r="AY86" s="345" t="str">
        <f t="shared" si="58"/>
        <v/>
      </c>
      <c r="AZ86" s="345" t="str">
        <f t="shared" si="59"/>
        <v/>
      </c>
      <c r="BI86" s="333">
        <v>86</v>
      </c>
      <c r="BJ86" s="333">
        <v>80</v>
      </c>
      <c r="BK86" s="333" t="b">
        <v>0</v>
      </c>
      <c r="BL86" s="333">
        <f>ROWS($A$1:A81)</f>
        <v>81</v>
      </c>
      <c r="BM86" s="333" t="str">
        <v/>
      </c>
    </row>
    <row r="87" spans="1:65" ht="15" customHeight="1" x14ac:dyDescent="0.25">
      <c r="A87" s="438" t="str">
        <f t="shared" si="37"/>
        <v/>
      </c>
      <c r="B87" s="445" t="s">
        <v>242</v>
      </c>
      <c r="C87" s="446" t="s">
        <v>331</v>
      </c>
      <c r="D87" s="441" t="str">
        <f t="shared" si="38"/>
        <v>Children in household</v>
      </c>
      <c r="E87" s="447" t="s">
        <v>237</v>
      </c>
      <c r="F87" s="442" t="s">
        <v>237</v>
      </c>
      <c r="G87" s="419" t="s">
        <v>237</v>
      </c>
      <c r="H87" s="420" t="s">
        <v>237</v>
      </c>
      <c r="I87" s="421" t="s">
        <v>237</v>
      </c>
      <c r="J87" s="422" t="s">
        <v>237</v>
      </c>
      <c r="K87" s="421" t="s">
        <v>237</v>
      </c>
      <c r="L87" s="422" t="s">
        <v>237</v>
      </c>
      <c r="M87" s="421" t="s">
        <v>237</v>
      </c>
      <c r="N87" s="422" t="s">
        <v>237</v>
      </c>
      <c r="O87" s="421" t="s">
        <v>237</v>
      </c>
      <c r="P87" s="422" t="s">
        <v>237</v>
      </c>
      <c r="Q87" s="421" t="s">
        <v>237</v>
      </c>
      <c r="R87" s="443" t="s">
        <v>237</v>
      </c>
      <c r="S87" s="423"/>
      <c r="T87" s="441" t="str">
        <f t="shared" si="39"/>
        <v/>
      </c>
      <c r="U87" s="475" t="str">
        <f t="shared" si="40"/>
        <v/>
      </c>
      <c r="V87" s="475" t="str">
        <f t="shared" si="41"/>
        <v/>
      </c>
      <c r="W87" s="460" t="str">
        <f t="shared" si="42"/>
        <v/>
      </c>
      <c r="X87" s="476" t="str">
        <f t="shared" si="43"/>
        <v/>
      </c>
      <c r="Y87" s="476" t="str">
        <f t="shared" si="44"/>
        <v/>
      </c>
      <c r="Z87" s="478" t="str">
        <f t="shared" si="45"/>
        <v/>
      </c>
      <c r="AA87" s="465">
        <f t="shared" si="46"/>
        <v>0</v>
      </c>
      <c r="AB87" s="429" t="str">
        <f t="shared" si="47"/>
        <v/>
      </c>
      <c r="AC87" s="454" t="str">
        <f t="shared" si="48"/>
        <v/>
      </c>
      <c r="AD87" s="431"/>
      <c r="AF87" s="441" t="str">
        <f t="shared" si="49"/>
        <v/>
      </c>
      <c r="AG87" s="475" t="str">
        <f t="shared" si="50"/>
        <v/>
      </c>
      <c r="AH87" s="475" t="str">
        <f t="shared" si="51"/>
        <v/>
      </c>
      <c r="AI87" s="475" t="str">
        <f t="shared" si="52"/>
        <v/>
      </c>
      <c r="AJ87" s="460" t="str">
        <f t="shared" si="53"/>
        <v/>
      </c>
      <c r="AK87" s="460" t="str">
        <f t="shared" si="54"/>
        <v/>
      </c>
      <c r="AL87" s="476" t="str">
        <f t="shared" si="55"/>
        <v/>
      </c>
      <c r="AM87" s="465">
        <f t="shared" si="56"/>
        <v>0</v>
      </c>
      <c r="AN87" s="429">
        <f t="shared" si="57"/>
        <v>0</v>
      </c>
      <c r="AO87" s="454"/>
      <c r="AV87" s="495" t="str" cm="1">
        <f t="array" ref="AV87">IFERROR(IF(INDEX($C$7:$C$986, SMALL(IF(($AV$4=$B$7:$B$986), MATCH(ROW($B$7:$B$986), ROW($B$7:$B$986)), ""),ROWS($A$1:A82)))&lt;&gt;"",INDEX($C$7:$C$986, SMALL(IF(($AV$4=$B$7:$B$986), MATCH(ROW($B$7:$B$986), ROW($B$7:$B$986)), ""),ROWS($A$1:A82))),""),"")</f>
        <v/>
      </c>
      <c r="AX87" s="345" t="str" cm="1">
        <f t="array" ref="AX87">IFERROR(IF(INDEX($E$7:$E$1005, SMALL(IF(($AX$4=$C$7:$C$1005), MATCH(ROW($C$7:$C$1005), ROW($C$7:$C$1005)), ""),ROWS($A$1:A82)))&lt;&gt;"",INDEX($E$7:$E$1005, SMALL(IF(($AX$4=$C$7:$C$1005), MATCH(ROW($C$7:$C$1005), ROW($C$7:$C$1005)), ""),ROWS($A$1:A82))),""),"")</f>
        <v/>
      </c>
      <c r="AY87" s="345" t="str">
        <f t="shared" si="58"/>
        <v/>
      </c>
      <c r="AZ87" s="345" t="str">
        <f t="shared" si="59"/>
        <v/>
      </c>
      <c r="BI87" s="333">
        <v>87</v>
      </c>
      <c r="BJ87" s="333">
        <v>81</v>
      </c>
      <c r="BK87" s="333" t="b">
        <v>0</v>
      </c>
      <c r="BL87" s="333">
        <f>ROWS($A$1:A82)</f>
        <v>82</v>
      </c>
      <c r="BM87" s="333" t="str">
        <v/>
      </c>
    </row>
    <row r="88" spans="1:65" ht="15" customHeight="1" x14ac:dyDescent="0.25">
      <c r="A88" s="438" t="str">
        <f t="shared" si="37"/>
        <v>Children in household</v>
      </c>
      <c r="B88" s="445" t="s">
        <v>242</v>
      </c>
      <c r="C88" s="446" t="s">
        <v>331</v>
      </c>
      <c r="D88" s="441" t="str">
        <f t="shared" si="38"/>
        <v>Children in householdChildren at home: 0</v>
      </c>
      <c r="E88" s="447" t="s">
        <v>332</v>
      </c>
      <c r="F88" s="442">
        <v>0.71902533899999999</v>
      </c>
      <c r="G88" s="419">
        <v>0.70183577500000005</v>
      </c>
      <c r="H88" s="420">
        <v>97.609324299999997</v>
      </c>
      <c r="I88" s="421">
        <v>0.68067948899999997</v>
      </c>
      <c r="J88" s="422">
        <v>94.666968130000001</v>
      </c>
      <c r="K88" s="421">
        <v>0.71635406199999996</v>
      </c>
      <c r="L88" s="422">
        <v>99.628486370000005</v>
      </c>
      <c r="M88" s="421">
        <v>0.74764038099999997</v>
      </c>
      <c r="N88" s="422">
        <v>103.9796987</v>
      </c>
      <c r="O88" s="421">
        <v>0.72566744299999997</v>
      </c>
      <c r="P88" s="422">
        <v>100.92376489999999</v>
      </c>
      <c r="Q88" s="421">
        <v>0.64483133699999995</v>
      </c>
      <c r="R88" s="443">
        <v>89.681309069999998</v>
      </c>
      <c r="S88" s="423"/>
      <c r="T88" s="441" t="str">
        <f t="shared" si="39"/>
        <v>Children at home: 0</v>
      </c>
      <c r="U88" s="475">
        <f t="shared" si="40"/>
        <v>52.637683125000002</v>
      </c>
      <c r="V88" s="475">
        <f t="shared" si="41"/>
        <v>165.405115827</v>
      </c>
      <c r="W88" s="460">
        <f t="shared" si="42"/>
        <v>185.535702058</v>
      </c>
      <c r="X88" s="476">
        <f t="shared" si="43"/>
        <v>1697.8913052509999</v>
      </c>
      <c r="Y88" s="476">
        <f t="shared" si="44"/>
        <v>5094.9111173029996</v>
      </c>
      <c r="Z88" s="478">
        <f t="shared" si="45"/>
        <v>58.034820329999995</v>
      </c>
      <c r="AA88" s="465">
        <f t="shared" si="46"/>
        <v>7254.4157438940001</v>
      </c>
      <c r="AB88" s="429">
        <f t="shared" si="47"/>
        <v>0.72842812972125714</v>
      </c>
      <c r="AC88" s="454">
        <f t="shared" si="48"/>
        <v>100.90141666442756</v>
      </c>
      <c r="AD88" s="431"/>
      <c r="AF88" s="441" t="str">
        <f t="shared" si="49"/>
        <v>Children at home: 0</v>
      </c>
      <c r="AG88" s="475">
        <f t="shared" si="50"/>
        <v>24324.926125725</v>
      </c>
      <c r="AH88" s="475">
        <f t="shared" si="51"/>
        <v>30077.184580442998</v>
      </c>
      <c r="AI88" s="475">
        <f t="shared" si="52"/>
        <v>38910.203585653995</v>
      </c>
      <c r="AJ88" s="460">
        <f t="shared" si="53"/>
        <v>80911.884952962995</v>
      </c>
      <c r="AK88" s="460">
        <f t="shared" si="54"/>
        <v>91675.745076519001</v>
      </c>
      <c r="AL88" s="476">
        <f t="shared" si="55"/>
        <v>3647.1660420719995</v>
      </c>
      <c r="AM88" s="465">
        <f t="shared" si="56"/>
        <v>269547.11036337598</v>
      </c>
      <c r="AN88" s="429">
        <f t="shared" si="57"/>
        <v>0.72192061697589816</v>
      </c>
      <c r="AO88" s="454"/>
      <c r="AV88" s="495" t="str" cm="1">
        <f t="array" ref="AV88">IFERROR(IF(INDEX($C$7:$C$986, SMALL(IF(($AV$4=$B$7:$B$986), MATCH(ROW($B$7:$B$986), ROW($B$7:$B$986)), ""),ROWS($A$1:A83)))&lt;&gt;"",INDEX($C$7:$C$986, SMALL(IF(($AV$4=$B$7:$B$986), MATCH(ROW($B$7:$B$986), ROW($B$7:$B$986)), ""),ROWS($A$1:A83))),""),"")</f>
        <v/>
      </c>
      <c r="AX88" s="345" t="str" cm="1">
        <f t="array" ref="AX88">IFERROR(IF(INDEX($E$7:$E$1005, SMALL(IF(($AX$4=$C$7:$C$1005), MATCH(ROW($C$7:$C$1005), ROW($C$7:$C$1005)), ""),ROWS($A$1:A83)))&lt;&gt;"",INDEX($E$7:$E$1005, SMALL(IF(($AX$4=$C$7:$C$1005), MATCH(ROW($C$7:$C$1005), ROW($C$7:$C$1005)), ""),ROWS($A$1:A83))),""),"")</f>
        <v/>
      </c>
      <c r="AY88" s="345" t="str">
        <f t="shared" si="58"/>
        <v/>
      </c>
      <c r="AZ88" s="345" t="str">
        <f t="shared" si="59"/>
        <v/>
      </c>
      <c r="BI88" s="333">
        <v>88</v>
      </c>
      <c r="BJ88" s="333">
        <v>82</v>
      </c>
      <c r="BK88" s="333" t="b">
        <v>0</v>
      </c>
      <c r="BL88" s="333">
        <f>ROWS($A$1:A83)</f>
        <v>83</v>
      </c>
      <c r="BM88" s="333" t="str">
        <v/>
      </c>
    </row>
    <row r="89" spans="1:65" ht="15" customHeight="1" x14ac:dyDescent="0.25">
      <c r="A89" s="438" t="str">
        <f t="shared" si="37"/>
        <v/>
      </c>
      <c r="B89" s="445" t="s">
        <v>242</v>
      </c>
      <c r="C89" s="446" t="s">
        <v>331</v>
      </c>
      <c r="D89" s="441" t="str">
        <f t="shared" si="38"/>
        <v>Children in householdChildren at home: 1</v>
      </c>
      <c r="E89" s="447" t="s">
        <v>333</v>
      </c>
      <c r="F89" s="442">
        <v>0.139144028</v>
      </c>
      <c r="G89" s="419">
        <v>0.148989394</v>
      </c>
      <c r="H89" s="420">
        <v>107.07566559999999</v>
      </c>
      <c r="I89" s="421">
        <v>0.157671755</v>
      </c>
      <c r="J89" s="422">
        <v>113.31550300000001</v>
      </c>
      <c r="K89" s="421">
        <v>0.13976292200000001</v>
      </c>
      <c r="L89" s="422">
        <v>100.4447868</v>
      </c>
      <c r="M89" s="421">
        <v>0.12834842099999999</v>
      </c>
      <c r="N89" s="422">
        <v>92.241415799999999</v>
      </c>
      <c r="O89" s="421">
        <v>0.133190004</v>
      </c>
      <c r="P89" s="422">
        <v>95.720963299999994</v>
      </c>
      <c r="Q89" s="421">
        <v>0.17442807699999999</v>
      </c>
      <c r="R89" s="443">
        <v>125.35793270000001</v>
      </c>
      <c r="S89" s="423"/>
      <c r="T89" s="441" t="str">
        <f t="shared" si="39"/>
        <v>Children at home: 1</v>
      </c>
      <c r="U89" s="475">
        <f t="shared" si="40"/>
        <v>11.174204549999999</v>
      </c>
      <c r="V89" s="475">
        <f t="shared" si="41"/>
        <v>38.314236465</v>
      </c>
      <c r="W89" s="460">
        <f t="shared" si="42"/>
        <v>36.198596798000004</v>
      </c>
      <c r="X89" s="476">
        <f t="shared" si="43"/>
        <v>291.479264091</v>
      </c>
      <c r="Y89" s="476">
        <f t="shared" si="44"/>
        <v>935.12701808400004</v>
      </c>
      <c r="Z89" s="478">
        <f t="shared" si="45"/>
        <v>15.698526929999998</v>
      </c>
      <c r="AA89" s="465">
        <f t="shared" si="46"/>
        <v>1327.9918469180002</v>
      </c>
      <c r="AB89" s="429">
        <f t="shared" si="47"/>
        <v>0.13334590289366405</v>
      </c>
      <c r="AC89" s="454">
        <f t="shared" si="48"/>
        <v>96.815876826672238</v>
      </c>
      <c r="AD89" s="431"/>
      <c r="AF89" s="441" t="str">
        <f t="shared" si="49"/>
        <v>Children at home: 1</v>
      </c>
      <c r="AG89" s="475">
        <f t="shared" si="50"/>
        <v>5163.823406646</v>
      </c>
      <c r="AH89" s="475">
        <f t="shared" si="51"/>
        <v>6967.0418381849995</v>
      </c>
      <c r="AI89" s="475">
        <f t="shared" si="52"/>
        <v>7591.5026342740002</v>
      </c>
      <c r="AJ89" s="460">
        <f t="shared" si="53"/>
        <v>13890.251165882999</v>
      </c>
      <c r="AK89" s="460">
        <f t="shared" si="54"/>
        <v>16826.292775332</v>
      </c>
      <c r="AL89" s="476">
        <f t="shared" si="55"/>
        <v>986.56520351199993</v>
      </c>
      <c r="AM89" s="465">
        <f t="shared" si="56"/>
        <v>51425.477023831991</v>
      </c>
      <c r="AN89" s="429">
        <f t="shared" si="57"/>
        <v>0.13773144164400936</v>
      </c>
      <c r="AO89" s="454"/>
      <c r="AV89" s="495" t="str" cm="1">
        <f t="array" ref="AV89">IFERROR(IF(INDEX($C$7:$C$986, SMALL(IF(($AV$4=$B$7:$B$986), MATCH(ROW($B$7:$B$986), ROW($B$7:$B$986)), ""),ROWS($A$1:A84)))&lt;&gt;"",INDEX($C$7:$C$986, SMALL(IF(($AV$4=$B$7:$B$986), MATCH(ROW($B$7:$B$986), ROW($B$7:$B$986)), ""),ROWS($A$1:A84))),""),"")</f>
        <v/>
      </c>
      <c r="AX89" s="345" t="str" cm="1">
        <f t="array" ref="AX89">IFERROR(IF(INDEX($E$7:$E$1005, SMALL(IF(($AX$4=$C$7:$C$1005), MATCH(ROW($C$7:$C$1005), ROW($C$7:$C$1005)), ""),ROWS($A$1:A84)))&lt;&gt;"",INDEX($E$7:$E$1005, SMALL(IF(($AX$4=$C$7:$C$1005), MATCH(ROW($C$7:$C$1005), ROW($C$7:$C$1005)), ""),ROWS($A$1:A84))),""),"")</f>
        <v/>
      </c>
      <c r="AY89" s="345" t="str">
        <f t="shared" si="58"/>
        <v/>
      </c>
      <c r="AZ89" s="345" t="str">
        <f t="shared" si="59"/>
        <v/>
      </c>
      <c r="BI89" s="333">
        <v>89</v>
      </c>
      <c r="BJ89" s="333">
        <v>83</v>
      </c>
      <c r="BK89" s="333" t="b">
        <v>0</v>
      </c>
      <c r="BL89" s="333">
        <f>ROWS($A$1:A84)</f>
        <v>84</v>
      </c>
      <c r="BM89" s="333" t="str">
        <v/>
      </c>
    </row>
    <row r="90" spans="1:65" ht="15" customHeight="1" x14ac:dyDescent="0.25">
      <c r="A90" s="438" t="str">
        <f t="shared" si="37"/>
        <v/>
      </c>
      <c r="B90" s="445" t="s">
        <v>242</v>
      </c>
      <c r="C90" s="446" t="s">
        <v>331</v>
      </c>
      <c r="D90" s="441" t="str">
        <f t="shared" si="38"/>
        <v>Children in householdChildren at home: 2</v>
      </c>
      <c r="E90" s="447" t="s">
        <v>334</v>
      </c>
      <c r="F90" s="442">
        <v>0.10004932800000001</v>
      </c>
      <c r="G90" s="419">
        <v>9.9829390000000004E-2</v>
      </c>
      <c r="H90" s="420">
        <v>99.780169939999993</v>
      </c>
      <c r="I90" s="421">
        <v>0.11479189099999999</v>
      </c>
      <c r="J90" s="422">
        <v>114.7352942</v>
      </c>
      <c r="K90" s="421">
        <v>9.9705084999999999E-2</v>
      </c>
      <c r="L90" s="422">
        <v>99.655926230000006</v>
      </c>
      <c r="M90" s="421">
        <v>9.0517136999999998E-2</v>
      </c>
      <c r="N90" s="422">
        <v>90.472507960000002</v>
      </c>
      <c r="O90" s="421">
        <v>9.8367584999999994E-2</v>
      </c>
      <c r="P90" s="422">
        <v>98.319085520000002</v>
      </c>
      <c r="Q90" s="421">
        <v>0.13765972100000001</v>
      </c>
      <c r="R90" s="443">
        <v>137.59184909999999</v>
      </c>
      <c r="S90" s="423"/>
      <c r="T90" s="441" t="str">
        <f t="shared" si="39"/>
        <v>Children at home: 2</v>
      </c>
      <c r="U90" s="475">
        <f t="shared" si="40"/>
        <v>7.4872042500000004</v>
      </c>
      <c r="V90" s="475">
        <f t="shared" si="41"/>
        <v>27.894429512999999</v>
      </c>
      <c r="W90" s="460">
        <f t="shared" si="42"/>
        <v>25.823617015</v>
      </c>
      <c r="X90" s="476">
        <f t="shared" si="43"/>
        <v>205.56441812699998</v>
      </c>
      <c r="Y90" s="476">
        <f t="shared" si="44"/>
        <v>690.63881428499997</v>
      </c>
      <c r="Z90" s="478">
        <f t="shared" si="45"/>
        <v>12.389374890000001</v>
      </c>
      <c r="AA90" s="465">
        <f t="shared" si="46"/>
        <v>969.79785807999997</v>
      </c>
      <c r="AB90" s="429">
        <f t="shared" si="47"/>
        <v>9.7379039871473033E-2</v>
      </c>
      <c r="AC90" s="454">
        <f t="shared" si="48"/>
        <v>98.40109662745887</v>
      </c>
      <c r="AD90" s="431"/>
      <c r="AF90" s="441" t="str">
        <f t="shared" si="49"/>
        <v>Children at home: 2</v>
      </c>
      <c r="AG90" s="475">
        <f t="shared" si="50"/>
        <v>3459.98682801</v>
      </c>
      <c r="AH90" s="475">
        <f t="shared" si="51"/>
        <v>5072.3092876169994</v>
      </c>
      <c r="AI90" s="475">
        <f t="shared" si="52"/>
        <v>5415.6811019449997</v>
      </c>
      <c r="AJ90" s="460">
        <f t="shared" si="53"/>
        <v>9796.0361175509988</v>
      </c>
      <c r="AK90" s="460">
        <f t="shared" si="54"/>
        <v>12427.072115805</v>
      </c>
      <c r="AL90" s="476">
        <f t="shared" si="55"/>
        <v>778.60338197600004</v>
      </c>
      <c r="AM90" s="465">
        <f t="shared" si="56"/>
        <v>36949.688832903994</v>
      </c>
      <c r="AN90" s="429">
        <f t="shared" si="57"/>
        <v>9.8961336010455966E-2</v>
      </c>
      <c r="AO90" s="454"/>
      <c r="AV90" s="495" t="str" cm="1">
        <f t="array" ref="AV90">IFERROR(IF(INDEX($C$7:$C$986, SMALL(IF(($AV$4=$B$7:$B$986), MATCH(ROW($B$7:$B$986), ROW($B$7:$B$986)), ""),ROWS($A$1:A85)))&lt;&gt;"",INDEX($C$7:$C$986, SMALL(IF(($AV$4=$B$7:$B$986), MATCH(ROW($B$7:$B$986), ROW($B$7:$B$986)), ""),ROWS($A$1:A85))),""),"")</f>
        <v/>
      </c>
      <c r="AX90" s="345" t="str" cm="1">
        <f t="array" ref="AX90">IFERROR(IF(INDEX($E$7:$E$1005, SMALL(IF(($AX$4=$C$7:$C$1005), MATCH(ROW($C$7:$C$1005), ROW($C$7:$C$1005)), ""),ROWS($A$1:A85)))&lt;&gt;"",INDEX($E$7:$E$1005, SMALL(IF(($AX$4=$C$7:$C$1005), MATCH(ROW($C$7:$C$1005), ROW($C$7:$C$1005)), ""),ROWS($A$1:A85))),""),"")</f>
        <v/>
      </c>
      <c r="AY90" s="345" t="str">
        <f t="shared" si="58"/>
        <v/>
      </c>
      <c r="AZ90" s="345" t="str">
        <f t="shared" si="59"/>
        <v/>
      </c>
      <c r="BI90" s="333">
        <v>90</v>
      </c>
      <c r="BJ90" s="333">
        <v>84</v>
      </c>
      <c r="BK90" s="333" t="b">
        <v>0</v>
      </c>
      <c r="BL90" s="333">
        <f>ROWS($A$1:A85)</f>
        <v>85</v>
      </c>
      <c r="BM90" s="333" t="str">
        <v/>
      </c>
    </row>
    <row r="91" spans="1:65" ht="15" customHeight="1" x14ac:dyDescent="0.25">
      <c r="A91" s="438" t="str">
        <f t="shared" si="37"/>
        <v/>
      </c>
      <c r="B91" s="445" t="s">
        <v>242</v>
      </c>
      <c r="C91" s="446" t="s">
        <v>331</v>
      </c>
      <c r="D91" s="441" t="str">
        <f t="shared" si="38"/>
        <v>Children in householdChildren at home: 3+</v>
      </c>
      <c r="E91" s="447" t="s">
        <v>335</v>
      </c>
      <c r="F91" s="442">
        <v>4.1781303999999998E-2</v>
      </c>
      <c r="G91" s="419">
        <v>4.9345440999999997E-2</v>
      </c>
      <c r="H91" s="420">
        <v>118.1041176</v>
      </c>
      <c r="I91" s="421">
        <v>4.6856864999999998E-2</v>
      </c>
      <c r="J91" s="422">
        <v>112.1479222</v>
      </c>
      <c r="K91" s="421">
        <v>4.4177930999999997E-2</v>
      </c>
      <c r="L91" s="422">
        <v>105.73612129999999</v>
      </c>
      <c r="M91" s="421">
        <v>3.3494060999999999E-2</v>
      </c>
      <c r="N91" s="422">
        <v>80.165187009999997</v>
      </c>
      <c r="O91" s="421">
        <v>4.2774967999999997E-2</v>
      </c>
      <c r="P91" s="422">
        <v>102.3782497</v>
      </c>
      <c r="Q91" s="421">
        <v>4.3080865000000003E-2</v>
      </c>
      <c r="R91" s="443">
        <v>103.1103887</v>
      </c>
      <c r="S91" s="483"/>
      <c r="T91" s="441" t="str">
        <f t="shared" si="39"/>
        <v>Children at home: 3+</v>
      </c>
      <c r="U91" s="475">
        <f t="shared" si="40"/>
        <v>3.7009080749999996</v>
      </c>
      <c r="V91" s="475">
        <f t="shared" si="41"/>
        <v>11.386218195</v>
      </c>
      <c r="W91" s="460">
        <f t="shared" si="42"/>
        <v>11.442084128999999</v>
      </c>
      <c r="X91" s="476">
        <f t="shared" si="43"/>
        <v>76.065012530999994</v>
      </c>
      <c r="Y91" s="476">
        <f t="shared" si="44"/>
        <v>300.32305032799997</v>
      </c>
      <c r="Z91" s="478">
        <f t="shared" si="45"/>
        <v>3.8772778500000005</v>
      </c>
      <c r="AA91" s="484">
        <f t="shared" si="46"/>
        <v>406.79455110799995</v>
      </c>
      <c r="AB91" s="485">
        <f t="shared" si="47"/>
        <v>4.0846927513605781E-2</v>
      </c>
      <c r="AC91" s="454">
        <f t="shared" si="48"/>
        <v>98.696008403659548</v>
      </c>
      <c r="AD91" s="431"/>
      <c r="AF91" s="441" t="str">
        <f t="shared" si="49"/>
        <v>Children at home: 3+</v>
      </c>
      <c r="AG91" s="475">
        <f t="shared" si="50"/>
        <v>1710.2636396189998</v>
      </c>
      <c r="AH91" s="475">
        <f t="shared" si="51"/>
        <v>2070.4642937549997</v>
      </c>
      <c r="AI91" s="475">
        <f t="shared" si="52"/>
        <v>2399.612678127</v>
      </c>
      <c r="AJ91" s="460">
        <f t="shared" si="53"/>
        <v>3624.8277636029998</v>
      </c>
      <c r="AK91" s="460">
        <f t="shared" si="54"/>
        <v>5403.8900323439993</v>
      </c>
      <c r="AL91" s="476">
        <f t="shared" si="55"/>
        <v>243.66537244000003</v>
      </c>
      <c r="AM91" s="484">
        <f t="shared" si="56"/>
        <v>15452.723779888</v>
      </c>
      <c r="AN91" s="485">
        <f t="shared" si="57"/>
        <v>4.1386605369636426E-2</v>
      </c>
      <c r="AO91" s="454"/>
      <c r="AV91" s="495" t="str" cm="1">
        <f t="array" ref="AV91">IFERROR(IF(INDEX($C$7:$C$986, SMALL(IF(($AV$4=$B$7:$B$986), MATCH(ROW($B$7:$B$986), ROW($B$7:$B$986)), ""),ROWS($A$1:A86)))&lt;&gt;"",INDEX($C$7:$C$986, SMALL(IF(($AV$4=$B$7:$B$986), MATCH(ROW($B$7:$B$986), ROW($B$7:$B$986)), ""),ROWS($A$1:A86))),""),"")</f>
        <v/>
      </c>
      <c r="AX91" s="345" t="str" cm="1">
        <f t="array" ref="AX91">IFERROR(IF(INDEX($E$7:$E$1005, SMALL(IF(($AX$4=$C$7:$C$1005), MATCH(ROW($C$7:$C$1005), ROW($C$7:$C$1005)), ""),ROWS($A$1:A86)))&lt;&gt;"",INDEX($E$7:$E$1005, SMALL(IF(($AX$4=$C$7:$C$1005), MATCH(ROW($C$7:$C$1005), ROW($C$7:$C$1005)), ""),ROWS($A$1:A86))),""),"")</f>
        <v/>
      </c>
      <c r="AY91" s="345" t="str">
        <f t="shared" si="58"/>
        <v/>
      </c>
      <c r="AZ91" s="345" t="str">
        <f t="shared" si="59"/>
        <v/>
      </c>
      <c r="BI91" s="333">
        <v>91</v>
      </c>
      <c r="BJ91" s="333">
        <v>85</v>
      </c>
      <c r="BK91" s="333" t="b">
        <v>0</v>
      </c>
      <c r="BL91" s="333">
        <f>ROWS($A$1:A86)</f>
        <v>86</v>
      </c>
      <c r="BM91" s="333" t="str">
        <v/>
      </c>
    </row>
    <row r="92" spans="1:65" ht="15" customHeight="1" x14ac:dyDescent="0.25">
      <c r="A92" s="438" t="str">
        <f t="shared" si="37"/>
        <v/>
      </c>
      <c r="B92" s="445" t="s">
        <v>242</v>
      </c>
      <c r="C92" s="446" t="s">
        <v>336</v>
      </c>
      <c r="D92" s="441" t="str">
        <f t="shared" si="38"/>
        <v>Household Size</v>
      </c>
      <c r="E92" s="447" t="s">
        <v>237</v>
      </c>
      <c r="F92" s="442" t="s">
        <v>237</v>
      </c>
      <c r="G92" s="419" t="s">
        <v>237</v>
      </c>
      <c r="H92" s="420" t="s">
        <v>237</v>
      </c>
      <c r="I92" s="421" t="s">
        <v>237</v>
      </c>
      <c r="J92" s="422" t="s">
        <v>237</v>
      </c>
      <c r="K92" s="421" t="s">
        <v>237</v>
      </c>
      <c r="L92" s="422" t="s">
        <v>237</v>
      </c>
      <c r="M92" s="421" t="s">
        <v>237</v>
      </c>
      <c r="N92" s="422" t="s">
        <v>237</v>
      </c>
      <c r="O92" s="421" t="s">
        <v>237</v>
      </c>
      <c r="P92" s="422" t="s">
        <v>237</v>
      </c>
      <c r="Q92" s="421" t="s">
        <v>237</v>
      </c>
      <c r="R92" s="443" t="s">
        <v>237</v>
      </c>
      <c r="S92" s="423"/>
      <c r="T92" s="441" t="str">
        <f t="shared" si="39"/>
        <v/>
      </c>
      <c r="U92" s="475" t="str">
        <f t="shared" si="40"/>
        <v/>
      </c>
      <c r="V92" s="475" t="str">
        <f t="shared" si="41"/>
        <v/>
      </c>
      <c r="W92" s="460" t="str">
        <f t="shared" si="42"/>
        <v/>
      </c>
      <c r="X92" s="476" t="str">
        <f t="shared" si="43"/>
        <v/>
      </c>
      <c r="Y92" s="476" t="str">
        <f t="shared" si="44"/>
        <v/>
      </c>
      <c r="Z92" s="478" t="str">
        <f t="shared" si="45"/>
        <v/>
      </c>
      <c r="AA92" s="465">
        <f t="shared" si="46"/>
        <v>0</v>
      </c>
      <c r="AB92" s="429" t="str">
        <f t="shared" si="47"/>
        <v/>
      </c>
      <c r="AC92" s="454" t="str">
        <f t="shared" si="48"/>
        <v/>
      </c>
      <c r="AD92" s="431"/>
      <c r="AF92" s="441" t="str">
        <f t="shared" si="49"/>
        <v/>
      </c>
      <c r="AG92" s="475" t="str">
        <f t="shared" si="50"/>
        <v/>
      </c>
      <c r="AH92" s="475" t="str">
        <f t="shared" si="51"/>
        <v/>
      </c>
      <c r="AI92" s="475" t="str">
        <f t="shared" si="52"/>
        <v/>
      </c>
      <c r="AJ92" s="460" t="str">
        <f t="shared" si="53"/>
        <v/>
      </c>
      <c r="AK92" s="460" t="str">
        <f t="shared" si="54"/>
        <v/>
      </c>
      <c r="AL92" s="476" t="str">
        <f t="shared" si="55"/>
        <v/>
      </c>
      <c r="AM92" s="465">
        <f t="shared" si="56"/>
        <v>0</v>
      </c>
      <c r="AN92" s="429">
        <f t="shared" si="57"/>
        <v>0</v>
      </c>
      <c r="AO92" s="454"/>
      <c r="AV92" s="495" t="str" cm="1">
        <f t="array" ref="AV92">IFERROR(IF(INDEX($C$7:$C$986, SMALL(IF(($AV$4=$B$7:$B$986), MATCH(ROW($B$7:$B$986), ROW($B$7:$B$986)), ""),ROWS($A$1:A87)))&lt;&gt;"",INDEX($C$7:$C$986, SMALL(IF(($AV$4=$B$7:$B$986), MATCH(ROW($B$7:$B$986), ROW($B$7:$B$986)), ""),ROWS($A$1:A87))),""),"")</f>
        <v/>
      </c>
      <c r="AX92" s="345" t="str" cm="1">
        <f t="array" ref="AX92">IFERROR(IF(INDEX($E$7:$E$1005, SMALL(IF(($AX$4=$C$7:$C$1005), MATCH(ROW($C$7:$C$1005), ROW($C$7:$C$1005)), ""),ROWS($A$1:A87)))&lt;&gt;"",INDEX($E$7:$E$1005, SMALL(IF(($AX$4=$C$7:$C$1005), MATCH(ROW($C$7:$C$1005), ROW($C$7:$C$1005)), ""),ROWS($A$1:A87))),""),"")</f>
        <v/>
      </c>
      <c r="AY92" s="345" t="str">
        <f t="shared" si="58"/>
        <v/>
      </c>
      <c r="AZ92" s="345" t="str">
        <f t="shared" si="59"/>
        <v/>
      </c>
      <c r="BI92" s="333">
        <v>92</v>
      </c>
      <c r="BJ92" s="333">
        <v>86</v>
      </c>
      <c r="BK92" s="333" t="b">
        <v>0</v>
      </c>
      <c r="BL92" s="333">
        <f>ROWS($A$1:A87)</f>
        <v>87</v>
      </c>
      <c r="BM92" s="333" t="str">
        <v/>
      </c>
    </row>
    <row r="93" spans="1:65" ht="15" customHeight="1" x14ac:dyDescent="0.25">
      <c r="A93" s="438" t="str">
        <f t="shared" si="37"/>
        <v>Household Size</v>
      </c>
      <c r="B93" s="445" t="s">
        <v>242</v>
      </c>
      <c r="C93" s="446" t="s">
        <v>336</v>
      </c>
      <c r="D93" s="441" t="str">
        <f t="shared" si="38"/>
        <v>Household SizeHousehold size: 1 person</v>
      </c>
      <c r="E93" s="447" t="s">
        <v>337</v>
      </c>
      <c r="F93" s="442">
        <v>0.17907252600000001</v>
      </c>
      <c r="G93" s="419">
        <v>0.26768238599999999</v>
      </c>
      <c r="H93" s="420">
        <v>149.48266559999999</v>
      </c>
      <c r="I93" s="421">
        <v>0.195206936</v>
      </c>
      <c r="J93" s="422">
        <v>109.0099862</v>
      </c>
      <c r="K93" s="421">
        <v>0.197484678</v>
      </c>
      <c r="L93" s="422">
        <v>110.2819521</v>
      </c>
      <c r="M93" s="421">
        <v>0.16614408</v>
      </c>
      <c r="N93" s="422">
        <v>92.780329609999995</v>
      </c>
      <c r="O93" s="421">
        <v>0.13935497899999999</v>
      </c>
      <c r="P93" s="422">
        <v>77.820412860000005</v>
      </c>
      <c r="Q93" s="421">
        <v>0.178752041</v>
      </c>
      <c r="R93" s="443">
        <v>99.821030539999995</v>
      </c>
      <c r="S93" s="423"/>
      <c r="T93" s="441" t="str">
        <f t="shared" si="39"/>
        <v>Household size: 1 person</v>
      </c>
      <c r="U93" s="475">
        <f t="shared" si="40"/>
        <v>20.076178949999999</v>
      </c>
      <c r="V93" s="475">
        <f t="shared" si="41"/>
        <v>47.435285448000002</v>
      </c>
      <c r="W93" s="460">
        <f t="shared" si="42"/>
        <v>51.148531601999998</v>
      </c>
      <c r="X93" s="476">
        <f t="shared" si="43"/>
        <v>377.31320568000001</v>
      </c>
      <c r="Y93" s="476">
        <f t="shared" si="44"/>
        <v>978.41130755899997</v>
      </c>
      <c r="Z93" s="478">
        <f t="shared" si="45"/>
        <v>16.087683689999999</v>
      </c>
      <c r="AA93" s="465">
        <f t="shared" si="46"/>
        <v>1490.4721929289999</v>
      </c>
      <c r="AB93" s="429">
        <f t="shared" si="47"/>
        <v>0.14966082869053116</v>
      </c>
      <c r="AC93" s="454">
        <f t="shared" si="48"/>
        <v>85.669774271325196</v>
      </c>
      <c r="AD93" s="431"/>
      <c r="AF93" s="441" t="str">
        <f t="shared" si="49"/>
        <v>Household size: 1 person</v>
      </c>
      <c r="AG93" s="475">
        <f t="shared" si="50"/>
        <v>9277.6038163739995</v>
      </c>
      <c r="AH93" s="475">
        <f t="shared" si="51"/>
        <v>8625.6088810319998</v>
      </c>
      <c r="AI93" s="475">
        <f t="shared" si="52"/>
        <v>10726.775254926</v>
      </c>
      <c r="AJ93" s="460">
        <f t="shared" si="53"/>
        <v>17980.610769840001</v>
      </c>
      <c r="AK93" s="460">
        <f t="shared" si="54"/>
        <v>17605.132562006998</v>
      </c>
      <c r="AL93" s="476">
        <f t="shared" si="55"/>
        <v>1011.021543896</v>
      </c>
      <c r="AM93" s="465">
        <f t="shared" si="56"/>
        <v>65226.752828074998</v>
      </c>
      <c r="AN93" s="429">
        <f t="shared" si="57"/>
        <v>0.17469501929179779</v>
      </c>
      <c r="AO93" s="454"/>
      <c r="AV93" s="495" t="str" cm="1">
        <f t="array" ref="AV93">IFERROR(IF(INDEX($C$7:$C$986, SMALL(IF(($AV$4=$B$7:$B$986), MATCH(ROW($B$7:$B$986), ROW($B$7:$B$986)), ""),ROWS($A$1:A88)))&lt;&gt;"",INDEX($C$7:$C$986, SMALL(IF(($AV$4=$B$7:$B$986), MATCH(ROW($B$7:$B$986), ROW($B$7:$B$986)), ""),ROWS($A$1:A88))),""),"")</f>
        <v/>
      </c>
      <c r="AX93" s="345" t="str" cm="1">
        <f t="array" ref="AX93">IFERROR(IF(INDEX($E$7:$E$1005, SMALL(IF(($AX$4=$C$7:$C$1005), MATCH(ROW($C$7:$C$1005), ROW($C$7:$C$1005)), ""),ROWS($A$1:A88)))&lt;&gt;"",INDEX($E$7:$E$1005, SMALL(IF(($AX$4=$C$7:$C$1005), MATCH(ROW($C$7:$C$1005), ROW($C$7:$C$1005)), ""),ROWS($A$1:A88))),""),"")</f>
        <v/>
      </c>
      <c r="AY93" s="345" t="str">
        <f t="shared" si="58"/>
        <v/>
      </c>
      <c r="AZ93" s="345" t="str">
        <f t="shared" si="59"/>
        <v/>
      </c>
      <c r="BI93" s="333">
        <v>93</v>
      </c>
      <c r="BJ93" s="333">
        <v>87</v>
      </c>
      <c r="BK93" s="333" t="b">
        <v>0</v>
      </c>
      <c r="BL93" s="333">
        <f>ROWS($A$1:A88)</f>
        <v>88</v>
      </c>
      <c r="BM93" s="333" t="str">
        <v/>
      </c>
    </row>
    <row r="94" spans="1:65" ht="15" customHeight="1" x14ac:dyDescent="0.25">
      <c r="A94" s="438" t="str">
        <f t="shared" si="37"/>
        <v/>
      </c>
      <c r="B94" s="445" t="s">
        <v>242</v>
      </c>
      <c r="C94" s="446" t="s">
        <v>336</v>
      </c>
      <c r="D94" s="441" t="str">
        <f t="shared" si="38"/>
        <v>Household SizeHousehold size: 2 persons</v>
      </c>
      <c r="E94" s="447" t="s">
        <v>338</v>
      </c>
      <c r="F94" s="442">
        <v>0.41781437900000001</v>
      </c>
      <c r="G94" s="419">
        <v>0.35228440300000002</v>
      </c>
      <c r="H94" s="420">
        <v>84.316007619999993</v>
      </c>
      <c r="I94" s="421">
        <v>0.373432443</v>
      </c>
      <c r="J94" s="422">
        <v>89.377595049999996</v>
      </c>
      <c r="K94" s="421">
        <v>0.401077079</v>
      </c>
      <c r="L94" s="422">
        <v>95.994082469999995</v>
      </c>
      <c r="M94" s="421">
        <v>0.45859963599999998</v>
      </c>
      <c r="N94" s="422">
        <v>109.76157360000001</v>
      </c>
      <c r="O94" s="421">
        <v>0.45618282199999999</v>
      </c>
      <c r="P94" s="422">
        <v>109.1831315</v>
      </c>
      <c r="Q94" s="421">
        <v>0.245242231</v>
      </c>
      <c r="R94" s="443">
        <v>58.6964556</v>
      </c>
      <c r="S94" s="423"/>
      <c r="T94" s="441" t="str">
        <f t="shared" si="39"/>
        <v>Household size: 2 persons</v>
      </c>
      <c r="U94" s="475">
        <f t="shared" si="40"/>
        <v>26.421330225000002</v>
      </c>
      <c r="V94" s="475">
        <f t="shared" si="41"/>
        <v>90.744083649000004</v>
      </c>
      <c r="W94" s="460">
        <f t="shared" si="42"/>
        <v>103.878963461</v>
      </c>
      <c r="X94" s="476">
        <f t="shared" si="43"/>
        <v>1041.4797733559999</v>
      </c>
      <c r="Y94" s="476">
        <f t="shared" si="44"/>
        <v>3202.8595932620001</v>
      </c>
      <c r="Z94" s="478">
        <f t="shared" si="45"/>
        <v>22.071800790000001</v>
      </c>
      <c r="AA94" s="465">
        <f t="shared" si="46"/>
        <v>4487.4555447430002</v>
      </c>
      <c r="AB94" s="429">
        <f t="shared" si="47"/>
        <v>0.45059298571573453</v>
      </c>
      <c r="AC94" s="454">
        <f t="shared" si="48"/>
        <v>105.71497817822313</v>
      </c>
      <c r="AD94" s="431"/>
      <c r="AF94" s="441" t="str">
        <f t="shared" si="49"/>
        <v>Household size: 2 persons</v>
      </c>
      <c r="AG94" s="475">
        <f t="shared" si="50"/>
        <v>12209.825123577</v>
      </c>
      <c r="AH94" s="475">
        <f t="shared" si="51"/>
        <v>16500.859358841</v>
      </c>
      <c r="AI94" s="475">
        <f t="shared" si="52"/>
        <v>21785.303700043001</v>
      </c>
      <c r="AJ94" s="460">
        <f t="shared" si="53"/>
        <v>49631.028406827994</v>
      </c>
      <c r="AK94" s="460">
        <f t="shared" si="54"/>
        <v>57630.944451725998</v>
      </c>
      <c r="AL94" s="476">
        <f t="shared" si="55"/>
        <v>1387.090058536</v>
      </c>
      <c r="AM94" s="465">
        <f t="shared" si="56"/>
        <v>159145.051099551</v>
      </c>
      <c r="AN94" s="429">
        <f t="shared" si="57"/>
        <v>0.42623381613538935</v>
      </c>
      <c r="AO94" s="454"/>
      <c r="AV94" s="495" t="str" cm="1">
        <f t="array" ref="AV94">IFERROR(IF(INDEX($C$7:$C$986, SMALL(IF(($AV$4=$B$7:$B$986), MATCH(ROW($B$7:$B$986), ROW($B$7:$B$986)), ""),ROWS($A$1:A89)))&lt;&gt;"",INDEX($C$7:$C$986, SMALL(IF(($AV$4=$B$7:$B$986), MATCH(ROW($B$7:$B$986), ROW($B$7:$B$986)), ""),ROWS($A$1:A89))),""),"")</f>
        <v/>
      </c>
      <c r="AX94" s="345" t="str" cm="1">
        <f t="array" ref="AX94">IFERROR(IF(INDEX($E$7:$E$1005, SMALL(IF(($AX$4=$C$7:$C$1005), MATCH(ROW($C$7:$C$1005), ROW($C$7:$C$1005)), ""),ROWS($A$1:A89)))&lt;&gt;"",INDEX($E$7:$E$1005, SMALL(IF(($AX$4=$C$7:$C$1005), MATCH(ROW($C$7:$C$1005), ROW($C$7:$C$1005)), ""),ROWS($A$1:A89))),""),"")</f>
        <v/>
      </c>
      <c r="AY94" s="345" t="str">
        <f t="shared" si="58"/>
        <v/>
      </c>
      <c r="AZ94" s="345" t="str">
        <f t="shared" si="59"/>
        <v/>
      </c>
      <c r="BI94" s="333">
        <v>94</v>
      </c>
      <c r="BJ94" s="333">
        <v>88</v>
      </c>
      <c r="BK94" s="333" t="b">
        <v>0</v>
      </c>
      <c r="BL94" s="333">
        <f>ROWS($A$1:A89)</f>
        <v>89</v>
      </c>
      <c r="BM94" s="333" t="str">
        <v/>
      </c>
    </row>
    <row r="95" spans="1:65" ht="15" customHeight="1" x14ac:dyDescent="0.25">
      <c r="A95" s="438" t="str">
        <f t="shared" si="37"/>
        <v/>
      </c>
      <c r="B95" s="445" t="s">
        <v>242</v>
      </c>
      <c r="C95" s="446" t="s">
        <v>336</v>
      </c>
      <c r="D95" s="441" t="str">
        <f t="shared" si="38"/>
        <v>Household SizeHousehold size: 3 - 4 persons</v>
      </c>
      <c r="E95" s="447" t="s">
        <v>339</v>
      </c>
      <c r="F95" s="442">
        <v>0.32830611399999998</v>
      </c>
      <c r="G95" s="419">
        <v>0.30367766600000001</v>
      </c>
      <c r="H95" s="420">
        <v>92.498327959999997</v>
      </c>
      <c r="I95" s="421">
        <v>0.34826509900000002</v>
      </c>
      <c r="J95" s="422">
        <v>106.0793826</v>
      </c>
      <c r="K95" s="421">
        <v>0.32106561300000003</v>
      </c>
      <c r="L95" s="422">
        <v>97.794588250000004</v>
      </c>
      <c r="M95" s="421">
        <v>0.31377256100000001</v>
      </c>
      <c r="N95" s="422">
        <v>95.573170039999994</v>
      </c>
      <c r="O95" s="421">
        <v>0.33368022200000003</v>
      </c>
      <c r="P95" s="422">
        <v>101.6369198</v>
      </c>
      <c r="Q95" s="421">
        <v>0.43932859699999999</v>
      </c>
      <c r="R95" s="443">
        <v>133.81675759999999</v>
      </c>
      <c r="S95" s="423"/>
      <c r="T95" s="441" t="str">
        <f t="shared" si="39"/>
        <v>Household size: 3 - 4 persons</v>
      </c>
      <c r="U95" s="475">
        <f t="shared" si="40"/>
        <v>22.775824950000001</v>
      </c>
      <c r="V95" s="475">
        <f t="shared" si="41"/>
        <v>84.628419057000002</v>
      </c>
      <c r="W95" s="460">
        <f t="shared" si="42"/>
        <v>83.155993767000012</v>
      </c>
      <c r="X95" s="476">
        <f t="shared" si="43"/>
        <v>712.57748603100003</v>
      </c>
      <c r="Y95" s="476">
        <f t="shared" si="44"/>
        <v>2342.7688386620002</v>
      </c>
      <c r="Z95" s="478">
        <f t="shared" si="45"/>
        <v>39.539573730000001</v>
      </c>
      <c r="AA95" s="465">
        <f t="shared" si="46"/>
        <v>3285.4461361970002</v>
      </c>
      <c r="AB95" s="429">
        <f t="shared" si="47"/>
        <v>0.32989719210734014</v>
      </c>
      <c r="AC95" s="454">
        <f t="shared" si="48"/>
        <v>101.00451959110606</v>
      </c>
      <c r="AD95" s="431"/>
      <c r="AF95" s="441" t="str">
        <f t="shared" si="49"/>
        <v>Household size: 3 - 4 persons</v>
      </c>
      <c r="AG95" s="475">
        <f t="shared" si="50"/>
        <v>10525.164225894001</v>
      </c>
      <c r="AH95" s="475">
        <f t="shared" si="51"/>
        <v>15388.789929513001</v>
      </c>
      <c r="AI95" s="475">
        <f t="shared" si="52"/>
        <v>17439.320901321</v>
      </c>
      <c r="AJ95" s="460">
        <f t="shared" si="53"/>
        <v>33957.407869103001</v>
      </c>
      <c r="AK95" s="460">
        <f t="shared" si="54"/>
        <v>42154.823485926005</v>
      </c>
      <c r="AL95" s="476">
        <f t="shared" si="55"/>
        <v>2484.8425446319998</v>
      </c>
      <c r="AM95" s="465">
        <f t="shared" si="56"/>
        <v>121950.348956389</v>
      </c>
      <c r="AN95" s="429">
        <f t="shared" si="57"/>
        <v>0.32661626771044927</v>
      </c>
      <c r="AO95" s="454"/>
      <c r="AV95" s="495" t="str" cm="1">
        <f t="array" ref="AV95">IFERROR(IF(INDEX($C$7:$C$986, SMALL(IF(($AV$4=$B$7:$B$986), MATCH(ROW($B$7:$B$986), ROW($B$7:$B$986)), ""),ROWS($A$1:A90)))&lt;&gt;"",INDEX($C$7:$C$986, SMALL(IF(($AV$4=$B$7:$B$986), MATCH(ROW($B$7:$B$986), ROW($B$7:$B$986)), ""),ROWS($A$1:A90))),""),"")</f>
        <v/>
      </c>
      <c r="AX95" s="345" t="str" cm="1">
        <f t="array" ref="AX95">IFERROR(IF(INDEX($E$7:$E$1005, SMALL(IF(($AX$4=$C$7:$C$1005), MATCH(ROW($C$7:$C$1005), ROW($C$7:$C$1005)), ""),ROWS($A$1:A90)))&lt;&gt;"",INDEX($E$7:$E$1005, SMALL(IF(($AX$4=$C$7:$C$1005), MATCH(ROW($C$7:$C$1005), ROW($C$7:$C$1005)), ""),ROWS($A$1:A90))),""),"")</f>
        <v/>
      </c>
      <c r="AY95" s="345" t="str">
        <f t="shared" si="58"/>
        <v/>
      </c>
      <c r="AZ95" s="345" t="str">
        <f t="shared" si="59"/>
        <v/>
      </c>
      <c r="BI95" s="333">
        <v>95</v>
      </c>
      <c r="BJ95" s="333">
        <v>89</v>
      </c>
      <c r="BK95" s="333" t="b">
        <v>0</v>
      </c>
      <c r="BL95" s="333">
        <f>ROWS($A$1:A90)</f>
        <v>90</v>
      </c>
      <c r="BM95" s="333" t="str">
        <v/>
      </c>
    </row>
    <row r="96" spans="1:65" ht="15" customHeight="1" x14ac:dyDescent="0.25">
      <c r="A96" s="438" t="str">
        <f t="shared" si="37"/>
        <v/>
      </c>
      <c r="B96" s="445" t="s">
        <v>242</v>
      </c>
      <c r="C96" s="446" t="s">
        <v>336</v>
      </c>
      <c r="D96" s="441" t="str">
        <f t="shared" si="38"/>
        <v>Household SizeHousehold size: 5+ persons</v>
      </c>
      <c r="E96" s="447" t="s">
        <v>340</v>
      </c>
      <c r="F96" s="442">
        <v>7.4806980999999995E-2</v>
      </c>
      <c r="G96" s="419">
        <v>7.6355544999999997E-2</v>
      </c>
      <c r="H96" s="420">
        <v>102.0700794</v>
      </c>
      <c r="I96" s="421">
        <v>8.3095522000000005E-2</v>
      </c>
      <c r="J96" s="422">
        <v>111.0799028</v>
      </c>
      <c r="K96" s="421">
        <v>8.0372631E-2</v>
      </c>
      <c r="L96" s="422">
        <v>107.4400139</v>
      </c>
      <c r="M96" s="421">
        <v>6.1483721999999998E-2</v>
      </c>
      <c r="N96" s="422">
        <v>82.189819439999994</v>
      </c>
      <c r="O96" s="421">
        <v>7.0781975999999996E-2</v>
      </c>
      <c r="P96" s="422">
        <v>94.619479949999999</v>
      </c>
      <c r="Q96" s="421">
        <v>0.13667713000000001</v>
      </c>
      <c r="R96" s="443">
        <v>182.7063852</v>
      </c>
      <c r="S96" s="423"/>
      <c r="T96" s="441" t="str">
        <f t="shared" si="39"/>
        <v>Household size: 5+ persons</v>
      </c>
      <c r="U96" s="475">
        <f t="shared" si="40"/>
        <v>5.7266658750000001</v>
      </c>
      <c r="V96" s="475">
        <f t="shared" si="41"/>
        <v>20.192211846000003</v>
      </c>
      <c r="W96" s="460">
        <f t="shared" si="42"/>
        <v>20.816511428999998</v>
      </c>
      <c r="X96" s="476">
        <f t="shared" si="43"/>
        <v>139.629532662</v>
      </c>
      <c r="Y96" s="476">
        <f t="shared" si="44"/>
        <v>496.96025349599995</v>
      </c>
      <c r="Z96" s="478">
        <f t="shared" si="45"/>
        <v>12.300941700000001</v>
      </c>
      <c r="AA96" s="465">
        <f t="shared" si="46"/>
        <v>695.62611700799994</v>
      </c>
      <c r="AB96" s="429">
        <f t="shared" si="47"/>
        <v>6.9848992570338386E-2</v>
      </c>
      <c r="AC96" s="454">
        <f t="shared" si="48"/>
        <v>96.40341243324859</v>
      </c>
      <c r="AD96" s="431"/>
      <c r="AF96" s="441" t="str">
        <f t="shared" si="49"/>
        <v>Household size: 5+ persons</v>
      </c>
      <c r="AG96" s="475">
        <f t="shared" si="50"/>
        <v>2646.4068341550001</v>
      </c>
      <c r="AH96" s="475">
        <f t="shared" si="51"/>
        <v>3671.7418306140003</v>
      </c>
      <c r="AI96" s="475">
        <f t="shared" si="52"/>
        <v>4365.6001980270003</v>
      </c>
      <c r="AJ96" s="460">
        <f t="shared" si="53"/>
        <v>6653.9528460060001</v>
      </c>
      <c r="AK96" s="460">
        <f t="shared" si="54"/>
        <v>8942.0993740079994</v>
      </c>
      <c r="AL96" s="476">
        <f t="shared" si="55"/>
        <v>773.04584728000009</v>
      </c>
      <c r="AM96" s="465">
        <f t="shared" si="56"/>
        <v>27052.846930090003</v>
      </c>
      <c r="AN96" s="429">
        <f t="shared" si="57"/>
        <v>7.2454896364486113E-2</v>
      </c>
      <c r="AO96" s="454"/>
      <c r="AV96" s="495" t="str" cm="1">
        <f t="array" ref="AV96">IFERROR(IF(INDEX($C$7:$C$986, SMALL(IF(($AV$4=$B$7:$B$986), MATCH(ROW($B$7:$B$986), ROW($B$7:$B$986)), ""),ROWS($A$1:A91)))&lt;&gt;"",INDEX($C$7:$C$986, SMALL(IF(($AV$4=$B$7:$B$986), MATCH(ROW($B$7:$B$986), ROW($B$7:$B$986)), ""),ROWS($A$1:A91))),""),"")</f>
        <v/>
      </c>
      <c r="AX96" s="345" t="str" cm="1">
        <f t="array" ref="AX96">IFERROR(IF(INDEX($E$7:$E$1005, SMALL(IF(($AX$4=$C$7:$C$1005), MATCH(ROW($C$7:$C$1005), ROW($C$7:$C$1005)), ""),ROWS($A$1:A91)))&lt;&gt;"",INDEX($E$7:$E$1005, SMALL(IF(($AX$4=$C$7:$C$1005), MATCH(ROW($C$7:$C$1005), ROW($C$7:$C$1005)), ""),ROWS($A$1:A91))),""),"")</f>
        <v/>
      </c>
      <c r="AY96" s="345" t="str">
        <f t="shared" si="58"/>
        <v/>
      </c>
      <c r="AZ96" s="345" t="str">
        <f t="shared" si="59"/>
        <v/>
      </c>
      <c r="BI96" s="333">
        <v>96</v>
      </c>
      <c r="BJ96" s="333">
        <v>90</v>
      </c>
      <c r="BK96" s="333" t="b">
        <v>0</v>
      </c>
      <c r="BL96" s="333">
        <f>ROWS($A$1:A91)</f>
        <v>91</v>
      </c>
      <c r="BM96" s="333" t="str">
        <v/>
      </c>
    </row>
    <row r="97" spans="1:65" ht="15" customHeight="1" x14ac:dyDescent="0.25">
      <c r="A97" s="438" t="str">
        <f t="shared" si="37"/>
        <v/>
      </c>
      <c r="B97" s="445" t="s">
        <v>242</v>
      </c>
      <c r="C97" s="446" t="s">
        <v>336</v>
      </c>
      <c r="D97" s="441" t="str">
        <f t="shared" si="38"/>
        <v>Household Size</v>
      </c>
      <c r="E97" s="447" t="s">
        <v>237</v>
      </c>
      <c r="F97" s="442" t="s">
        <v>237</v>
      </c>
      <c r="G97" s="419" t="s">
        <v>237</v>
      </c>
      <c r="H97" s="420" t="s">
        <v>237</v>
      </c>
      <c r="I97" s="421" t="s">
        <v>237</v>
      </c>
      <c r="J97" s="422" t="s">
        <v>237</v>
      </c>
      <c r="K97" s="421" t="s">
        <v>237</v>
      </c>
      <c r="L97" s="422" t="s">
        <v>237</v>
      </c>
      <c r="M97" s="421" t="s">
        <v>237</v>
      </c>
      <c r="N97" s="422" t="s">
        <v>237</v>
      </c>
      <c r="O97" s="421" t="s">
        <v>237</v>
      </c>
      <c r="P97" s="422" t="s">
        <v>237</v>
      </c>
      <c r="Q97" s="421" t="s">
        <v>237</v>
      </c>
      <c r="R97" s="443" t="s">
        <v>237</v>
      </c>
      <c r="S97" s="423"/>
      <c r="T97" s="441" t="str">
        <f t="shared" si="39"/>
        <v/>
      </c>
      <c r="U97" s="475" t="str">
        <f t="shared" si="40"/>
        <v/>
      </c>
      <c r="V97" s="475" t="str">
        <f t="shared" si="41"/>
        <v/>
      </c>
      <c r="W97" s="460" t="str">
        <f t="shared" si="42"/>
        <v/>
      </c>
      <c r="X97" s="476" t="str">
        <f t="shared" si="43"/>
        <v/>
      </c>
      <c r="Y97" s="476" t="str">
        <f t="shared" si="44"/>
        <v/>
      </c>
      <c r="Z97" s="478" t="str">
        <f t="shared" si="45"/>
        <v/>
      </c>
      <c r="AA97" s="465">
        <f t="shared" si="46"/>
        <v>0</v>
      </c>
      <c r="AB97" s="429" t="str">
        <f t="shared" si="47"/>
        <v/>
      </c>
      <c r="AC97" s="454" t="str">
        <f t="shared" si="48"/>
        <v/>
      </c>
      <c r="AD97" s="431"/>
      <c r="AF97" s="441" t="str">
        <f t="shared" si="49"/>
        <v/>
      </c>
      <c r="AG97" s="475" t="str">
        <f t="shared" si="50"/>
        <v/>
      </c>
      <c r="AH97" s="475" t="str">
        <f t="shared" si="51"/>
        <v/>
      </c>
      <c r="AI97" s="475" t="str">
        <f t="shared" si="52"/>
        <v/>
      </c>
      <c r="AJ97" s="460" t="str">
        <f t="shared" si="53"/>
        <v/>
      </c>
      <c r="AK97" s="460" t="str">
        <f t="shared" si="54"/>
        <v/>
      </c>
      <c r="AL97" s="476" t="str">
        <f t="shared" si="55"/>
        <v/>
      </c>
      <c r="AM97" s="465">
        <f t="shared" si="56"/>
        <v>0</v>
      </c>
      <c r="AN97" s="429">
        <f t="shared" si="57"/>
        <v>0</v>
      </c>
      <c r="AO97" s="454"/>
      <c r="AV97" s="495" t="str" cm="1">
        <f t="array" ref="AV97">IFERROR(IF(INDEX($C$7:$C$986, SMALL(IF(($AV$4=$B$7:$B$986), MATCH(ROW($B$7:$B$986), ROW($B$7:$B$986)), ""),ROWS($A$1:A92)))&lt;&gt;"",INDEX($C$7:$C$986, SMALL(IF(($AV$4=$B$7:$B$986), MATCH(ROW($B$7:$B$986), ROW($B$7:$B$986)), ""),ROWS($A$1:A92))),""),"")</f>
        <v/>
      </c>
      <c r="AX97" s="345" t="str" cm="1">
        <f t="array" ref="AX97">IFERROR(IF(INDEX($E$7:$E$1005, SMALL(IF(($AX$4=$C$7:$C$1005), MATCH(ROW($C$7:$C$1005), ROW($C$7:$C$1005)), ""),ROWS($A$1:A92)))&lt;&gt;"",INDEX($E$7:$E$1005, SMALL(IF(($AX$4=$C$7:$C$1005), MATCH(ROW($C$7:$C$1005), ROW($C$7:$C$1005)), ""),ROWS($A$1:A92))),""),"")</f>
        <v/>
      </c>
      <c r="AY97" s="345" t="str">
        <f t="shared" si="58"/>
        <v/>
      </c>
      <c r="AZ97" s="345" t="str">
        <f t="shared" si="59"/>
        <v/>
      </c>
      <c r="BI97" s="333">
        <v>97</v>
      </c>
      <c r="BJ97" s="333">
        <v>91</v>
      </c>
      <c r="BK97" s="333" t="b">
        <v>0</v>
      </c>
      <c r="BL97" s="333">
        <f>ROWS($A$1:A92)</f>
        <v>92</v>
      </c>
      <c r="BM97" s="333" t="str">
        <v/>
      </c>
    </row>
    <row r="98" spans="1:65" ht="15" customHeight="1" x14ac:dyDescent="0.25">
      <c r="A98" s="438" t="str">
        <f t="shared" si="37"/>
        <v/>
      </c>
      <c r="B98" s="445" t="s">
        <v>244</v>
      </c>
      <c r="C98" s="446" t="s">
        <v>341</v>
      </c>
      <c r="D98" s="441" t="str">
        <f t="shared" si="38"/>
        <v>NS SEC (% of people in employment)</v>
      </c>
      <c r="E98" s="447" t="s">
        <v>237</v>
      </c>
      <c r="F98" s="442" t="s">
        <v>237</v>
      </c>
      <c r="G98" s="419" t="s">
        <v>237</v>
      </c>
      <c r="H98" s="420" t="s">
        <v>237</v>
      </c>
      <c r="I98" s="421" t="s">
        <v>237</v>
      </c>
      <c r="J98" s="422" t="s">
        <v>237</v>
      </c>
      <c r="K98" s="421" t="s">
        <v>237</v>
      </c>
      <c r="L98" s="422" t="s">
        <v>237</v>
      </c>
      <c r="M98" s="421" t="s">
        <v>237</v>
      </c>
      <c r="N98" s="422" t="s">
        <v>237</v>
      </c>
      <c r="O98" s="421" t="s">
        <v>237</v>
      </c>
      <c r="P98" s="422" t="s">
        <v>237</v>
      </c>
      <c r="Q98" s="421" t="s">
        <v>237</v>
      </c>
      <c r="R98" s="443" t="s">
        <v>237</v>
      </c>
      <c r="S98" s="423"/>
      <c r="T98" s="441" t="str">
        <f t="shared" si="39"/>
        <v/>
      </c>
      <c r="U98" s="475" t="str">
        <f t="shared" si="40"/>
        <v/>
      </c>
      <c r="V98" s="475" t="str">
        <f t="shared" si="41"/>
        <v/>
      </c>
      <c r="W98" s="460" t="str">
        <f t="shared" si="42"/>
        <v/>
      </c>
      <c r="X98" s="476" t="str">
        <f t="shared" si="43"/>
        <v/>
      </c>
      <c r="Y98" s="476" t="str">
        <f t="shared" si="44"/>
        <v/>
      </c>
      <c r="Z98" s="478" t="str">
        <f t="shared" si="45"/>
        <v/>
      </c>
      <c r="AA98" s="465">
        <f t="shared" si="46"/>
        <v>0</v>
      </c>
      <c r="AB98" s="429" t="str">
        <f t="shared" si="47"/>
        <v/>
      </c>
      <c r="AC98" s="454" t="str">
        <f t="shared" si="48"/>
        <v/>
      </c>
      <c r="AD98" s="431"/>
      <c r="AF98" s="441" t="str">
        <f t="shared" si="49"/>
        <v/>
      </c>
      <c r="AG98" s="475" t="str">
        <f t="shared" si="50"/>
        <v/>
      </c>
      <c r="AH98" s="475" t="str">
        <f t="shared" si="51"/>
        <v/>
      </c>
      <c r="AI98" s="475" t="str">
        <f t="shared" si="52"/>
        <v/>
      </c>
      <c r="AJ98" s="460" t="str">
        <f t="shared" si="53"/>
        <v/>
      </c>
      <c r="AK98" s="460" t="str">
        <f t="shared" si="54"/>
        <v/>
      </c>
      <c r="AL98" s="476" t="str">
        <f t="shared" si="55"/>
        <v/>
      </c>
      <c r="AM98" s="465">
        <f t="shared" si="56"/>
        <v>0</v>
      </c>
      <c r="AN98" s="429">
        <f t="shared" si="57"/>
        <v>0</v>
      </c>
      <c r="AO98" s="454"/>
      <c r="AV98" s="495" t="str" cm="1">
        <f t="array" ref="AV98">IFERROR(IF(INDEX($C$7:$C$986, SMALL(IF(($AV$4=$B$7:$B$986), MATCH(ROW($B$7:$B$986), ROW($B$7:$B$986)), ""),ROWS($A$1:A93)))&lt;&gt;"",INDEX($C$7:$C$986, SMALL(IF(($AV$4=$B$7:$B$986), MATCH(ROW($B$7:$B$986), ROW($B$7:$B$986)), ""),ROWS($A$1:A93))),""),"")</f>
        <v/>
      </c>
      <c r="AX98" s="345" t="str" cm="1">
        <f t="array" ref="AX98">IFERROR(IF(INDEX($E$7:$E$1005, SMALL(IF(($AX$4=$C$7:$C$1005), MATCH(ROW($C$7:$C$1005), ROW($C$7:$C$1005)), ""),ROWS($A$1:A93)))&lt;&gt;"",INDEX($E$7:$E$1005, SMALL(IF(($AX$4=$C$7:$C$1005), MATCH(ROW($C$7:$C$1005), ROW($C$7:$C$1005)), ""),ROWS($A$1:A93))),""),"")</f>
        <v/>
      </c>
      <c r="AY98" s="345" t="str">
        <f t="shared" si="58"/>
        <v/>
      </c>
      <c r="AZ98" s="345" t="str">
        <f t="shared" si="59"/>
        <v/>
      </c>
      <c r="BI98" s="333">
        <v>98</v>
      </c>
      <c r="BJ98" s="333">
        <v>92</v>
      </c>
      <c r="BK98" s="333" t="b">
        <v>0</v>
      </c>
      <c r="BL98" s="333">
        <f>ROWS($A$1:A93)</f>
        <v>93</v>
      </c>
      <c r="BM98" s="333" t="str">
        <v/>
      </c>
    </row>
    <row r="99" spans="1:65" ht="15" customHeight="1" x14ac:dyDescent="0.25">
      <c r="A99" s="438" t="str">
        <f t="shared" si="37"/>
        <v>NS SEC (% of people in employment)</v>
      </c>
      <c r="B99" s="445" t="s">
        <v>244</v>
      </c>
      <c r="C99" s="446" t="s">
        <v>341</v>
      </c>
      <c r="D99" s="441" t="str">
        <f t="shared" si="38"/>
        <v>NS SEC (% of people in employment)Higher managerial, administrative and professional occupations</v>
      </c>
      <c r="E99" s="447" t="s">
        <v>342</v>
      </c>
      <c r="F99" s="442">
        <v>0.15206605500000001</v>
      </c>
      <c r="G99" s="419">
        <v>6.4941577E-2</v>
      </c>
      <c r="H99" s="420">
        <v>42.706162890000002</v>
      </c>
      <c r="I99" s="421">
        <v>6.3749111999999997E-2</v>
      </c>
      <c r="J99" s="422">
        <v>41.921987459999997</v>
      </c>
      <c r="K99" s="421">
        <v>0.115535797</v>
      </c>
      <c r="L99" s="422">
        <v>75.977375300000006</v>
      </c>
      <c r="M99" s="421">
        <v>0.16339495900000001</v>
      </c>
      <c r="N99" s="422">
        <v>107.44998870000001</v>
      </c>
      <c r="O99" s="421">
        <v>0.21886286799999999</v>
      </c>
      <c r="P99" s="422">
        <v>143.9261832</v>
      </c>
      <c r="Q99" s="421">
        <v>0.153051083</v>
      </c>
      <c r="R99" s="443">
        <v>100.6477634</v>
      </c>
      <c r="S99" s="483"/>
      <c r="T99" s="441" t="str">
        <f t="shared" si="39"/>
        <v>Higher managerial, administrative and professional occupations</v>
      </c>
      <c r="U99" s="475">
        <f t="shared" si="40"/>
        <v>4.870618275</v>
      </c>
      <c r="V99" s="475">
        <f t="shared" si="41"/>
        <v>15.491034215999999</v>
      </c>
      <c r="W99" s="460">
        <f t="shared" si="42"/>
        <v>29.923771422999998</v>
      </c>
      <c r="X99" s="476">
        <f t="shared" si="43"/>
        <v>371.06995188900004</v>
      </c>
      <c r="Y99" s="476">
        <f t="shared" si="44"/>
        <v>1536.636196228</v>
      </c>
      <c r="Z99" s="478">
        <f t="shared" si="45"/>
        <v>13.77459747</v>
      </c>
      <c r="AA99" s="465">
        <f t="shared" si="46"/>
        <v>1971.7661695009999</v>
      </c>
      <c r="AB99" s="429">
        <f t="shared" si="47"/>
        <v>0.19798836926408273</v>
      </c>
      <c r="AC99" s="454">
        <f t="shared" si="48"/>
        <v>128.47036653565962</v>
      </c>
      <c r="AD99" s="431"/>
      <c r="AF99" s="441" t="str">
        <f t="shared" si="49"/>
        <v>Higher managerial, administrative and professional occupations</v>
      </c>
      <c r="AG99" s="475">
        <f t="shared" si="50"/>
        <v>2250.8101172430001</v>
      </c>
      <c r="AH99" s="475">
        <f t="shared" si="51"/>
        <v>2816.8820119439997</v>
      </c>
      <c r="AI99" s="475">
        <f t="shared" si="52"/>
        <v>6275.5578856490001</v>
      </c>
      <c r="AJ99" s="460">
        <f t="shared" si="53"/>
        <v>17683.092647857</v>
      </c>
      <c r="AK99" s="460">
        <f t="shared" si="54"/>
        <v>27649.602703043998</v>
      </c>
      <c r="AL99" s="476">
        <f t="shared" si="55"/>
        <v>865.65692544800004</v>
      </c>
      <c r="AM99" s="465">
        <f t="shared" si="56"/>
        <v>57541.602291185001</v>
      </c>
      <c r="AN99" s="429">
        <f t="shared" si="57"/>
        <v>0.15411209184113828</v>
      </c>
      <c r="AO99" s="454"/>
      <c r="AV99" s="495" t="str" cm="1">
        <f t="array" ref="AV99">IFERROR(IF(INDEX($C$7:$C$986, SMALL(IF(($AV$4=$B$7:$B$986), MATCH(ROW($B$7:$B$986), ROW($B$7:$B$986)), ""),ROWS($A$1:A94)))&lt;&gt;"",INDEX($C$7:$C$986, SMALL(IF(($AV$4=$B$7:$B$986), MATCH(ROW($B$7:$B$986), ROW($B$7:$B$986)), ""),ROWS($A$1:A94))),""),"")</f>
        <v/>
      </c>
      <c r="AX99" s="345" t="str" cm="1">
        <f t="array" ref="AX99">IFERROR(IF(INDEX($E$7:$E$1005, SMALL(IF(($AX$4=$C$7:$C$1005), MATCH(ROW($C$7:$C$1005), ROW($C$7:$C$1005)), ""),ROWS($A$1:A94)))&lt;&gt;"",INDEX($E$7:$E$1005, SMALL(IF(($AX$4=$C$7:$C$1005), MATCH(ROW($C$7:$C$1005), ROW($C$7:$C$1005)), ""),ROWS($A$1:A94))),""),"")</f>
        <v/>
      </c>
      <c r="AY99" s="345" t="str">
        <f t="shared" si="58"/>
        <v/>
      </c>
      <c r="AZ99" s="345" t="str">
        <f t="shared" si="59"/>
        <v/>
      </c>
      <c r="BI99" s="333">
        <v>99</v>
      </c>
      <c r="BJ99" s="333">
        <v>93</v>
      </c>
      <c r="BK99" s="333" t="b">
        <v>0</v>
      </c>
      <c r="BL99" s="333">
        <f>ROWS($A$1:A94)</f>
        <v>94</v>
      </c>
      <c r="BM99" s="333" t="str">
        <v/>
      </c>
    </row>
    <row r="100" spans="1:65" ht="15" customHeight="1" x14ac:dyDescent="0.25">
      <c r="A100" s="438" t="str">
        <f t="shared" si="37"/>
        <v/>
      </c>
      <c r="B100" s="445" t="s">
        <v>244</v>
      </c>
      <c r="C100" s="446" t="s">
        <v>341</v>
      </c>
      <c r="D100" s="441" t="str">
        <f t="shared" si="38"/>
        <v>NS SEC (% of people in employment)Lower managerial, administrative and professional occupations</v>
      </c>
      <c r="E100" s="447" t="s">
        <v>343</v>
      </c>
      <c r="F100" s="442">
        <v>0.30075263499999999</v>
      </c>
      <c r="G100" s="419">
        <v>0.16591493800000001</v>
      </c>
      <c r="H100" s="420">
        <v>55.166578399999999</v>
      </c>
      <c r="I100" s="421">
        <v>0.21777502100000001</v>
      </c>
      <c r="J100" s="422">
        <v>72.410012600000002</v>
      </c>
      <c r="K100" s="421">
        <v>0.27696513</v>
      </c>
      <c r="L100" s="422">
        <v>92.090674449999995</v>
      </c>
      <c r="M100" s="421">
        <v>0.316665107</v>
      </c>
      <c r="N100" s="422">
        <v>105.2908839</v>
      </c>
      <c r="O100" s="421">
        <v>0.36501965199999997</v>
      </c>
      <c r="P100" s="422">
        <v>121.3687295</v>
      </c>
      <c r="Q100" s="421">
        <v>0.30297944700000001</v>
      </c>
      <c r="R100" s="443">
        <v>100.74041339999999</v>
      </c>
      <c r="S100" s="423"/>
      <c r="T100" s="441" t="str">
        <f t="shared" si="39"/>
        <v>Lower managerial, administrative and professional occupations</v>
      </c>
      <c r="U100" s="475">
        <f t="shared" si="40"/>
        <v>12.443620350000002</v>
      </c>
      <c r="V100" s="475">
        <f t="shared" si="41"/>
        <v>52.919330103</v>
      </c>
      <c r="W100" s="460">
        <f t="shared" si="42"/>
        <v>71.733968669999996</v>
      </c>
      <c r="X100" s="476">
        <f t="shared" si="43"/>
        <v>719.14645799699997</v>
      </c>
      <c r="Y100" s="476">
        <f t="shared" si="44"/>
        <v>2562.8029766919999</v>
      </c>
      <c r="Z100" s="478">
        <f t="shared" si="45"/>
        <v>27.26815023</v>
      </c>
      <c r="AA100" s="465">
        <f t="shared" si="46"/>
        <v>3446.314504042</v>
      </c>
      <c r="AB100" s="429">
        <f t="shared" si="47"/>
        <v>0.34605025645566823</v>
      </c>
      <c r="AC100" s="454">
        <f t="shared" si="48"/>
        <v>114.83460436077561</v>
      </c>
      <c r="AD100" s="431"/>
      <c r="AF100" s="441" t="str">
        <f t="shared" si="49"/>
        <v>Lower managerial, administrative and professional occupations</v>
      </c>
      <c r="AG100" s="475">
        <f t="shared" si="50"/>
        <v>5750.4458361420002</v>
      </c>
      <c r="AH100" s="475">
        <f t="shared" si="51"/>
        <v>9622.8248529270004</v>
      </c>
      <c r="AI100" s="475">
        <f t="shared" si="52"/>
        <v>15043.914966210001</v>
      </c>
      <c r="AJ100" s="460">
        <f t="shared" si="53"/>
        <v>34270.447874860998</v>
      </c>
      <c r="AK100" s="460">
        <f t="shared" si="54"/>
        <v>46114.027696115998</v>
      </c>
      <c r="AL100" s="476">
        <f t="shared" si="55"/>
        <v>1713.651752232</v>
      </c>
      <c r="AM100" s="465">
        <f t="shared" si="56"/>
        <v>112515.312978488</v>
      </c>
      <c r="AN100" s="429">
        <f t="shared" si="57"/>
        <v>0.30134667018008171</v>
      </c>
      <c r="AO100" s="454"/>
      <c r="AV100" s="495" t="str" cm="1">
        <f t="array" ref="AV100">IFERROR(IF(INDEX($C$7:$C$986, SMALL(IF(($AV$4=$B$7:$B$986), MATCH(ROW($B$7:$B$986), ROW($B$7:$B$986)), ""),ROWS($A$1:A95)))&lt;&gt;"",INDEX($C$7:$C$986, SMALL(IF(($AV$4=$B$7:$B$986), MATCH(ROW($B$7:$B$986), ROW($B$7:$B$986)), ""),ROWS($A$1:A95))),""),"")</f>
        <v/>
      </c>
      <c r="AX100" s="345" t="str" cm="1">
        <f t="array" ref="AX100">IFERROR(IF(INDEX($E$7:$E$1005, SMALL(IF(($AX$4=$C$7:$C$1005), MATCH(ROW($C$7:$C$1005), ROW($C$7:$C$1005)), ""),ROWS($A$1:A95)))&lt;&gt;"",INDEX($E$7:$E$1005, SMALL(IF(($AX$4=$C$7:$C$1005), MATCH(ROW($C$7:$C$1005), ROW($C$7:$C$1005)), ""),ROWS($A$1:A95))),""),"")</f>
        <v/>
      </c>
      <c r="AY100" s="345" t="str">
        <f t="shared" si="58"/>
        <v/>
      </c>
      <c r="AZ100" s="345" t="str">
        <f t="shared" si="59"/>
        <v/>
      </c>
      <c r="BI100" s="333">
        <v>100</v>
      </c>
      <c r="BJ100" s="333">
        <v>94</v>
      </c>
      <c r="BK100" s="333" t="b">
        <v>0</v>
      </c>
      <c r="BL100" s="333">
        <f>ROWS($A$1:A95)</f>
        <v>95</v>
      </c>
      <c r="BM100" s="333" t="str">
        <v/>
      </c>
    </row>
    <row r="101" spans="1:65" ht="15" customHeight="1" x14ac:dyDescent="0.25">
      <c r="A101" s="438" t="str">
        <f t="shared" si="37"/>
        <v/>
      </c>
      <c r="B101" s="445" t="s">
        <v>244</v>
      </c>
      <c r="C101" s="446" t="s">
        <v>341</v>
      </c>
      <c r="D101" s="441" t="str">
        <f t="shared" si="38"/>
        <v>NS SEC (% of people in employment)Intermediate occupations</v>
      </c>
      <c r="E101" s="447" t="s">
        <v>344</v>
      </c>
      <c r="F101" s="442">
        <v>0.152454855</v>
      </c>
      <c r="G101" s="419">
        <v>0.136587931</v>
      </c>
      <c r="H101" s="420">
        <v>89.592378659999994</v>
      </c>
      <c r="I101" s="421">
        <v>0.16391736500000001</v>
      </c>
      <c r="J101" s="422">
        <v>107.51862629999999</v>
      </c>
      <c r="K101" s="421">
        <v>0.162037981</v>
      </c>
      <c r="L101" s="422">
        <v>106.28587779999999</v>
      </c>
      <c r="M101" s="421">
        <v>0.15674601799999999</v>
      </c>
      <c r="N101" s="422">
        <v>102.8147106</v>
      </c>
      <c r="O101" s="421">
        <v>0.141981683</v>
      </c>
      <c r="P101" s="422">
        <v>93.130312930000002</v>
      </c>
      <c r="Q101" s="421">
        <v>0.199900461</v>
      </c>
      <c r="R101" s="443">
        <v>131.12108570000001</v>
      </c>
      <c r="S101" s="423"/>
      <c r="T101" s="441" t="str">
        <f t="shared" si="39"/>
        <v>Intermediate occupations</v>
      </c>
      <c r="U101" s="475">
        <f t="shared" si="40"/>
        <v>10.244094824999999</v>
      </c>
      <c r="V101" s="475">
        <f t="shared" si="41"/>
        <v>39.831919695000003</v>
      </c>
      <c r="W101" s="460">
        <f t="shared" si="42"/>
        <v>41.967837078999999</v>
      </c>
      <c r="X101" s="476">
        <f t="shared" si="43"/>
        <v>355.97020687799994</v>
      </c>
      <c r="Y101" s="476">
        <f t="shared" si="44"/>
        <v>996.85339634299999</v>
      </c>
      <c r="Z101" s="478">
        <f t="shared" si="45"/>
        <v>17.991041490000001</v>
      </c>
      <c r="AA101" s="465">
        <f t="shared" si="46"/>
        <v>1462.85849631</v>
      </c>
      <c r="AB101" s="429">
        <f t="shared" si="47"/>
        <v>0.14688809080329349</v>
      </c>
      <c r="AC101" s="454">
        <f t="shared" si="48"/>
        <v>96.540675876692731</v>
      </c>
      <c r="AD101" s="431"/>
      <c r="AF101" s="441" t="str">
        <f t="shared" si="49"/>
        <v>Intermediate occupations</v>
      </c>
      <c r="AG101" s="475">
        <f t="shared" si="50"/>
        <v>4734.0011005289998</v>
      </c>
      <c r="AH101" s="475">
        <f t="shared" si="51"/>
        <v>7243.0166072550001</v>
      </c>
      <c r="AI101" s="475">
        <f t="shared" si="52"/>
        <v>8801.4170139769994</v>
      </c>
      <c r="AJ101" s="460">
        <f t="shared" si="53"/>
        <v>16963.524306013998</v>
      </c>
      <c r="AK101" s="460">
        <f t="shared" si="54"/>
        <v>17936.971958439</v>
      </c>
      <c r="AL101" s="476">
        <f t="shared" si="55"/>
        <v>1130.637007416</v>
      </c>
      <c r="AM101" s="465">
        <f t="shared" si="56"/>
        <v>56809.567993629993</v>
      </c>
      <c r="AN101" s="429">
        <f t="shared" si="57"/>
        <v>0.15215150450252427</v>
      </c>
      <c r="AO101" s="454"/>
      <c r="AV101" s="495" t="str" cm="1">
        <f t="array" ref="AV101">IFERROR(IF(INDEX($C$7:$C$986, SMALL(IF(($AV$4=$B$7:$B$986), MATCH(ROW($B$7:$B$986), ROW($B$7:$B$986)), ""),ROWS($A$1:A96)))&lt;&gt;"",INDEX($C$7:$C$986, SMALL(IF(($AV$4=$B$7:$B$986), MATCH(ROW($B$7:$B$986), ROW($B$7:$B$986)), ""),ROWS($A$1:A96))),""),"")</f>
        <v/>
      </c>
      <c r="AX101" s="345" t="str" cm="1">
        <f t="array" ref="AX101">IFERROR(IF(INDEX($E$7:$E$1005, SMALL(IF(($AX$4=$C$7:$C$1005), MATCH(ROW($C$7:$C$1005), ROW($C$7:$C$1005)), ""),ROWS($A$1:A96)))&lt;&gt;"",INDEX($E$7:$E$1005, SMALL(IF(($AX$4=$C$7:$C$1005), MATCH(ROW($C$7:$C$1005), ROW($C$7:$C$1005)), ""),ROWS($A$1:A96))),""),"")</f>
        <v/>
      </c>
      <c r="AY101" s="345" t="str">
        <f t="shared" si="58"/>
        <v/>
      </c>
      <c r="AZ101" s="345" t="str">
        <f t="shared" si="59"/>
        <v/>
      </c>
      <c r="BI101" s="333">
        <v>101</v>
      </c>
      <c r="BJ101" s="333">
        <v>95</v>
      </c>
      <c r="BK101" s="333" t="b">
        <v>0</v>
      </c>
      <c r="BL101" s="333">
        <f>ROWS($A$1:A96)</f>
        <v>96</v>
      </c>
      <c r="BM101" s="333" t="str">
        <v/>
      </c>
    </row>
    <row r="102" spans="1:65" ht="15" customHeight="1" x14ac:dyDescent="0.25">
      <c r="A102" s="438" t="str">
        <f t="shared" si="37"/>
        <v/>
      </c>
      <c r="B102" s="445" t="s">
        <v>244</v>
      </c>
      <c r="C102" s="446" t="s">
        <v>341</v>
      </c>
      <c r="D102" s="441" t="str">
        <f t="shared" si="38"/>
        <v>NS SEC (% of people in employment)Small employers and own account workers</v>
      </c>
      <c r="E102" s="447" t="s">
        <v>345</v>
      </c>
      <c r="F102" s="442">
        <v>8.4270507999999994E-2</v>
      </c>
      <c r="G102" s="419">
        <v>6.8300730000000004E-2</v>
      </c>
      <c r="H102" s="420">
        <v>81.049386200000001</v>
      </c>
      <c r="I102" s="421">
        <v>8.0905990999999997E-2</v>
      </c>
      <c r="J102" s="422">
        <v>96.007479689999997</v>
      </c>
      <c r="K102" s="421">
        <v>6.6034499999999996E-2</v>
      </c>
      <c r="L102" s="422">
        <v>78.360154089999995</v>
      </c>
      <c r="M102" s="421">
        <v>9.7025699000000007E-2</v>
      </c>
      <c r="N102" s="422">
        <v>115.13600750000001</v>
      </c>
      <c r="O102" s="421">
        <v>9.1163580999999994E-2</v>
      </c>
      <c r="P102" s="422">
        <v>108.1796976</v>
      </c>
      <c r="Q102" s="421">
        <v>9.3421779999999996E-2</v>
      </c>
      <c r="R102" s="443">
        <v>110.8594006</v>
      </c>
      <c r="S102" s="423"/>
      <c r="T102" s="441" t="str">
        <f t="shared" si="39"/>
        <v>Small employers and own account workers</v>
      </c>
      <c r="U102" s="475">
        <f t="shared" si="40"/>
        <v>5.1225547499999999</v>
      </c>
      <c r="V102" s="475">
        <f t="shared" si="41"/>
        <v>19.660155812999999</v>
      </c>
      <c r="W102" s="460">
        <f t="shared" si="42"/>
        <v>17.102935499999997</v>
      </c>
      <c r="X102" s="476">
        <f t="shared" si="43"/>
        <v>220.34536242900001</v>
      </c>
      <c r="Y102" s="476">
        <f t="shared" si="44"/>
        <v>640.05950220099999</v>
      </c>
      <c r="Z102" s="478">
        <f t="shared" si="45"/>
        <v>8.4079601999999998</v>
      </c>
      <c r="AA102" s="465">
        <f t="shared" si="46"/>
        <v>910.69847089300004</v>
      </c>
      <c r="AB102" s="429">
        <f t="shared" si="47"/>
        <v>9.1444770648960741E-2</v>
      </c>
      <c r="AC102" s="454">
        <f t="shared" si="48"/>
        <v>106.44865405250764</v>
      </c>
      <c r="AD102" s="431"/>
      <c r="AF102" s="441" t="str">
        <f t="shared" si="49"/>
        <v>Small employers and own account workers</v>
      </c>
      <c r="AG102" s="475">
        <f t="shared" si="50"/>
        <v>2367.2350010700002</v>
      </c>
      <c r="AH102" s="475">
        <f t="shared" si="51"/>
        <v>3574.9930243169997</v>
      </c>
      <c r="AI102" s="475">
        <f t="shared" si="52"/>
        <v>3586.7959364999997</v>
      </c>
      <c r="AJ102" s="460">
        <f t="shared" si="53"/>
        <v>10500.412222877001</v>
      </c>
      <c r="AK102" s="460">
        <f t="shared" si="54"/>
        <v>11516.968678472998</v>
      </c>
      <c r="AL102" s="476">
        <f t="shared" si="55"/>
        <v>528.39358768</v>
      </c>
      <c r="AM102" s="465">
        <f t="shared" si="56"/>
        <v>32074.798450917002</v>
      </c>
      <c r="AN102" s="429">
        <f t="shared" si="57"/>
        <v>8.5905051090504184E-2</v>
      </c>
      <c r="AO102" s="454"/>
      <c r="AV102" s="495" t="str" cm="1">
        <f t="array" ref="AV102">IFERROR(IF(INDEX($C$7:$C$986, SMALL(IF(($AV$4=$B$7:$B$986), MATCH(ROW($B$7:$B$986), ROW($B$7:$B$986)), ""),ROWS($A$1:A97)))&lt;&gt;"",INDEX($C$7:$C$986, SMALL(IF(($AV$4=$B$7:$B$986), MATCH(ROW($B$7:$B$986), ROW($B$7:$B$986)), ""),ROWS($A$1:A97))),""),"")</f>
        <v/>
      </c>
      <c r="AX102" s="345" t="str" cm="1">
        <f t="array" ref="AX102">IFERROR(IF(INDEX($E$7:$E$1005, SMALL(IF(($AX$4=$C$7:$C$1005), MATCH(ROW($C$7:$C$1005), ROW($C$7:$C$1005)), ""),ROWS($A$1:A97)))&lt;&gt;"",INDEX($E$7:$E$1005, SMALL(IF(($AX$4=$C$7:$C$1005), MATCH(ROW($C$7:$C$1005), ROW($C$7:$C$1005)), ""),ROWS($A$1:A97))),""),"")</f>
        <v/>
      </c>
      <c r="AY102" s="345" t="str">
        <f t="shared" si="58"/>
        <v/>
      </c>
      <c r="AZ102" s="345" t="str">
        <f t="shared" si="59"/>
        <v/>
      </c>
      <c r="BI102" s="333">
        <v>102</v>
      </c>
      <c r="BJ102" s="333">
        <v>96</v>
      </c>
      <c r="BK102" s="333" t="b">
        <v>0</v>
      </c>
      <c r="BL102" s="333">
        <f>ROWS($A$1:A97)</f>
        <v>97</v>
      </c>
      <c r="BM102" s="333" t="str">
        <v/>
      </c>
    </row>
    <row r="103" spans="1:65" ht="15" customHeight="1" x14ac:dyDescent="0.25">
      <c r="A103" s="438" t="str">
        <f t="shared" si="37"/>
        <v/>
      </c>
      <c r="B103" s="445" t="s">
        <v>244</v>
      </c>
      <c r="C103" s="446" t="s">
        <v>341</v>
      </c>
      <c r="D103" s="441" t="str">
        <f t="shared" si="38"/>
        <v>NS SEC (% of people in employment)Lower supervisory and technical occupations</v>
      </c>
      <c r="E103" s="447" t="s">
        <v>346</v>
      </c>
      <c r="F103" s="442">
        <v>5.9710441000000003E-2</v>
      </c>
      <c r="G103" s="419">
        <v>7.9269185000000006E-2</v>
      </c>
      <c r="H103" s="420">
        <v>132.7559856</v>
      </c>
      <c r="I103" s="421">
        <v>8.5284437000000005E-2</v>
      </c>
      <c r="J103" s="422">
        <v>142.83002260000001</v>
      </c>
      <c r="K103" s="421">
        <v>7.0149298999999998E-2</v>
      </c>
      <c r="L103" s="422">
        <v>117.4824656</v>
      </c>
      <c r="M103" s="421">
        <v>5.1658243E-2</v>
      </c>
      <c r="N103" s="422">
        <v>86.514589580000006</v>
      </c>
      <c r="O103" s="421">
        <v>4.5538267E-2</v>
      </c>
      <c r="P103" s="422">
        <v>76.26516599</v>
      </c>
      <c r="Q103" s="421">
        <v>6.3171553000000005E-2</v>
      </c>
      <c r="R103" s="443">
        <v>105.79649240000001</v>
      </c>
      <c r="S103" s="423"/>
      <c r="T103" s="441" t="str">
        <f t="shared" si="39"/>
        <v>Lower supervisory and technical occupations</v>
      </c>
      <c r="U103" s="475">
        <f t="shared" si="40"/>
        <v>5.9451888750000004</v>
      </c>
      <c r="V103" s="475">
        <f t="shared" si="41"/>
        <v>20.724118191000002</v>
      </c>
      <c r="W103" s="460">
        <f t="shared" si="42"/>
        <v>18.168668441000001</v>
      </c>
      <c r="X103" s="476">
        <f t="shared" si="43"/>
        <v>117.315869853</v>
      </c>
      <c r="Y103" s="476">
        <f t="shared" si="44"/>
        <v>319.72417260700001</v>
      </c>
      <c r="Z103" s="478">
        <f t="shared" si="45"/>
        <v>5.6854397700000003</v>
      </c>
      <c r="AA103" s="465">
        <f t="shared" si="46"/>
        <v>487.56345773700002</v>
      </c>
      <c r="AB103" s="429">
        <f t="shared" si="47"/>
        <v>4.8957069759714832E-2</v>
      </c>
      <c r="AC103" s="454">
        <f t="shared" si="48"/>
        <v>82.985909375682709</v>
      </c>
      <c r="AD103" s="431"/>
      <c r="AF103" s="441" t="str">
        <f t="shared" si="49"/>
        <v>Lower supervisory and technical occupations</v>
      </c>
      <c r="AG103" s="475">
        <f t="shared" si="50"/>
        <v>2747.3906829150001</v>
      </c>
      <c r="AH103" s="475">
        <f t="shared" si="51"/>
        <v>3768.4634177190001</v>
      </c>
      <c r="AI103" s="475">
        <f t="shared" si="52"/>
        <v>3810.2994737829999</v>
      </c>
      <c r="AJ103" s="460">
        <f t="shared" si="53"/>
        <v>5590.6100321889999</v>
      </c>
      <c r="AK103" s="460">
        <f t="shared" si="54"/>
        <v>5752.9858849109996</v>
      </c>
      <c r="AL103" s="476">
        <f t="shared" si="55"/>
        <v>357.29830376800004</v>
      </c>
      <c r="AM103" s="465">
        <f t="shared" si="56"/>
        <v>22027.047795284998</v>
      </c>
      <c r="AN103" s="429">
        <f t="shared" si="57"/>
        <v>5.8994436679705387E-2</v>
      </c>
      <c r="AO103" s="454"/>
      <c r="AV103" s="495" t="str" cm="1">
        <f t="array" ref="AV103">IFERROR(IF(INDEX($C$7:$C$986, SMALL(IF(($AV$4=$B$7:$B$986), MATCH(ROW($B$7:$B$986), ROW($B$7:$B$986)), ""),ROWS($A$1:A98)))&lt;&gt;"",INDEX($C$7:$C$986, SMALL(IF(($AV$4=$B$7:$B$986), MATCH(ROW($B$7:$B$986), ROW($B$7:$B$986)), ""),ROWS($A$1:A98))),""),"")</f>
        <v/>
      </c>
      <c r="AX103" s="345" t="str" cm="1">
        <f t="array" ref="AX103">IFERROR(IF(INDEX($E$7:$E$1005, SMALL(IF(($AX$4=$C$7:$C$1005), MATCH(ROW($C$7:$C$1005), ROW($C$7:$C$1005)), ""),ROWS($A$1:A98)))&lt;&gt;"",INDEX($E$7:$E$1005, SMALL(IF(($AX$4=$C$7:$C$1005), MATCH(ROW($C$7:$C$1005), ROW($C$7:$C$1005)), ""),ROWS($A$1:A98))),""),"")</f>
        <v/>
      </c>
      <c r="AY103" s="345" t="str">
        <f t="shared" si="58"/>
        <v/>
      </c>
      <c r="AZ103" s="345" t="str">
        <f t="shared" si="59"/>
        <v/>
      </c>
      <c r="BI103" s="333">
        <v>103</v>
      </c>
      <c r="BJ103" s="333">
        <v>97</v>
      </c>
      <c r="BK103" s="333" t="b">
        <v>0</v>
      </c>
      <c r="BL103" s="333">
        <f>ROWS($A$1:A98)</f>
        <v>98</v>
      </c>
      <c r="BM103" s="333" t="str">
        <v/>
      </c>
    </row>
    <row r="104" spans="1:65" ht="15" customHeight="1" x14ac:dyDescent="0.25">
      <c r="A104" s="438" t="str">
        <f t="shared" si="37"/>
        <v/>
      </c>
      <c r="B104" s="445" t="s">
        <v>244</v>
      </c>
      <c r="C104" s="446" t="s">
        <v>341</v>
      </c>
      <c r="D104" s="441" t="str">
        <f t="shared" si="38"/>
        <v>NS SEC (% of people in employment)Semi-routine occupations</v>
      </c>
      <c r="E104" s="447" t="s">
        <v>347</v>
      </c>
      <c r="F104" s="442">
        <v>0.15694418700000001</v>
      </c>
      <c r="G104" s="419">
        <v>0.30025562900000002</v>
      </c>
      <c r="H104" s="420">
        <v>191.3136355</v>
      </c>
      <c r="I104" s="421">
        <v>0.23130816500000001</v>
      </c>
      <c r="J104" s="422">
        <v>147.38243589999999</v>
      </c>
      <c r="K104" s="421">
        <v>0.19312472999999999</v>
      </c>
      <c r="L104" s="422">
        <v>123.0531278</v>
      </c>
      <c r="M104" s="421">
        <v>0.13778852799999999</v>
      </c>
      <c r="N104" s="422">
        <v>87.794604660000005</v>
      </c>
      <c r="O104" s="421">
        <v>8.8426137000000002E-2</v>
      </c>
      <c r="P104" s="422">
        <v>56.34240982</v>
      </c>
      <c r="Q104" s="421">
        <v>0.117539745</v>
      </c>
      <c r="R104" s="443">
        <v>74.892703769999997</v>
      </c>
      <c r="S104" s="423"/>
      <c r="T104" s="441" t="str">
        <f t="shared" si="39"/>
        <v>Semi-routine occupations</v>
      </c>
      <c r="U104" s="475">
        <f t="shared" si="40"/>
        <v>22.519172175000001</v>
      </c>
      <c r="V104" s="475">
        <f t="shared" si="41"/>
        <v>56.207884095000004</v>
      </c>
      <c r="W104" s="460">
        <f t="shared" si="42"/>
        <v>50.019305070000001</v>
      </c>
      <c r="X104" s="476">
        <f t="shared" si="43"/>
        <v>312.917747088</v>
      </c>
      <c r="Y104" s="476">
        <f t="shared" si="44"/>
        <v>620.83990787699997</v>
      </c>
      <c r="Z104" s="478">
        <f t="shared" si="45"/>
        <v>10.57857705</v>
      </c>
      <c r="AA104" s="465">
        <f t="shared" si="46"/>
        <v>1073.082593355</v>
      </c>
      <c r="AB104" s="429">
        <f t="shared" si="47"/>
        <v>0.10775003447685511</v>
      </c>
      <c r="AC104" s="454">
        <f t="shared" si="48"/>
        <v>69.525718178963388</v>
      </c>
      <c r="AD104" s="431"/>
      <c r="AF104" s="441" t="str">
        <f t="shared" si="49"/>
        <v>Semi-routine occupations</v>
      </c>
      <c r="AG104" s="475">
        <f t="shared" si="50"/>
        <v>10406.559845511001</v>
      </c>
      <c r="AH104" s="475">
        <f t="shared" si="51"/>
        <v>10220.813886855001</v>
      </c>
      <c r="AI104" s="475">
        <f t="shared" si="52"/>
        <v>10489.955959409999</v>
      </c>
      <c r="AJ104" s="460">
        <f t="shared" si="53"/>
        <v>14911.887865744</v>
      </c>
      <c r="AK104" s="460">
        <f t="shared" si="54"/>
        <v>11171.139165621</v>
      </c>
      <c r="AL104" s="476">
        <f t="shared" si="55"/>
        <v>664.80479772000001</v>
      </c>
      <c r="AM104" s="465">
        <f t="shared" si="56"/>
        <v>57865.161520860995</v>
      </c>
      <c r="AN104" s="429">
        <f t="shared" si="57"/>
        <v>0.15497867163270437</v>
      </c>
      <c r="AO104" s="454"/>
      <c r="AV104" s="495" t="str" cm="1">
        <f t="array" ref="AV104">IFERROR(IF(INDEX($C$7:$C$986, SMALL(IF(($AV$4=$B$7:$B$986), MATCH(ROW($B$7:$B$986), ROW($B$7:$B$986)), ""),ROWS($A$1:A99)))&lt;&gt;"",INDEX($C$7:$C$986, SMALL(IF(($AV$4=$B$7:$B$986), MATCH(ROW($B$7:$B$986), ROW($B$7:$B$986)), ""),ROWS($A$1:A99))),""),"")</f>
        <v/>
      </c>
      <c r="AX104" s="345" t="str" cm="1">
        <f t="array" ref="AX104">IFERROR(IF(INDEX($E$7:$E$1005, SMALL(IF(($AX$4=$C$7:$C$1005), MATCH(ROW($C$7:$C$1005), ROW($C$7:$C$1005)), ""),ROWS($A$1:A99)))&lt;&gt;"",INDEX($E$7:$E$1005, SMALL(IF(($AX$4=$C$7:$C$1005), MATCH(ROW($C$7:$C$1005), ROW($C$7:$C$1005)), ""),ROWS($A$1:A99))),""),"")</f>
        <v/>
      </c>
      <c r="AY104" s="345" t="str">
        <f t="shared" si="58"/>
        <v/>
      </c>
      <c r="AZ104" s="345" t="str">
        <f t="shared" si="59"/>
        <v/>
      </c>
      <c r="BI104" s="333">
        <v>104</v>
      </c>
      <c r="BJ104" s="333">
        <v>98</v>
      </c>
      <c r="BK104" s="333" t="b">
        <v>0</v>
      </c>
      <c r="BL104" s="333">
        <f>ROWS($A$1:A99)</f>
        <v>99</v>
      </c>
      <c r="BM104" s="333" t="str">
        <v/>
      </c>
    </row>
    <row r="105" spans="1:65" ht="15" customHeight="1" x14ac:dyDescent="0.25">
      <c r="A105" s="438" t="str">
        <f t="shared" si="37"/>
        <v/>
      </c>
      <c r="B105" s="445" t="s">
        <v>244</v>
      </c>
      <c r="C105" s="446" t="s">
        <v>341</v>
      </c>
      <c r="D105" s="441" t="str">
        <f t="shared" si="38"/>
        <v>NS SEC (% of people in employment)Routine occupations</v>
      </c>
      <c r="E105" s="447" t="s">
        <v>348</v>
      </c>
      <c r="F105" s="442">
        <v>9.3801319999999994E-2</v>
      </c>
      <c r="G105" s="419">
        <v>0.184730011</v>
      </c>
      <c r="H105" s="420">
        <v>196.93753860000001</v>
      </c>
      <c r="I105" s="421">
        <v>0.157059909</v>
      </c>
      <c r="J105" s="422">
        <v>167.43891070000001</v>
      </c>
      <c r="K105" s="421">
        <v>0.116152564</v>
      </c>
      <c r="L105" s="422">
        <v>123.82828240000001</v>
      </c>
      <c r="M105" s="421">
        <v>7.6721445999999999E-2</v>
      </c>
      <c r="N105" s="422">
        <v>81.791435710000002</v>
      </c>
      <c r="O105" s="421">
        <v>4.9007811999999998E-2</v>
      </c>
      <c r="P105" s="422">
        <v>52.246399019999998</v>
      </c>
      <c r="Q105" s="421">
        <v>6.9935932000000006E-2</v>
      </c>
      <c r="R105" s="443">
        <v>74.557513319999998</v>
      </c>
      <c r="S105" s="423"/>
      <c r="T105" s="441" t="str">
        <f t="shared" si="39"/>
        <v>Routine occupations</v>
      </c>
      <c r="U105" s="475">
        <f t="shared" si="40"/>
        <v>13.854750825</v>
      </c>
      <c r="V105" s="475">
        <f t="shared" si="41"/>
        <v>38.165557886999999</v>
      </c>
      <c r="W105" s="460">
        <f t="shared" si="42"/>
        <v>30.083514076</v>
      </c>
      <c r="X105" s="476">
        <f t="shared" si="43"/>
        <v>174.23440386600001</v>
      </c>
      <c r="Y105" s="476">
        <f t="shared" si="44"/>
        <v>344.08384805200001</v>
      </c>
      <c r="Z105" s="478">
        <f t="shared" si="45"/>
        <v>6.2942338800000002</v>
      </c>
      <c r="AA105" s="465">
        <f t="shared" si="46"/>
        <v>606.71630858599997</v>
      </c>
      <c r="AB105" s="429">
        <f t="shared" si="47"/>
        <v>6.0921408633999391E-2</v>
      </c>
      <c r="AC105" s="454">
        <f t="shared" si="48"/>
        <v>65.85274229449152</v>
      </c>
      <c r="AD105" s="431"/>
      <c r="AF105" s="441" t="str">
        <f t="shared" si="49"/>
        <v>Routine occupations</v>
      </c>
      <c r="AG105" s="475">
        <f t="shared" si="50"/>
        <v>6402.5574512490002</v>
      </c>
      <c r="AH105" s="475">
        <f t="shared" si="51"/>
        <v>6940.0061989830001</v>
      </c>
      <c r="AI105" s="475">
        <f t="shared" si="52"/>
        <v>6309.0588187880003</v>
      </c>
      <c r="AJ105" s="460">
        <f t="shared" si="53"/>
        <v>8303.0250504579999</v>
      </c>
      <c r="AK105" s="460">
        <f t="shared" si="54"/>
        <v>6191.3039133960001</v>
      </c>
      <c r="AL105" s="476">
        <f t="shared" si="55"/>
        <v>395.55763139200002</v>
      </c>
      <c r="AM105" s="465">
        <f t="shared" si="56"/>
        <v>34541.509064266007</v>
      </c>
      <c r="AN105" s="429">
        <f t="shared" si="57"/>
        <v>9.251157432679212E-2</v>
      </c>
      <c r="AO105" s="454"/>
      <c r="AV105" s="495" t="str" cm="1">
        <f t="array" ref="AV105">IFERROR(IF(INDEX($C$7:$C$986, SMALL(IF(($AV$4=$B$7:$B$986), MATCH(ROW($B$7:$B$986), ROW($B$7:$B$986)), ""),ROWS($A$1:A100)))&lt;&gt;"",INDEX($C$7:$C$986, SMALL(IF(($AV$4=$B$7:$B$986), MATCH(ROW($B$7:$B$986), ROW($B$7:$B$986)), ""),ROWS($A$1:A100))),""),"")</f>
        <v/>
      </c>
      <c r="AX105" s="345" t="str" cm="1">
        <f t="array" ref="AX105">IFERROR(IF(INDEX($E$7:$E$1005, SMALL(IF(($AX$4=$C$7:$C$1005), MATCH(ROW($C$7:$C$1005), ROW($C$7:$C$1005)), ""),ROWS($A$1:A100)))&lt;&gt;"",INDEX($E$7:$E$1005, SMALL(IF(($AX$4=$C$7:$C$1005), MATCH(ROW($C$7:$C$1005), ROW($C$7:$C$1005)), ""),ROWS($A$1:A100))),""),"")</f>
        <v/>
      </c>
      <c r="AY105" s="345" t="str">
        <f t="shared" si="58"/>
        <v/>
      </c>
      <c r="AZ105" s="345" t="str">
        <f t="shared" si="59"/>
        <v/>
      </c>
      <c r="BI105" s="333">
        <v>105</v>
      </c>
      <c r="BJ105" s="333">
        <v>99</v>
      </c>
      <c r="BK105" s="333" t="b">
        <v>0</v>
      </c>
      <c r="BL105" s="333">
        <f>ROWS($A$1:A100)</f>
        <v>100</v>
      </c>
      <c r="BM105" s="333" t="str">
        <v/>
      </c>
    </row>
    <row r="106" spans="1:65" ht="15" customHeight="1" x14ac:dyDescent="0.25">
      <c r="A106" s="438" t="str">
        <f t="shared" si="37"/>
        <v/>
      </c>
      <c r="B106" s="445" t="s">
        <v>244</v>
      </c>
      <c r="C106" s="446" t="s">
        <v>349</v>
      </c>
      <c r="D106" s="441" t="str">
        <f t="shared" si="38"/>
        <v>Social Grade</v>
      </c>
      <c r="E106" s="447" t="s">
        <v>237</v>
      </c>
      <c r="F106" s="442" t="s">
        <v>237</v>
      </c>
      <c r="G106" s="419" t="s">
        <v>237</v>
      </c>
      <c r="H106" s="420" t="s">
        <v>237</v>
      </c>
      <c r="I106" s="421" t="s">
        <v>237</v>
      </c>
      <c r="J106" s="422" t="s">
        <v>237</v>
      </c>
      <c r="K106" s="421" t="s">
        <v>237</v>
      </c>
      <c r="L106" s="422" t="s">
        <v>237</v>
      </c>
      <c r="M106" s="421" t="s">
        <v>237</v>
      </c>
      <c r="N106" s="422" t="s">
        <v>237</v>
      </c>
      <c r="O106" s="421" t="s">
        <v>237</v>
      </c>
      <c r="P106" s="422" t="s">
        <v>237</v>
      </c>
      <c r="Q106" s="421" t="s">
        <v>237</v>
      </c>
      <c r="R106" s="443" t="s">
        <v>237</v>
      </c>
      <c r="S106" s="423"/>
      <c r="T106" s="441" t="str">
        <f t="shared" si="39"/>
        <v/>
      </c>
      <c r="U106" s="475" t="str">
        <f t="shared" si="40"/>
        <v/>
      </c>
      <c r="V106" s="475" t="str">
        <f t="shared" si="41"/>
        <v/>
      </c>
      <c r="W106" s="460" t="str">
        <f t="shared" si="42"/>
        <v/>
      </c>
      <c r="X106" s="476" t="str">
        <f t="shared" si="43"/>
        <v/>
      </c>
      <c r="Y106" s="476" t="str">
        <f t="shared" si="44"/>
        <v/>
      </c>
      <c r="Z106" s="478" t="str">
        <f t="shared" si="45"/>
        <v/>
      </c>
      <c r="AA106" s="465">
        <f t="shared" si="46"/>
        <v>0</v>
      </c>
      <c r="AB106" s="429" t="str">
        <f t="shared" si="47"/>
        <v/>
      </c>
      <c r="AC106" s="454" t="str">
        <f t="shared" si="48"/>
        <v/>
      </c>
      <c r="AD106" s="431"/>
      <c r="AF106" s="441" t="str">
        <f t="shared" si="49"/>
        <v/>
      </c>
      <c r="AG106" s="475" t="str">
        <f t="shared" si="50"/>
        <v/>
      </c>
      <c r="AH106" s="475" t="str">
        <f t="shared" si="51"/>
        <v/>
      </c>
      <c r="AI106" s="475" t="str">
        <f t="shared" si="52"/>
        <v/>
      </c>
      <c r="AJ106" s="460" t="str">
        <f t="shared" si="53"/>
        <v/>
      </c>
      <c r="AK106" s="460" t="str">
        <f t="shared" si="54"/>
        <v/>
      </c>
      <c r="AL106" s="476" t="str">
        <f t="shared" si="55"/>
        <v/>
      </c>
      <c r="AM106" s="465">
        <f t="shared" si="56"/>
        <v>0</v>
      </c>
      <c r="AN106" s="429">
        <f t="shared" si="57"/>
        <v>0</v>
      </c>
      <c r="AO106" s="454"/>
      <c r="AV106" s="495" t="str" cm="1">
        <f t="array" ref="AV106">IFERROR(IF(INDEX($C$7:$C$986, SMALL(IF(($AV$4=$B$7:$B$986), MATCH(ROW($B$7:$B$986), ROW($B$7:$B$986)), ""),ROWS($A$1:A101)))&lt;&gt;"",INDEX($C$7:$C$986, SMALL(IF(($AV$4=$B$7:$B$986), MATCH(ROW($B$7:$B$986), ROW($B$7:$B$986)), ""),ROWS($A$1:A101))),""),"")</f>
        <v/>
      </c>
      <c r="AX106" s="345" t="str" cm="1">
        <f t="array" ref="AX106">IFERROR(IF(INDEX($E$7:$E$1005, SMALL(IF(($AX$4=$C$7:$C$1005), MATCH(ROW($C$7:$C$1005), ROW($C$7:$C$1005)), ""),ROWS($A$1:A101)))&lt;&gt;"",INDEX($E$7:$E$1005, SMALL(IF(($AX$4=$C$7:$C$1005), MATCH(ROW($C$7:$C$1005), ROW($C$7:$C$1005)), ""),ROWS($A$1:A101))),""),"")</f>
        <v/>
      </c>
      <c r="AY106" s="345" t="str">
        <f t="shared" si="58"/>
        <v/>
      </c>
      <c r="AZ106" s="345" t="str">
        <f t="shared" si="59"/>
        <v/>
      </c>
      <c r="BI106" s="333">
        <v>106</v>
      </c>
      <c r="BJ106" s="333">
        <v>100</v>
      </c>
      <c r="BK106" s="333" t="b">
        <v>0</v>
      </c>
      <c r="BL106" s="333">
        <f>ROWS($A$1:A101)</f>
        <v>101</v>
      </c>
      <c r="BM106" s="333" t="str">
        <v/>
      </c>
    </row>
    <row r="107" spans="1:65" ht="15" customHeight="1" x14ac:dyDescent="0.25">
      <c r="A107" s="438" t="str">
        <f t="shared" si="37"/>
        <v>Social Grade</v>
      </c>
      <c r="B107" s="445" t="s">
        <v>244</v>
      </c>
      <c r="C107" s="446" t="s">
        <v>349</v>
      </c>
      <c r="D107" s="441" t="str">
        <f t="shared" si="38"/>
        <v>Social GradeA</v>
      </c>
      <c r="E107" s="447" t="s">
        <v>350</v>
      </c>
      <c r="F107" s="442">
        <v>4.2030421999999998E-2</v>
      </c>
      <c r="G107" s="419">
        <v>2.5277398E-2</v>
      </c>
      <c r="H107" s="420">
        <v>60.140718909999997</v>
      </c>
      <c r="I107" s="421">
        <v>2.5374726E-2</v>
      </c>
      <c r="J107" s="422">
        <v>60.37228459</v>
      </c>
      <c r="K107" s="421">
        <v>3.1273430999999997E-2</v>
      </c>
      <c r="L107" s="422">
        <v>74.406653079999998</v>
      </c>
      <c r="M107" s="421">
        <v>4.0187493999999997E-2</v>
      </c>
      <c r="N107" s="422">
        <v>95.615250520000004</v>
      </c>
      <c r="O107" s="421">
        <v>6.1467625999999997E-2</v>
      </c>
      <c r="P107" s="422">
        <v>146.24555810000001</v>
      </c>
      <c r="Q107" s="421">
        <v>7.1449835000000003E-2</v>
      </c>
      <c r="R107" s="443">
        <v>169.9955209</v>
      </c>
      <c r="S107" s="423"/>
      <c r="T107" s="441" t="str">
        <f t="shared" si="39"/>
        <v>A</v>
      </c>
      <c r="U107" s="475">
        <f t="shared" si="40"/>
        <v>1.89580485</v>
      </c>
      <c r="V107" s="475">
        <f t="shared" si="41"/>
        <v>6.1660584180000004</v>
      </c>
      <c r="W107" s="460">
        <f t="shared" si="42"/>
        <v>8.0998186289999996</v>
      </c>
      <c r="X107" s="476">
        <f t="shared" si="43"/>
        <v>91.265798873999998</v>
      </c>
      <c r="Y107" s="476">
        <f t="shared" si="44"/>
        <v>431.56420214599996</v>
      </c>
      <c r="Z107" s="478">
        <f t="shared" si="45"/>
        <v>6.43048515</v>
      </c>
      <c r="AA107" s="465">
        <f t="shared" si="46"/>
        <v>545.42216806699992</v>
      </c>
      <c r="AB107" s="429">
        <f t="shared" si="47"/>
        <v>5.4766760524851882E-2</v>
      </c>
      <c r="AC107" s="454">
        <f t="shared" si="48"/>
        <v>126.11094283462847</v>
      </c>
      <c r="AD107" s="431"/>
      <c r="AF107" s="441" t="str">
        <f t="shared" si="49"/>
        <v>A</v>
      </c>
      <c r="AG107" s="475">
        <f t="shared" si="50"/>
        <v>876.08933728199997</v>
      </c>
      <c r="AH107" s="475">
        <f t="shared" si="51"/>
        <v>1121.2330177619999</v>
      </c>
      <c r="AI107" s="475">
        <f t="shared" si="52"/>
        <v>1698.6789516269998</v>
      </c>
      <c r="AJ107" s="460">
        <f t="shared" si="53"/>
        <v>4349.211163162</v>
      </c>
      <c r="AK107" s="460">
        <f t="shared" si="54"/>
        <v>7765.3895954579993</v>
      </c>
      <c r="AL107" s="476">
        <f t="shared" si="55"/>
        <v>404.12026675999999</v>
      </c>
      <c r="AM107" s="465">
        <f t="shared" si="56"/>
        <v>16214.722332050998</v>
      </c>
      <c r="AN107" s="429">
        <f t="shared" si="57"/>
        <v>4.3427445147776363E-2</v>
      </c>
      <c r="AO107" s="454"/>
      <c r="AV107" s="495" t="str" cm="1">
        <f t="array" ref="AV107">IFERROR(IF(INDEX($C$7:$C$986, SMALL(IF(($AV$4=$B$7:$B$986), MATCH(ROW($B$7:$B$986), ROW($B$7:$B$986)), ""),ROWS($A$1:A102)))&lt;&gt;"",INDEX($C$7:$C$986, SMALL(IF(($AV$4=$B$7:$B$986), MATCH(ROW($B$7:$B$986), ROW($B$7:$B$986)), ""),ROWS($A$1:A102))),""),"")</f>
        <v/>
      </c>
      <c r="AX107" s="345" t="str" cm="1">
        <f t="array" ref="AX107">IFERROR(IF(INDEX($E$7:$E$1005, SMALL(IF(($AX$4=$C$7:$C$1005), MATCH(ROW($C$7:$C$1005), ROW($C$7:$C$1005)), ""),ROWS($A$1:A102)))&lt;&gt;"",INDEX($E$7:$E$1005, SMALL(IF(($AX$4=$C$7:$C$1005), MATCH(ROW($C$7:$C$1005), ROW($C$7:$C$1005)), ""),ROWS($A$1:A102))),""),"")</f>
        <v/>
      </c>
      <c r="AY107" s="345" t="str">
        <f t="shared" si="58"/>
        <v/>
      </c>
      <c r="AZ107" s="345" t="str">
        <f t="shared" si="59"/>
        <v/>
      </c>
      <c r="BI107" s="333">
        <v>107</v>
      </c>
      <c r="BJ107" s="333">
        <v>101</v>
      </c>
      <c r="BK107" s="333" t="b">
        <v>0</v>
      </c>
      <c r="BL107" s="333">
        <f>ROWS($A$1:A102)</f>
        <v>102</v>
      </c>
      <c r="BM107" s="333" t="str">
        <v/>
      </c>
    </row>
    <row r="108" spans="1:65" ht="15" customHeight="1" x14ac:dyDescent="0.25">
      <c r="A108" s="438" t="str">
        <f t="shared" si="37"/>
        <v/>
      </c>
      <c r="B108" s="445" t="s">
        <v>244</v>
      </c>
      <c r="C108" s="446" t="s">
        <v>349</v>
      </c>
      <c r="D108" s="441" t="str">
        <f t="shared" si="38"/>
        <v>Social GradeB</v>
      </c>
      <c r="E108" s="447" t="s">
        <v>351</v>
      </c>
      <c r="F108" s="442">
        <v>0.22730576299999999</v>
      </c>
      <c r="G108" s="419">
        <v>0.122260428</v>
      </c>
      <c r="H108" s="420">
        <v>53.786770160000003</v>
      </c>
      <c r="I108" s="421">
        <v>0.151985866</v>
      </c>
      <c r="J108" s="422">
        <v>66.864062129999994</v>
      </c>
      <c r="K108" s="421">
        <v>0.19636975600000001</v>
      </c>
      <c r="L108" s="422">
        <v>86.3901355</v>
      </c>
      <c r="M108" s="421">
        <v>0.24754019299999999</v>
      </c>
      <c r="N108" s="422">
        <v>108.9018556</v>
      </c>
      <c r="O108" s="421">
        <v>0.29392812499999998</v>
      </c>
      <c r="P108" s="422">
        <v>129.30957939999999</v>
      </c>
      <c r="Q108" s="421">
        <v>0.27838061800000002</v>
      </c>
      <c r="R108" s="443">
        <v>122.4696704</v>
      </c>
      <c r="S108" s="423"/>
      <c r="T108" s="441" t="str">
        <f t="shared" si="39"/>
        <v>B</v>
      </c>
      <c r="U108" s="475">
        <f t="shared" si="40"/>
        <v>9.1695320999999996</v>
      </c>
      <c r="V108" s="475">
        <f t="shared" si="41"/>
        <v>36.932565437999997</v>
      </c>
      <c r="W108" s="460">
        <f t="shared" si="42"/>
        <v>50.859766804000003</v>
      </c>
      <c r="X108" s="476">
        <f t="shared" si="43"/>
        <v>562.16377830299996</v>
      </c>
      <c r="Y108" s="476">
        <f t="shared" si="44"/>
        <v>2063.669365625</v>
      </c>
      <c r="Z108" s="478">
        <f t="shared" si="45"/>
        <v>25.054255620000003</v>
      </c>
      <c r="AA108" s="465">
        <f t="shared" si="46"/>
        <v>2747.8492638899997</v>
      </c>
      <c r="AB108" s="429">
        <f t="shared" si="47"/>
        <v>0.27591618273822671</v>
      </c>
      <c r="AC108" s="454">
        <f t="shared" si="48"/>
        <v>118.25591269916322</v>
      </c>
      <c r="AD108" s="431"/>
      <c r="AF108" s="441" t="str">
        <f t="shared" si="49"/>
        <v>B</v>
      </c>
      <c r="AG108" s="475">
        <f t="shared" si="50"/>
        <v>4237.4241740520001</v>
      </c>
      <c r="AH108" s="475">
        <f t="shared" si="51"/>
        <v>6715.7994609420002</v>
      </c>
      <c r="AI108" s="475">
        <f t="shared" si="52"/>
        <v>10666.216036652</v>
      </c>
      <c r="AJ108" s="460">
        <f t="shared" si="53"/>
        <v>26789.542307038999</v>
      </c>
      <c r="AK108" s="460">
        <f t="shared" si="54"/>
        <v>37132.821815625</v>
      </c>
      <c r="AL108" s="476">
        <f t="shared" si="55"/>
        <v>1574.5207754080002</v>
      </c>
      <c r="AM108" s="465">
        <f t="shared" si="56"/>
        <v>87116.324569717995</v>
      </c>
      <c r="AN108" s="429">
        <f t="shared" si="57"/>
        <v>0.23332125763566922</v>
      </c>
      <c r="AO108" s="454"/>
      <c r="AV108" s="495" t="str" cm="1">
        <f t="array" ref="AV108">IFERROR(IF(INDEX($C$7:$C$986, SMALL(IF(($AV$4=$B$7:$B$986), MATCH(ROW($B$7:$B$986), ROW($B$7:$B$986)), ""),ROWS($A$1:A103)))&lt;&gt;"",INDEX($C$7:$C$986, SMALL(IF(($AV$4=$B$7:$B$986), MATCH(ROW($B$7:$B$986), ROW($B$7:$B$986)), ""),ROWS($A$1:A103))),""),"")</f>
        <v/>
      </c>
      <c r="AX108" s="345" t="str" cm="1">
        <f t="array" ref="AX108">IFERROR(IF(INDEX($E$7:$E$1005, SMALL(IF(($AX$4=$C$7:$C$1005), MATCH(ROW($C$7:$C$1005), ROW($C$7:$C$1005)), ""),ROWS($A$1:A103)))&lt;&gt;"",INDEX($E$7:$E$1005, SMALL(IF(($AX$4=$C$7:$C$1005), MATCH(ROW($C$7:$C$1005), ROW($C$7:$C$1005)), ""),ROWS($A$1:A103))),""),"")</f>
        <v/>
      </c>
      <c r="AY108" s="345" t="str">
        <f t="shared" si="58"/>
        <v/>
      </c>
      <c r="AZ108" s="345" t="str">
        <f t="shared" si="59"/>
        <v/>
      </c>
      <c r="BI108" s="333">
        <v>108</v>
      </c>
      <c r="BJ108" s="333">
        <v>102</v>
      </c>
      <c r="BK108" s="333" t="b">
        <v>0</v>
      </c>
      <c r="BL108" s="333">
        <f>ROWS($A$1:A103)</f>
        <v>103</v>
      </c>
      <c r="BM108" s="333" t="str">
        <v/>
      </c>
    </row>
    <row r="109" spans="1:65" ht="15" customHeight="1" x14ac:dyDescent="0.25">
      <c r="A109" s="438" t="str">
        <f t="shared" si="37"/>
        <v/>
      </c>
      <c r="B109" s="445" t="s">
        <v>244</v>
      </c>
      <c r="C109" s="446" t="s">
        <v>349</v>
      </c>
      <c r="D109" s="441" t="str">
        <f t="shared" si="38"/>
        <v>Social GradeC1</v>
      </c>
      <c r="E109" s="447" t="s">
        <v>352</v>
      </c>
      <c r="F109" s="442">
        <v>0.32365593500000001</v>
      </c>
      <c r="G109" s="419">
        <v>0.23172795800000001</v>
      </c>
      <c r="H109" s="420">
        <v>71.597005609999997</v>
      </c>
      <c r="I109" s="421">
        <v>0.29747968000000002</v>
      </c>
      <c r="J109" s="422">
        <v>91.91232042</v>
      </c>
      <c r="K109" s="421">
        <v>0.33010689199999999</v>
      </c>
      <c r="L109" s="422">
        <v>101.9931527</v>
      </c>
      <c r="M109" s="421">
        <v>0.34385687100000001</v>
      </c>
      <c r="N109" s="422">
        <v>106.24148479999999</v>
      </c>
      <c r="O109" s="421">
        <v>0.33932547899999999</v>
      </c>
      <c r="P109" s="422">
        <v>104.8414202</v>
      </c>
      <c r="Q109" s="421">
        <v>0.335851501</v>
      </c>
      <c r="R109" s="443">
        <v>103.76806500000001</v>
      </c>
      <c r="S109" s="423"/>
      <c r="T109" s="441" t="str">
        <f t="shared" si="39"/>
        <v>C1</v>
      </c>
      <c r="U109" s="475">
        <f t="shared" si="40"/>
        <v>17.379596850000002</v>
      </c>
      <c r="V109" s="475">
        <f t="shared" si="41"/>
        <v>72.28756224</v>
      </c>
      <c r="W109" s="460">
        <f t="shared" si="42"/>
        <v>85.497685027999992</v>
      </c>
      <c r="X109" s="476">
        <f t="shared" si="43"/>
        <v>780.89895404100002</v>
      </c>
      <c r="Y109" s="476">
        <f t="shared" si="44"/>
        <v>2382.4041880589998</v>
      </c>
      <c r="Z109" s="478">
        <f t="shared" si="45"/>
        <v>30.226635089999998</v>
      </c>
      <c r="AA109" s="465">
        <f t="shared" si="46"/>
        <v>3368.694621308</v>
      </c>
      <c r="AB109" s="429">
        <f t="shared" si="47"/>
        <v>0.33825631301415804</v>
      </c>
      <c r="AC109" s="454">
        <f t="shared" si="48"/>
        <v>104.30188138816116</v>
      </c>
      <c r="AD109" s="431"/>
      <c r="AF109" s="441" t="str">
        <f t="shared" si="49"/>
        <v>C1</v>
      </c>
      <c r="AG109" s="475">
        <f t="shared" si="50"/>
        <v>8031.4592963220002</v>
      </c>
      <c r="AH109" s="475">
        <f t="shared" si="51"/>
        <v>13144.734620160001</v>
      </c>
      <c r="AI109" s="475">
        <f t="shared" si="52"/>
        <v>17930.416052763998</v>
      </c>
      <c r="AJ109" s="460">
        <f t="shared" si="53"/>
        <v>37213.222150232999</v>
      </c>
      <c r="AK109" s="460">
        <f t="shared" si="54"/>
        <v>42868.005738506996</v>
      </c>
      <c r="AL109" s="476">
        <f t="shared" si="55"/>
        <v>1899.576089656</v>
      </c>
      <c r="AM109" s="465">
        <f t="shared" si="56"/>
        <v>121087.41394764198</v>
      </c>
      <c r="AN109" s="429">
        <f t="shared" si="57"/>
        <v>0.32430509259495677</v>
      </c>
      <c r="AO109" s="454"/>
      <c r="AV109" s="495" t="str" cm="1">
        <f t="array" ref="AV109">IFERROR(IF(INDEX($C$7:$C$986, SMALL(IF(($AV$4=$B$7:$B$986), MATCH(ROW($B$7:$B$986), ROW($B$7:$B$986)), ""),ROWS($A$1:A104)))&lt;&gt;"",INDEX($C$7:$C$986, SMALL(IF(($AV$4=$B$7:$B$986), MATCH(ROW($B$7:$B$986), ROW($B$7:$B$986)), ""),ROWS($A$1:A104))),""),"")</f>
        <v/>
      </c>
      <c r="AX109" s="345" t="str" cm="1">
        <f t="array" ref="AX109">IFERROR(IF(INDEX($E$7:$E$1005, SMALL(IF(($AX$4=$C$7:$C$1005), MATCH(ROW($C$7:$C$1005), ROW($C$7:$C$1005)), ""),ROWS($A$1:A104)))&lt;&gt;"",INDEX($E$7:$E$1005, SMALL(IF(($AX$4=$C$7:$C$1005), MATCH(ROW($C$7:$C$1005), ROW($C$7:$C$1005)), ""),ROWS($A$1:A104))),""),"")</f>
        <v/>
      </c>
      <c r="AY109" s="345" t="str">
        <f t="shared" si="58"/>
        <v/>
      </c>
      <c r="AZ109" s="345" t="str">
        <f t="shared" si="59"/>
        <v/>
      </c>
      <c r="BI109" s="333">
        <v>109</v>
      </c>
      <c r="BJ109" s="333">
        <v>103</v>
      </c>
      <c r="BK109" s="333" t="b">
        <v>0</v>
      </c>
      <c r="BL109" s="333">
        <f>ROWS($A$1:A104)</f>
        <v>104</v>
      </c>
      <c r="BM109" s="333" t="str">
        <v/>
      </c>
    </row>
    <row r="110" spans="1:65" ht="15" customHeight="1" x14ac:dyDescent="0.25">
      <c r="A110" s="438" t="str">
        <f t="shared" si="37"/>
        <v/>
      </c>
      <c r="B110" s="445" t="s">
        <v>244</v>
      </c>
      <c r="C110" s="446" t="s">
        <v>349</v>
      </c>
      <c r="D110" s="441" t="str">
        <f t="shared" si="38"/>
        <v>Social GradeC2</v>
      </c>
      <c r="E110" s="447" t="s">
        <v>353</v>
      </c>
      <c r="F110" s="442">
        <v>0.19587792600000001</v>
      </c>
      <c r="G110" s="419">
        <v>0.21006175999999999</v>
      </c>
      <c r="H110" s="420">
        <v>107.2411599</v>
      </c>
      <c r="I110" s="421">
        <v>0.228277063</v>
      </c>
      <c r="J110" s="422">
        <v>116.54047370000001</v>
      </c>
      <c r="K110" s="421">
        <v>0.20876065099999999</v>
      </c>
      <c r="L110" s="422">
        <v>106.57691509999999</v>
      </c>
      <c r="M110" s="421">
        <v>0.19507644699999999</v>
      </c>
      <c r="N110" s="422">
        <v>99.590827230000002</v>
      </c>
      <c r="O110" s="421">
        <v>0.17287116599999999</v>
      </c>
      <c r="P110" s="422">
        <v>88.254542029999996</v>
      </c>
      <c r="Q110" s="421">
        <v>0.15508330200000001</v>
      </c>
      <c r="R110" s="443">
        <v>79.173444849999996</v>
      </c>
      <c r="S110" s="423"/>
      <c r="T110" s="441" t="str">
        <f t="shared" si="39"/>
        <v>C2</v>
      </c>
      <c r="U110" s="475">
        <f t="shared" si="40"/>
        <v>15.754631999999999</v>
      </c>
      <c r="V110" s="475">
        <f t="shared" si="41"/>
        <v>55.471326308999998</v>
      </c>
      <c r="W110" s="460">
        <f t="shared" si="42"/>
        <v>54.069008609000001</v>
      </c>
      <c r="X110" s="476">
        <f t="shared" si="43"/>
        <v>443.01861113699999</v>
      </c>
      <c r="Y110" s="476">
        <f t="shared" si="44"/>
        <v>1213.7284564859999</v>
      </c>
      <c r="Z110" s="478">
        <f t="shared" si="45"/>
        <v>13.957497180000001</v>
      </c>
      <c r="AA110" s="465">
        <f t="shared" si="46"/>
        <v>1795.9995317209998</v>
      </c>
      <c r="AB110" s="429">
        <f t="shared" si="47"/>
        <v>0.18033934448448638</v>
      </c>
      <c r="AC110" s="454">
        <f t="shared" si="48"/>
        <v>92.830070944128224</v>
      </c>
      <c r="AD110" s="431"/>
      <c r="AF110" s="441" t="str">
        <f t="shared" si="49"/>
        <v>C2</v>
      </c>
      <c r="AG110" s="475">
        <f t="shared" si="50"/>
        <v>7280.5305398399996</v>
      </c>
      <c r="AH110" s="475">
        <f t="shared" si="51"/>
        <v>10086.878582781001</v>
      </c>
      <c r="AI110" s="475">
        <f t="shared" si="52"/>
        <v>11339.252280367</v>
      </c>
      <c r="AJ110" s="460">
        <f t="shared" si="53"/>
        <v>21111.758323680999</v>
      </c>
      <c r="AK110" s="460">
        <f t="shared" si="54"/>
        <v>21839.333014278</v>
      </c>
      <c r="AL110" s="476">
        <f t="shared" si="55"/>
        <v>877.15115611200008</v>
      </c>
      <c r="AM110" s="465">
        <f t="shared" si="56"/>
        <v>72534.903897059005</v>
      </c>
      <c r="AN110" s="429">
        <f t="shared" si="57"/>
        <v>0.19426823942968599</v>
      </c>
      <c r="AO110" s="454"/>
      <c r="AV110" s="495" t="str" cm="1">
        <f t="array" ref="AV110">IFERROR(IF(INDEX($C$7:$C$986, SMALL(IF(($AV$4=$B$7:$B$986), MATCH(ROW($B$7:$B$986), ROW($B$7:$B$986)), ""),ROWS($A$1:A105)))&lt;&gt;"",INDEX($C$7:$C$986, SMALL(IF(($AV$4=$B$7:$B$986), MATCH(ROW($B$7:$B$986), ROW($B$7:$B$986)), ""),ROWS($A$1:A105))),""),"")</f>
        <v/>
      </c>
      <c r="AX110" s="345" t="str" cm="1">
        <f t="array" ref="AX110">IFERROR(IF(INDEX($E$7:$E$1005, SMALL(IF(($AX$4=$C$7:$C$1005), MATCH(ROW($C$7:$C$1005), ROW($C$7:$C$1005)), ""),ROWS($A$1:A105)))&lt;&gt;"",INDEX($E$7:$E$1005, SMALL(IF(($AX$4=$C$7:$C$1005), MATCH(ROW($C$7:$C$1005), ROW($C$7:$C$1005)), ""),ROWS($A$1:A105))),""),"")</f>
        <v/>
      </c>
      <c r="AY110" s="345" t="str">
        <f t="shared" si="58"/>
        <v/>
      </c>
      <c r="AZ110" s="345" t="str">
        <f t="shared" si="59"/>
        <v/>
      </c>
      <c r="BI110" s="333">
        <v>110</v>
      </c>
      <c r="BJ110" s="333">
        <v>104</v>
      </c>
      <c r="BK110" s="333" t="b">
        <v>0</v>
      </c>
      <c r="BL110" s="333">
        <f>ROWS($A$1:A105)</f>
        <v>105</v>
      </c>
      <c r="BM110" s="333" t="str">
        <v/>
      </c>
    </row>
    <row r="111" spans="1:65" ht="15" customHeight="1" x14ac:dyDescent="0.25">
      <c r="A111" s="438" t="str">
        <f t="shared" si="37"/>
        <v/>
      </c>
      <c r="B111" s="445" t="s">
        <v>244</v>
      </c>
      <c r="C111" s="446" t="s">
        <v>349</v>
      </c>
      <c r="D111" s="441" t="str">
        <f t="shared" si="38"/>
        <v>Social GradeD</v>
      </c>
      <c r="E111" s="447" t="s">
        <v>354</v>
      </c>
      <c r="F111" s="442">
        <v>0.123395106</v>
      </c>
      <c r="G111" s="419">
        <v>0.21363337499999999</v>
      </c>
      <c r="H111" s="420">
        <v>173.129536</v>
      </c>
      <c r="I111" s="421">
        <v>0.17074349699999999</v>
      </c>
      <c r="J111" s="422">
        <v>138.3713683</v>
      </c>
      <c r="K111" s="421">
        <v>0.14325637399999999</v>
      </c>
      <c r="L111" s="422">
        <v>116.0956685</v>
      </c>
      <c r="M111" s="421">
        <v>0.10712567200000001</v>
      </c>
      <c r="N111" s="422">
        <v>86.815170300000005</v>
      </c>
      <c r="O111" s="421">
        <v>7.4307539000000006E-2</v>
      </c>
      <c r="P111" s="422">
        <v>60.219194090000002</v>
      </c>
      <c r="Q111" s="421">
        <v>0.107954518</v>
      </c>
      <c r="R111" s="443">
        <v>87.486871109999996</v>
      </c>
      <c r="S111" s="423"/>
      <c r="T111" s="441" t="str">
        <f t="shared" si="39"/>
        <v>D</v>
      </c>
      <c r="U111" s="475">
        <f t="shared" si="40"/>
        <v>16.022503125</v>
      </c>
      <c r="V111" s="475">
        <f t="shared" si="41"/>
        <v>41.490669771</v>
      </c>
      <c r="W111" s="460">
        <f t="shared" si="42"/>
        <v>37.103400866000001</v>
      </c>
      <c r="X111" s="476">
        <f t="shared" si="43"/>
        <v>243.282401112</v>
      </c>
      <c r="Y111" s="476">
        <f t="shared" si="44"/>
        <v>521.71323131899999</v>
      </c>
      <c r="Z111" s="478">
        <f t="shared" si="45"/>
        <v>9.7159066200000002</v>
      </c>
      <c r="AA111" s="465">
        <f t="shared" si="46"/>
        <v>869.32811281300008</v>
      </c>
      <c r="AB111" s="429">
        <f t="shared" si="47"/>
        <v>8.7290703164273523E-2</v>
      </c>
      <c r="AC111" s="454">
        <f t="shared" si="48"/>
        <v>73.535352558589835</v>
      </c>
      <c r="AD111" s="431"/>
      <c r="AF111" s="441" t="str">
        <f t="shared" si="49"/>
        <v>D</v>
      </c>
      <c r="AG111" s="475">
        <f t="shared" si="50"/>
        <v>7404.3191441249992</v>
      </c>
      <c r="AH111" s="475">
        <f t="shared" si="51"/>
        <v>7544.6429019389998</v>
      </c>
      <c r="AI111" s="475">
        <f t="shared" si="52"/>
        <v>7781.2564665579994</v>
      </c>
      <c r="AJ111" s="460">
        <f t="shared" si="53"/>
        <v>11593.461600856001</v>
      </c>
      <c r="AK111" s="460">
        <f t="shared" si="54"/>
        <v>9387.494324487001</v>
      </c>
      <c r="AL111" s="476">
        <f t="shared" si="55"/>
        <v>610.59075380800004</v>
      </c>
      <c r="AM111" s="465">
        <f t="shared" si="56"/>
        <v>44321.765191772996</v>
      </c>
      <c r="AN111" s="429">
        <f t="shared" si="57"/>
        <v>0.11870576549520723</v>
      </c>
      <c r="AO111" s="454"/>
      <c r="AV111" s="495" t="str" cm="1">
        <f t="array" ref="AV111">IFERROR(IF(INDEX($C$7:$C$986, SMALL(IF(($AV$4=$B$7:$B$986), MATCH(ROW($B$7:$B$986), ROW($B$7:$B$986)), ""),ROWS($A$1:A106)))&lt;&gt;"",INDEX($C$7:$C$986, SMALL(IF(($AV$4=$B$7:$B$986), MATCH(ROW($B$7:$B$986), ROW($B$7:$B$986)), ""),ROWS($A$1:A106))),""),"")</f>
        <v/>
      </c>
      <c r="AX111" s="345" t="str" cm="1">
        <f t="array" ref="AX111">IFERROR(IF(INDEX($E$7:$E$1005, SMALL(IF(($AX$4=$C$7:$C$1005), MATCH(ROW($C$7:$C$1005), ROW($C$7:$C$1005)), ""),ROWS($A$1:A106)))&lt;&gt;"",INDEX($E$7:$E$1005, SMALL(IF(($AX$4=$C$7:$C$1005), MATCH(ROW($C$7:$C$1005), ROW($C$7:$C$1005)), ""),ROWS($A$1:A106))),""),"")</f>
        <v/>
      </c>
      <c r="AY111" s="345" t="str">
        <f t="shared" si="58"/>
        <v/>
      </c>
      <c r="AZ111" s="345" t="str">
        <f t="shared" si="59"/>
        <v/>
      </c>
      <c r="BI111" s="333">
        <v>111</v>
      </c>
      <c r="BJ111" s="333">
        <v>105</v>
      </c>
      <c r="BK111" s="333" t="b">
        <v>0</v>
      </c>
      <c r="BL111" s="333">
        <f>ROWS($A$1:A106)</f>
        <v>106</v>
      </c>
      <c r="BM111" s="333" t="str">
        <v/>
      </c>
    </row>
    <row r="112" spans="1:65" ht="15" customHeight="1" x14ac:dyDescent="0.25">
      <c r="A112" s="438" t="str">
        <f t="shared" si="37"/>
        <v/>
      </c>
      <c r="B112" s="445" t="s">
        <v>244</v>
      </c>
      <c r="C112" s="446" t="s">
        <v>349</v>
      </c>
      <c r="D112" s="441" t="str">
        <f t="shared" si="38"/>
        <v>Social GradeE</v>
      </c>
      <c r="E112" s="447" t="s">
        <v>355</v>
      </c>
      <c r="F112" s="442">
        <v>8.7734847000000005E-2</v>
      </c>
      <c r="G112" s="419">
        <v>0.197039081</v>
      </c>
      <c r="H112" s="420">
        <v>224.58474200000001</v>
      </c>
      <c r="I112" s="421">
        <v>0.126139167</v>
      </c>
      <c r="J112" s="422">
        <v>143.77316540000001</v>
      </c>
      <c r="K112" s="421">
        <v>9.0232896000000007E-2</v>
      </c>
      <c r="L112" s="422">
        <v>102.8472708</v>
      </c>
      <c r="M112" s="421">
        <v>6.6213323000000004E-2</v>
      </c>
      <c r="N112" s="422">
        <v>75.469810649999999</v>
      </c>
      <c r="O112" s="421">
        <v>5.8100064999999999E-2</v>
      </c>
      <c r="P112" s="422">
        <v>66.222335150000006</v>
      </c>
      <c r="Q112" s="421">
        <v>5.1280225999999998E-2</v>
      </c>
      <c r="R112" s="443">
        <v>58.449096509999997</v>
      </c>
      <c r="S112" s="423"/>
      <c r="T112" s="441" t="str">
        <f t="shared" si="39"/>
        <v>E</v>
      </c>
      <c r="U112" s="475">
        <f t="shared" si="40"/>
        <v>14.777931075</v>
      </c>
      <c r="V112" s="475">
        <f t="shared" si="41"/>
        <v>30.651817581</v>
      </c>
      <c r="W112" s="460">
        <f t="shared" si="42"/>
        <v>23.370320064000001</v>
      </c>
      <c r="X112" s="476">
        <f t="shared" si="43"/>
        <v>150.37045653300001</v>
      </c>
      <c r="Y112" s="476">
        <f t="shared" si="44"/>
        <v>407.92055636499998</v>
      </c>
      <c r="Z112" s="478">
        <f t="shared" si="45"/>
        <v>4.6152203399999996</v>
      </c>
      <c r="AA112" s="465">
        <f t="shared" si="46"/>
        <v>631.70630195799993</v>
      </c>
      <c r="AB112" s="429">
        <f t="shared" si="47"/>
        <v>6.3430696049603372E-2</v>
      </c>
      <c r="AC112" s="454">
        <f t="shared" si="48"/>
        <v>73.780473642284008</v>
      </c>
      <c r="AD112" s="431"/>
      <c r="AF112" s="441" t="str">
        <f t="shared" si="49"/>
        <v>E</v>
      </c>
      <c r="AG112" s="475">
        <f t="shared" si="50"/>
        <v>6829.1775083789998</v>
      </c>
      <c r="AH112" s="475">
        <f t="shared" si="51"/>
        <v>5573.7113722289996</v>
      </c>
      <c r="AI112" s="475">
        <f t="shared" si="52"/>
        <v>4901.1802120320008</v>
      </c>
      <c r="AJ112" s="460">
        <f t="shared" si="53"/>
        <v>7165.8044550290006</v>
      </c>
      <c r="AK112" s="460">
        <f t="shared" si="54"/>
        <v>7339.9555116450001</v>
      </c>
      <c r="AL112" s="476">
        <f t="shared" si="55"/>
        <v>290.04095825600001</v>
      </c>
      <c r="AM112" s="465">
        <f t="shared" si="56"/>
        <v>32099.870017569996</v>
      </c>
      <c r="AN112" s="429">
        <f t="shared" si="57"/>
        <v>8.5972199578359554E-2</v>
      </c>
      <c r="AO112" s="454"/>
      <c r="AV112" s="495" t="str" cm="1">
        <f t="array" ref="AV112">IFERROR(IF(INDEX($C$7:$C$986, SMALL(IF(($AV$4=$B$7:$B$986), MATCH(ROW($B$7:$B$986), ROW($B$7:$B$986)), ""),ROWS($A$1:A107)))&lt;&gt;"",INDEX($C$7:$C$986, SMALL(IF(($AV$4=$B$7:$B$986), MATCH(ROW($B$7:$B$986), ROW($B$7:$B$986)), ""),ROWS($A$1:A107))),""),"")</f>
        <v/>
      </c>
      <c r="AX112" s="345" t="str" cm="1">
        <f t="array" ref="AX112">IFERROR(IF(INDEX($E$7:$E$1005, SMALL(IF(($AX$4=$C$7:$C$1005), MATCH(ROW($C$7:$C$1005), ROW($C$7:$C$1005)), ""),ROWS($A$1:A107)))&lt;&gt;"",INDEX($E$7:$E$1005, SMALL(IF(($AX$4=$C$7:$C$1005), MATCH(ROW($C$7:$C$1005), ROW($C$7:$C$1005)), ""),ROWS($A$1:A107))),""),"")</f>
        <v/>
      </c>
      <c r="AY112" s="345" t="str">
        <f t="shared" si="58"/>
        <v/>
      </c>
      <c r="AZ112" s="345" t="str">
        <f t="shared" si="59"/>
        <v/>
      </c>
      <c r="BI112" s="333">
        <v>112</v>
      </c>
      <c r="BJ112" s="333">
        <v>106</v>
      </c>
      <c r="BK112" s="333" t="b">
        <v>0</v>
      </c>
      <c r="BL112" s="333">
        <f>ROWS($A$1:A107)</f>
        <v>107</v>
      </c>
      <c r="BM112" s="333" t="str">
        <v/>
      </c>
    </row>
    <row r="113" spans="1:65" ht="15" customHeight="1" x14ac:dyDescent="0.25">
      <c r="A113" s="438" t="str">
        <f t="shared" si="37"/>
        <v/>
      </c>
      <c r="B113" s="445" t="s">
        <v>244</v>
      </c>
      <c r="C113" s="446" t="s">
        <v>356</v>
      </c>
      <c r="D113" s="441" t="str">
        <f t="shared" si="38"/>
        <v>Occupation</v>
      </c>
      <c r="E113" s="447" t="s">
        <v>237</v>
      </c>
      <c r="F113" s="442" t="s">
        <v>237</v>
      </c>
      <c r="G113" s="419" t="s">
        <v>237</v>
      </c>
      <c r="H113" s="420" t="s">
        <v>237</v>
      </c>
      <c r="I113" s="421" t="s">
        <v>237</v>
      </c>
      <c r="J113" s="422" t="s">
        <v>237</v>
      </c>
      <c r="K113" s="421" t="s">
        <v>237</v>
      </c>
      <c r="L113" s="422" t="s">
        <v>237</v>
      </c>
      <c r="M113" s="421" t="s">
        <v>237</v>
      </c>
      <c r="N113" s="422" t="s">
        <v>237</v>
      </c>
      <c r="O113" s="421" t="s">
        <v>237</v>
      </c>
      <c r="P113" s="422" t="s">
        <v>237</v>
      </c>
      <c r="Q113" s="421" t="s">
        <v>237</v>
      </c>
      <c r="R113" s="443" t="s">
        <v>237</v>
      </c>
      <c r="S113" s="483"/>
      <c r="T113" s="441" t="str">
        <f t="shared" si="39"/>
        <v/>
      </c>
      <c r="U113" s="475" t="str">
        <f t="shared" si="40"/>
        <v/>
      </c>
      <c r="V113" s="475" t="str">
        <f t="shared" si="41"/>
        <v/>
      </c>
      <c r="W113" s="460" t="str">
        <f t="shared" si="42"/>
        <v/>
      </c>
      <c r="X113" s="476" t="str">
        <f t="shared" si="43"/>
        <v/>
      </c>
      <c r="Y113" s="476" t="str">
        <f t="shared" si="44"/>
        <v/>
      </c>
      <c r="Z113" s="478" t="str">
        <f t="shared" si="45"/>
        <v/>
      </c>
      <c r="AA113" s="465">
        <f t="shared" si="46"/>
        <v>0</v>
      </c>
      <c r="AB113" s="429" t="str">
        <f t="shared" si="47"/>
        <v/>
      </c>
      <c r="AC113" s="454" t="str">
        <f t="shared" si="48"/>
        <v/>
      </c>
      <c r="AD113" s="431"/>
      <c r="AF113" s="441" t="str">
        <f t="shared" si="49"/>
        <v/>
      </c>
      <c r="AG113" s="475" t="str">
        <f t="shared" si="50"/>
        <v/>
      </c>
      <c r="AH113" s="475" t="str">
        <f t="shared" si="51"/>
        <v/>
      </c>
      <c r="AI113" s="475" t="str">
        <f t="shared" si="52"/>
        <v/>
      </c>
      <c r="AJ113" s="460" t="str">
        <f t="shared" si="53"/>
        <v/>
      </c>
      <c r="AK113" s="460" t="str">
        <f t="shared" si="54"/>
        <v/>
      </c>
      <c r="AL113" s="476" t="str">
        <f t="shared" si="55"/>
        <v/>
      </c>
      <c r="AM113" s="465">
        <f t="shared" si="56"/>
        <v>0</v>
      </c>
      <c r="AN113" s="429">
        <f t="shared" si="57"/>
        <v>0</v>
      </c>
      <c r="AO113" s="454"/>
      <c r="AV113" s="495" t="str" cm="1">
        <f t="array" ref="AV113">IFERROR(IF(INDEX($C$7:$C$986, SMALL(IF(($AV$4=$B$7:$B$986), MATCH(ROW($B$7:$B$986), ROW($B$7:$B$986)), ""),ROWS($A$1:A108)))&lt;&gt;"",INDEX($C$7:$C$986, SMALL(IF(($AV$4=$B$7:$B$986), MATCH(ROW($B$7:$B$986), ROW($B$7:$B$986)), ""),ROWS($A$1:A108))),""),"")</f>
        <v/>
      </c>
      <c r="AX113" s="345" t="str" cm="1">
        <f t="array" ref="AX113">IFERROR(IF(INDEX($E$7:$E$1005, SMALL(IF(($AX$4=$C$7:$C$1005), MATCH(ROW($C$7:$C$1005), ROW($C$7:$C$1005)), ""),ROWS($A$1:A108)))&lt;&gt;"",INDEX($E$7:$E$1005, SMALL(IF(($AX$4=$C$7:$C$1005), MATCH(ROW($C$7:$C$1005), ROW($C$7:$C$1005)), ""),ROWS($A$1:A108))),""),"")</f>
        <v/>
      </c>
      <c r="AY113" s="345" t="str">
        <f t="shared" si="58"/>
        <v/>
      </c>
      <c r="AZ113" s="345" t="str">
        <f t="shared" si="59"/>
        <v/>
      </c>
      <c r="BI113" s="333">
        <v>113</v>
      </c>
      <c r="BJ113" s="333">
        <v>107</v>
      </c>
      <c r="BK113" s="333" t="b">
        <v>0</v>
      </c>
      <c r="BL113" s="333">
        <f>ROWS($A$1:A108)</f>
        <v>108</v>
      </c>
      <c r="BM113" s="333" t="str">
        <v/>
      </c>
    </row>
    <row r="114" spans="1:65" ht="15" customHeight="1" x14ac:dyDescent="0.25">
      <c r="A114" s="438" t="str">
        <f t="shared" si="37"/>
        <v>Occupation</v>
      </c>
      <c r="B114" s="445" t="s">
        <v>244</v>
      </c>
      <c r="C114" s="446" t="s">
        <v>356</v>
      </c>
      <c r="D114" s="441" t="str">
        <f t="shared" si="38"/>
        <v>OccupationDirector / managerial</v>
      </c>
      <c r="E114" s="447" t="s">
        <v>357</v>
      </c>
      <c r="F114" s="442">
        <v>6.4062940999999998E-2</v>
      </c>
      <c r="G114" s="419">
        <v>7.8868389999999997E-3</v>
      </c>
      <c r="H114" s="420">
        <v>12.31107918</v>
      </c>
      <c r="I114" s="421">
        <v>1.169095E-2</v>
      </c>
      <c r="J114" s="422">
        <v>18.249161740000002</v>
      </c>
      <c r="K114" s="421">
        <v>2.7927983999999999E-2</v>
      </c>
      <c r="L114" s="422">
        <v>43.594600960000001</v>
      </c>
      <c r="M114" s="421">
        <v>6.7075806000000002E-2</v>
      </c>
      <c r="N114" s="422">
        <v>104.70297619999999</v>
      </c>
      <c r="O114" s="421">
        <v>0.13157928199999999</v>
      </c>
      <c r="P114" s="422">
        <v>205.39063609999999</v>
      </c>
      <c r="Q114" s="421">
        <v>4.0978125999999997E-2</v>
      </c>
      <c r="R114" s="443">
        <v>63.965414580000001</v>
      </c>
      <c r="S114" s="423"/>
      <c r="T114" s="441" t="str">
        <f t="shared" si="39"/>
        <v>Director / managerial</v>
      </c>
      <c r="U114" s="475">
        <f t="shared" si="40"/>
        <v>0.59151292499999997</v>
      </c>
      <c r="V114" s="475">
        <f t="shared" si="41"/>
        <v>2.8409008500000001</v>
      </c>
      <c r="W114" s="460">
        <f t="shared" si="42"/>
        <v>7.233347856</v>
      </c>
      <c r="X114" s="476">
        <f t="shared" si="43"/>
        <v>152.329155426</v>
      </c>
      <c r="Y114" s="476">
        <f t="shared" si="44"/>
        <v>923.81813892199989</v>
      </c>
      <c r="Z114" s="478">
        <f t="shared" si="45"/>
        <v>3.6880313399999998</v>
      </c>
      <c r="AA114" s="465">
        <f t="shared" si="46"/>
        <v>1090.5010873189999</v>
      </c>
      <c r="AB114" s="429">
        <f t="shared" si="47"/>
        <v>0.10949905485681292</v>
      </c>
      <c r="AC114" s="454">
        <f t="shared" si="48"/>
        <v>154.74353732977642</v>
      </c>
      <c r="AD114" s="431"/>
      <c r="AF114" s="441" t="str">
        <f t="shared" si="49"/>
        <v>Director / managerial</v>
      </c>
      <c r="AG114" s="475">
        <f t="shared" si="50"/>
        <v>273.34995290099999</v>
      </c>
      <c r="AH114" s="475">
        <f t="shared" si="51"/>
        <v>516.58800765000001</v>
      </c>
      <c r="AI114" s="475">
        <f t="shared" si="52"/>
        <v>1516.964306928</v>
      </c>
      <c r="AJ114" s="460">
        <f t="shared" si="53"/>
        <v>7259.144952738</v>
      </c>
      <c r="AK114" s="460">
        <f t="shared" si="54"/>
        <v>16622.805432906</v>
      </c>
      <c r="AL114" s="476">
        <f t="shared" si="55"/>
        <v>231.77228065599999</v>
      </c>
      <c r="AM114" s="465">
        <f t="shared" si="56"/>
        <v>26420.624933779003</v>
      </c>
      <c r="AN114" s="429">
        <f t="shared" si="57"/>
        <v>7.0761633568875798E-2</v>
      </c>
      <c r="AO114" s="454"/>
      <c r="AV114" s="495" t="str" cm="1">
        <f t="array" ref="AV114">IFERROR(IF(INDEX($C$7:$C$986, SMALL(IF(($AV$4=$B$7:$B$986), MATCH(ROW($B$7:$B$986), ROW($B$7:$B$986)), ""),ROWS($A$1:A109)))&lt;&gt;"",INDEX($C$7:$C$986, SMALL(IF(($AV$4=$B$7:$B$986), MATCH(ROW($B$7:$B$986), ROW($B$7:$B$986)), ""),ROWS($A$1:A109))),""),"")</f>
        <v/>
      </c>
      <c r="AX114" s="345" t="str" cm="1">
        <f t="array" ref="AX114">IFERROR(IF(INDEX($E$7:$E$1005, SMALL(IF(($AX$4=$C$7:$C$1005), MATCH(ROW($C$7:$C$1005), ROW($C$7:$C$1005)), ""),ROWS($A$1:A109)))&lt;&gt;"",INDEX($E$7:$E$1005, SMALL(IF(($AX$4=$C$7:$C$1005), MATCH(ROW($C$7:$C$1005), ROW($C$7:$C$1005)), ""),ROWS($A$1:A109))),""),"")</f>
        <v/>
      </c>
      <c r="AY114" s="345" t="str">
        <f t="shared" si="58"/>
        <v/>
      </c>
      <c r="AZ114" s="345" t="str">
        <f t="shared" si="59"/>
        <v/>
      </c>
      <c r="BI114" s="333">
        <v>114</v>
      </c>
      <c r="BJ114" s="333">
        <v>108</v>
      </c>
      <c r="BK114" s="333" t="b">
        <v>0</v>
      </c>
      <c r="BL114" s="333">
        <f>ROWS($A$1:A109)</f>
        <v>109</v>
      </c>
      <c r="BM114" s="333" t="str">
        <v/>
      </c>
    </row>
    <row r="115" spans="1:65" ht="15" customHeight="1" x14ac:dyDescent="0.25">
      <c r="A115" s="438" t="str">
        <f t="shared" si="37"/>
        <v/>
      </c>
      <c r="B115" s="445" t="s">
        <v>244</v>
      </c>
      <c r="C115" s="446" t="s">
        <v>356</v>
      </c>
      <c r="D115" s="441" t="str">
        <f t="shared" si="38"/>
        <v>OccupationProfessional</v>
      </c>
      <c r="E115" s="447" t="s">
        <v>358</v>
      </c>
      <c r="F115" s="442">
        <v>0.21446291100000001</v>
      </c>
      <c r="G115" s="419">
        <v>0.110251061</v>
      </c>
      <c r="H115" s="420">
        <v>51.407985099999998</v>
      </c>
      <c r="I115" s="421">
        <v>0.15354601100000001</v>
      </c>
      <c r="J115" s="422">
        <v>71.595601520000002</v>
      </c>
      <c r="K115" s="421">
        <v>0.21539655799999999</v>
      </c>
      <c r="L115" s="422">
        <v>100.4353419</v>
      </c>
      <c r="M115" s="421">
        <v>0.23503249300000001</v>
      </c>
      <c r="N115" s="422">
        <v>109.591207</v>
      </c>
      <c r="O115" s="421">
        <v>0.263985947</v>
      </c>
      <c r="P115" s="422">
        <v>123.0916553</v>
      </c>
      <c r="Q115" s="421">
        <v>0.153214252</v>
      </c>
      <c r="R115" s="443">
        <v>71.440908300000004</v>
      </c>
      <c r="S115" s="423"/>
      <c r="T115" s="441" t="str">
        <f t="shared" si="39"/>
        <v>Professional</v>
      </c>
      <c r="U115" s="475">
        <f t="shared" si="40"/>
        <v>8.2688295749999998</v>
      </c>
      <c r="V115" s="475">
        <f t="shared" si="41"/>
        <v>37.311680673000005</v>
      </c>
      <c r="W115" s="460">
        <f t="shared" si="42"/>
        <v>55.787708521999996</v>
      </c>
      <c r="X115" s="476">
        <f t="shared" si="43"/>
        <v>533.75879160300008</v>
      </c>
      <c r="Y115" s="476">
        <f t="shared" si="44"/>
        <v>1853.4453338870001</v>
      </c>
      <c r="Z115" s="478">
        <f t="shared" si="45"/>
        <v>13.789282679999999</v>
      </c>
      <c r="AA115" s="465">
        <f t="shared" si="46"/>
        <v>2502.36162694</v>
      </c>
      <c r="AB115" s="429">
        <f t="shared" si="47"/>
        <v>0.2512663547484687</v>
      </c>
      <c r="AC115" s="454">
        <f t="shared" si="48"/>
        <v>114.46872229408598</v>
      </c>
      <c r="AD115" s="431"/>
      <c r="AF115" s="441" t="str">
        <f t="shared" si="49"/>
        <v>Professional</v>
      </c>
      <c r="AG115" s="475">
        <f t="shared" si="50"/>
        <v>3821.1915231990001</v>
      </c>
      <c r="AH115" s="475">
        <f t="shared" si="51"/>
        <v>6784.7375880570007</v>
      </c>
      <c r="AI115" s="475">
        <f t="shared" si="52"/>
        <v>11699.694840885999</v>
      </c>
      <c r="AJ115" s="460">
        <f t="shared" si="53"/>
        <v>25435.921489939003</v>
      </c>
      <c r="AK115" s="460">
        <f t="shared" si="54"/>
        <v>33350.136642350997</v>
      </c>
      <c r="AL115" s="476">
        <f t="shared" si="55"/>
        <v>866.57980931199995</v>
      </c>
      <c r="AM115" s="465">
        <f t="shared" si="56"/>
        <v>81958.261893743984</v>
      </c>
      <c r="AN115" s="429">
        <f t="shared" si="57"/>
        <v>0.21950656014394104</v>
      </c>
      <c r="AO115" s="454"/>
      <c r="AV115" s="495" t="str" cm="1">
        <f t="array" ref="AV115">IFERROR(IF(INDEX($C$7:$C$986, SMALL(IF(($AV$4=$B$7:$B$986), MATCH(ROW($B$7:$B$986), ROW($B$7:$B$986)), ""),ROWS($A$1:A110)))&lt;&gt;"",INDEX($C$7:$C$986, SMALL(IF(($AV$4=$B$7:$B$986), MATCH(ROW($B$7:$B$986), ROW($B$7:$B$986)), ""),ROWS($A$1:A110))),""),"")</f>
        <v/>
      </c>
      <c r="AX115" s="345" t="str" cm="1">
        <f t="array" ref="AX115">IFERROR(IF(INDEX($E$7:$E$1005, SMALL(IF(($AX$4=$C$7:$C$1005), MATCH(ROW($C$7:$C$1005), ROW($C$7:$C$1005)), ""),ROWS($A$1:A110)))&lt;&gt;"",INDEX($E$7:$E$1005, SMALL(IF(($AX$4=$C$7:$C$1005), MATCH(ROW($C$7:$C$1005), ROW($C$7:$C$1005)), ""),ROWS($A$1:A110))),""),"")</f>
        <v/>
      </c>
      <c r="AY115" s="345" t="str">
        <f t="shared" si="58"/>
        <v/>
      </c>
      <c r="AZ115" s="345" t="str">
        <f t="shared" si="59"/>
        <v/>
      </c>
      <c r="BI115" s="333">
        <v>115</v>
      </c>
      <c r="BJ115" s="333">
        <v>109</v>
      </c>
      <c r="BK115" s="333" t="b">
        <v>0</v>
      </c>
      <c r="BL115" s="333">
        <f>ROWS($A$1:A110)</f>
        <v>110</v>
      </c>
      <c r="BM115" s="333" t="str">
        <v/>
      </c>
    </row>
    <row r="116" spans="1:65" ht="15" customHeight="1" x14ac:dyDescent="0.25">
      <c r="A116" s="438" t="str">
        <f t="shared" si="37"/>
        <v/>
      </c>
      <c r="B116" s="445" t="s">
        <v>244</v>
      </c>
      <c r="C116" s="446" t="s">
        <v>356</v>
      </c>
      <c r="D116" s="441" t="str">
        <f t="shared" si="38"/>
        <v>OccupationLooking after home</v>
      </c>
      <c r="E116" s="447" t="s">
        <v>359</v>
      </c>
      <c r="F116" s="442">
        <v>0.14635698</v>
      </c>
      <c r="G116" s="419">
        <v>0.259021373</v>
      </c>
      <c r="H116" s="420">
        <v>176.979173</v>
      </c>
      <c r="I116" s="421">
        <v>0.18611991999999999</v>
      </c>
      <c r="J116" s="422">
        <v>127.1684614</v>
      </c>
      <c r="K116" s="421">
        <v>0.12992775400000001</v>
      </c>
      <c r="L116" s="422">
        <v>88.774552499999999</v>
      </c>
      <c r="M116" s="421">
        <v>0.127488036</v>
      </c>
      <c r="N116" s="422">
        <v>87.107588620000001</v>
      </c>
      <c r="O116" s="421">
        <v>0.119817721</v>
      </c>
      <c r="P116" s="422">
        <v>81.866762429999994</v>
      </c>
      <c r="Q116" s="421">
        <v>0.103925876</v>
      </c>
      <c r="R116" s="443">
        <v>71.008486419999997</v>
      </c>
      <c r="S116" s="423"/>
      <c r="T116" s="441" t="str">
        <f t="shared" si="39"/>
        <v>Looking after home</v>
      </c>
      <c r="U116" s="475">
        <f t="shared" si="40"/>
        <v>19.426602975000002</v>
      </c>
      <c r="V116" s="475">
        <f t="shared" si="41"/>
        <v>45.227140559999995</v>
      </c>
      <c r="W116" s="460">
        <f t="shared" si="42"/>
        <v>33.651288286000003</v>
      </c>
      <c r="X116" s="476">
        <f t="shared" si="43"/>
        <v>289.52532975600002</v>
      </c>
      <c r="Y116" s="476">
        <f t="shared" si="44"/>
        <v>841.24021914100001</v>
      </c>
      <c r="Z116" s="478">
        <f t="shared" si="45"/>
        <v>9.3533288399999996</v>
      </c>
      <c r="AA116" s="465">
        <f t="shared" si="46"/>
        <v>1238.4239095579999</v>
      </c>
      <c r="AB116" s="429">
        <f t="shared" si="47"/>
        <v>0.12435223511979113</v>
      </c>
      <c r="AC116" s="454">
        <f t="shared" si="48"/>
        <v>86.332174251779549</v>
      </c>
      <c r="AD116" s="431"/>
      <c r="AF116" s="441" t="str">
        <f t="shared" si="49"/>
        <v>Looking after home</v>
      </c>
      <c r="AG116" s="475">
        <f t="shared" si="50"/>
        <v>8977.4217668069996</v>
      </c>
      <c r="AH116" s="475">
        <f t="shared" si="51"/>
        <v>8224.0809050400003</v>
      </c>
      <c r="AI116" s="475">
        <f t="shared" si="52"/>
        <v>7057.2858140180006</v>
      </c>
      <c r="AJ116" s="460">
        <f t="shared" si="53"/>
        <v>13797.137720028</v>
      </c>
      <c r="AK116" s="460">
        <f t="shared" si="54"/>
        <v>15136.932147093001</v>
      </c>
      <c r="AL116" s="476">
        <f t="shared" si="55"/>
        <v>587.804754656</v>
      </c>
      <c r="AM116" s="465">
        <f t="shared" si="56"/>
        <v>53780.663107642002</v>
      </c>
      <c r="AN116" s="429">
        <f t="shared" si="57"/>
        <v>0.14403927179817075</v>
      </c>
      <c r="AO116" s="454"/>
      <c r="AV116" s="495" t="str" cm="1">
        <f t="array" ref="AV116">IFERROR(IF(INDEX($C$7:$C$986, SMALL(IF(($AV$4=$B$7:$B$986), MATCH(ROW($B$7:$B$986), ROW($B$7:$B$986)), ""),ROWS($A$1:A111)))&lt;&gt;"",INDEX($C$7:$C$986, SMALL(IF(($AV$4=$B$7:$B$986), MATCH(ROW($B$7:$B$986), ROW($B$7:$B$986)), ""),ROWS($A$1:A111))),""),"")</f>
        <v/>
      </c>
      <c r="AX116" s="345" t="str" cm="1">
        <f t="array" ref="AX116">IFERROR(IF(INDEX($E$7:$E$1005, SMALL(IF(($AX$4=$C$7:$C$1005), MATCH(ROW($C$7:$C$1005), ROW($C$7:$C$1005)), ""),ROWS($A$1:A111)))&lt;&gt;"",INDEX($E$7:$E$1005, SMALL(IF(($AX$4=$C$7:$C$1005), MATCH(ROW($C$7:$C$1005), ROW($C$7:$C$1005)), ""),ROWS($A$1:A111))),""),"")</f>
        <v/>
      </c>
      <c r="AY116" s="345" t="str">
        <f t="shared" si="58"/>
        <v/>
      </c>
      <c r="AZ116" s="345" t="str">
        <f t="shared" si="59"/>
        <v/>
      </c>
      <c r="BI116" s="333">
        <v>116</v>
      </c>
      <c r="BJ116" s="333">
        <v>110</v>
      </c>
      <c r="BK116" s="333" t="b">
        <v>0</v>
      </c>
      <c r="BL116" s="333">
        <f>ROWS($A$1:A111)</f>
        <v>111</v>
      </c>
      <c r="BM116" s="333" t="str">
        <v/>
      </c>
    </row>
    <row r="117" spans="1:65" ht="15" customHeight="1" x14ac:dyDescent="0.25">
      <c r="A117" s="438" t="str">
        <f t="shared" si="37"/>
        <v/>
      </c>
      <c r="B117" s="445" t="s">
        <v>244</v>
      </c>
      <c r="C117" s="446" t="s">
        <v>356</v>
      </c>
      <c r="D117" s="441" t="str">
        <f t="shared" si="38"/>
        <v>OccupationOffice worker</v>
      </c>
      <c r="E117" s="447" t="s">
        <v>360</v>
      </c>
      <c r="F117" s="442">
        <v>5.4619886999999999E-2</v>
      </c>
      <c r="G117" s="419">
        <v>3.2425705999999999E-2</v>
      </c>
      <c r="H117" s="420">
        <v>59.366117099999997</v>
      </c>
      <c r="I117" s="421">
        <v>4.4425608999999998E-2</v>
      </c>
      <c r="J117" s="422">
        <v>81.335958579999996</v>
      </c>
      <c r="K117" s="421">
        <v>6.5153533E-2</v>
      </c>
      <c r="L117" s="422">
        <v>119.2853673</v>
      </c>
      <c r="M117" s="421">
        <v>6.1999543999999997E-2</v>
      </c>
      <c r="N117" s="422">
        <v>113.5109337</v>
      </c>
      <c r="O117" s="421">
        <v>5.4772724000000002E-2</v>
      </c>
      <c r="P117" s="422">
        <v>100.27981920000001</v>
      </c>
      <c r="Q117" s="421">
        <v>3.1044035000000001E-2</v>
      </c>
      <c r="R117" s="443">
        <v>56.836504470000001</v>
      </c>
      <c r="S117" s="423"/>
      <c r="T117" s="441" t="str">
        <f t="shared" si="39"/>
        <v>Office worker</v>
      </c>
      <c r="U117" s="475">
        <f t="shared" si="40"/>
        <v>2.4319279499999999</v>
      </c>
      <c r="V117" s="475">
        <f t="shared" si="41"/>
        <v>10.795422987</v>
      </c>
      <c r="W117" s="460">
        <f t="shared" si="42"/>
        <v>16.874765047</v>
      </c>
      <c r="X117" s="476">
        <f t="shared" si="43"/>
        <v>140.800964424</v>
      </c>
      <c r="Y117" s="476">
        <f t="shared" si="44"/>
        <v>384.55929520400002</v>
      </c>
      <c r="Z117" s="478">
        <f t="shared" si="45"/>
        <v>2.7939631500000002</v>
      </c>
      <c r="AA117" s="465">
        <f t="shared" si="46"/>
        <v>558.25633876199993</v>
      </c>
      <c r="AB117" s="429">
        <f t="shared" si="47"/>
        <v>5.6055461267396314E-2</v>
      </c>
      <c r="AC117" s="454">
        <f t="shared" si="48"/>
        <v>102.44201189899687</v>
      </c>
      <c r="AD117" s="431"/>
      <c r="AF117" s="441" t="str">
        <f t="shared" si="49"/>
        <v>Office worker</v>
      </c>
      <c r="AG117" s="475">
        <f t="shared" si="50"/>
        <v>1123.8425442539999</v>
      </c>
      <c r="AH117" s="475">
        <f t="shared" si="51"/>
        <v>1963.0343848829998</v>
      </c>
      <c r="AI117" s="475">
        <f t="shared" si="52"/>
        <v>3538.9444519610001</v>
      </c>
      <c r="AJ117" s="460">
        <f t="shared" si="53"/>
        <v>6709.7766503119992</v>
      </c>
      <c r="AK117" s="460">
        <f t="shared" si="54"/>
        <v>6919.6025410920001</v>
      </c>
      <c r="AL117" s="476">
        <f t="shared" si="55"/>
        <v>175.58506196000002</v>
      </c>
      <c r="AM117" s="465">
        <f t="shared" si="56"/>
        <v>20430.785634461998</v>
      </c>
      <c r="AN117" s="429">
        <f t="shared" si="57"/>
        <v>5.471921160887043E-2</v>
      </c>
      <c r="AO117" s="454"/>
      <c r="AV117" s="495" t="str" cm="1">
        <f t="array" ref="AV117">IFERROR(IF(INDEX($C$7:$C$986, SMALL(IF(($AV$4=$B$7:$B$986), MATCH(ROW($B$7:$B$986), ROW($B$7:$B$986)), ""),ROWS($A$1:A112)))&lt;&gt;"",INDEX($C$7:$C$986, SMALL(IF(($AV$4=$B$7:$B$986), MATCH(ROW($B$7:$B$986), ROW($B$7:$B$986)), ""),ROWS($A$1:A112))),""),"")</f>
        <v/>
      </c>
      <c r="AX117" s="345" t="str" cm="1">
        <f t="array" ref="AX117">IFERROR(IF(INDEX($E$7:$E$1005, SMALL(IF(($AX$4=$C$7:$C$1005), MATCH(ROW($C$7:$C$1005), ROW($C$7:$C$1005)), ""),ROWS($A$1:A112)))&lt;&gt;"",INDEX($E$7:$E$1005, SMALL(IF(($AX$4=$C$7:$C$1005), MATCH(ROW($C$7:$C$1005), ROW($C$7:$C$1005)), ""),ROWS($A$1:A112))),""),"")</f>
        <v/>
      </c>
      <c r="AY117" s="345" t="str">
        <f t="shared" si="58"/>
        <v/>
      </c>
      <c r="AZ117" s="345" t="str">
        <f t="shared" si="59"/>
        <v/>
      </c>
      <c r="BI117" s="333">
        <v>117</v>
      </c>
      <c r="BJ117" s="333">
        <v>111</v>
      </c>
      <c r="BK117" s="333" t="b">
        <v>0</v>
      </c>
      <c r="BL117" s="333">
        <f>ROWS($A$1:A112)</f>
        <v>112</v>
      </c>
      <c r="BM117" s="333" t="str">
        <v/>
      </c>
    </row>
    <row r="118" spans="1:65" ht="15" customHeight="1" x14ac:dyDescent="0.25">
      <c r="A118" s="438" t="str">
        <f t="shared" si="37"/>
        <v/>
      </c>
      <c r="B118" s="445" t="s">
        <v>244</v>
      </c>
      <c r="C118" s="446" t="s">
        <v>356</v>
      </c>
      <c r="D118" s="441" t="str">
        <f t="shared" si="38"/>
        <v>OccupationRetired</v>
      </c>
      <c r="E118" s="447" t="s">
        <v>361</v>
      </c>
      <c r="F118" s="442">
        <v>0.143599541</v>
      </c>
      <c r="G118" s="419">
        <v>0.109811887</v>
      </c>
      <c r="H118" s="420">
        <v>76.470917959999994</v>
      </c>
      <c r="I118" s="421">
        <v>0.10429788500000001</v>
      </c>
      <c r="J118" s="422">
        <v>72.631071700000007</v>
      </c>
      <c r="K118" s="421">
        <v>0.118592486</v>
      </c>
      <c r="L118" s="422">
        <v>82.585560839999999</v>
      </c>
      <c r="M118" s="421">
        <v>0.17493458200000001</v>
      </c>
      <c r="N118" s="422">
        <v>121.8211293</v>
      </c>
      <c r="O118" s="421">
        <v>0.161778745</v>
      </c>
      <c r="P118" s="422">
        <v>112.6596536</v>
      </c>
      <c r="Q118" s="421">
        <v>0.19390581700000001</v>
      </c>
      <c r="R118" s="443">
        <v>135.03233800000001</v>
      </c>
      <c r="S118" s="423"/>
      <c r="T118" s="441" t="str">
        <f t="shared" si="39"/>
        <v>Retired</v>
      </c>
      <c r="U118" s="475">
        <f t="shared" si="40"/>
        <v>8.2358915249999995</v>
      </c>
      <c r="V118" s="475">
        <f t="shared" si="41"/>
        <v>25.344386055000001</v>
      </c>
      <c r="W118" s="460">
        <f t="shared" si="42"/>
        <v>30.715453873999998</v>
      </c>
      <c r="X118" s="476">
        <f t="shared" si="43"/>
        <v>397.27643572200003</v>
      </c>
      <c r="Y118" s="476">
        <f t="shared" si="44"/>
        <v>1135.8485686450001</v>
      </c>
      <c r="Z118" s="478">
        <f t="shared" si="45"/>
        <v>17.451523529999999</v>
      </c>
      <c r="AA118" s="465">
        <f t="shared" si="46"/>
        <v>1614.8722593510001</v>
      </c>
      <c r="AB118" s="429">
        <f t="shared" si="47"/>
        <v>0.16215204933738328</v>
      </c>
      <c r="AC118" s="454">
        <f t="shared" si="48"/>
        <v>109.43675667160259</v>
      </c>
      <c r="AD118" s="431"/>
      <c r="AF118" s="441" t="str">
        <f t="shared" si="49"/>
        <v>Retired</v>
      </c>
      <c r="AG118" s="475">
        <f t="shared" si="50"/>
        <v>3805.9701915329997</v>
      </c>
      <c r="AH118" s="475">
        <f t="shared" si="51"/>
        <v>4608.6106444950001</v>
      </c>
      <c r="AI118" s="475">
        <f t="shared" si="52"/>
        <v>6441.5880620620001</v>
      </c>
      <c r="AJ118" s="460">
        <f t="shared" si="53"/>
        <v>18931.945267785999</v>
      </c>
      <c r="AK118" s="460">
        <f t="shared" si="54"/>
        <v>20437.994192085</v>
      </c>
      <c r="AL118" s="476">
        <f t="shared" si="55"/>
        <v>1096.7313009520001</v>
      </c>
      <c r="AM118" s="465">
        <f t="shared" si="56"/>
        <v>55322.839658912999</v>
      </c>
      <c r="AN118" s="429">
        <f t="shared" si="57"/>
        <v>0.14816964086752729</v>
      </c>
      <c r="AO118" s="454"/>
      <c r="AV118" s="495" t="str" cm="1">
        <f t="array" ref="AV118">IFERROR(IF(INDEX($C$7:$C$986, SMALL(IF(($AV$4=$B$7:$B$986), MATCH(ROW($B$7:$B$986), ROW($B$7:$B$986)), ""),ROWS($A$1:A113)))&lt;&gt;"",INDEX($C$7:$C$986, SMALL(IF(($AV$4=$B$7:$B$986), MATCH(ROW($B$7:$B$986), ROW($B$7:$B$986)), ""),ROWS($A$1:A113))),""),"")</f>
        <v/>
      </c>
      <c r="AX118" s="345" t="str" cm="1">
        <f t="array" ref="AX118">IFERROR(IF(INDEX($E$7:$E$1005, SMALL(IF(($AX$4=$C$7:$C$1005), MATCH(ROW($C$7:$C$1005), ROW($C$7:$C$1005)), ""),ROWS($A$1:A113)))&lt;&gt;"",INDEX($E$7:$E$1005, SMALL(IF(($AX$4=$C$7:$C$1005), MATCH(ROW($C$7:$C$1005), ROW($C$7:$C$1005)), ""),ROWS($A$1:A113))),""),"")</f>
        <v/>
      </c>
      <c r="AY118" s="345" t="str">
        <f t="shared" si="58"/>
        <v/>
      </c>
      <c r="AZ118" s="345" t="str">
        <f t="shared" si="59"/>
        <v/>
      </c>
      <c r="BI118" s="333">
        <v>118</v>
      </c>
      <c r="BJ118" s="333">
        <v>112</v>
      </c>
      <c r="BK118" s="333" t="b">
        <v>0</v>
      </c>
      <c r="BL118" s="333">
        <f>ROWS($A$1:A113)</f>
        <v>113</v>
      </c>
      <c r="BM118" s="333" t="str">
        <v/>
      </c>
    </row>
    <row r="119" spans="1:65" ht="15" customHeight="1" x14ac:dyDescent="0.25">
      <c r="A119" s="438" t="str">
        <f t="shared" si="37"/>
        <v/>
      </c>
      <c r="B119" s="445" t="s">
        <v>244</v>
      </c>
      <c r="C119" s="446" t="s">
        <v>356</v>
      </c>
      <c r="D119" s="441" t="str">
        <f t="shared" si="38"/>
        <v>OccupationSelf employed</v>
      </c>
      <c r="E119" s="447" t="s">
        <v>362</v>
      </c>
      <c r="F119" s="442">
        <v>7.3101318999999998E-2</v>
      </c>
      <c r="G119" s="419">
        <v>3.8592446000000002E-2</v>
      </c>
      <c r="H119" s="420">
        <v>52.793091150000002</v>
      </c>
      <c r="I119" s="421">
        <v>4.3914130000000003E-2</v>
      </c>
      <c r="J119" s="422">
        <v>60.072964919999997</v>
      </c>
      <c r="K119" s="421">
        <v>6.6000370000000003E-2</v>
      </c>
      <c r="L119" s="422">
        <v>90.2861549</v>
      </c>
      <c r="M119" s="421">
        <v>8.1479501999999995E-2</v>
      </c>
      <c r="N119" s="422">
        <v>111.4610558</v>
      </c>
      <c r="O119" s="421">
        <v>9.8242129999999997E-2</v>
      </c>
      <c r="P119" s="422">
        <v>134.39173339999999</v>
      </c>
      <c r="Q119" s="421">
        <v>4.1742287000000003E-2</v>
      </c>
      <c r="R119" s="443">
        <v>57.101960779999999</v>
      </c>
      <c r="S119" s="423"/>
      <c r="T119" s="441" t="str">
        <f t="shared" si="39"/>
        <v>Self employed</v>
      </c>
      <c r="U119" s="475">
        <f t="shared" si="40"/>
        <v>2.8944334500000002</v>
      </c>
      <c r="V119" s="475">
        <f t="shared" si="41"/>
        <v>10.67113359</v>
      </c>
      <c r="W119" s="460">
        <f t="shared" si="42"/>
        <v>17.094095830000001</v>
      </c>
      <c r="X119" s="476">
        <f t="shared" si="43"/>
        <v>185.03994904199999</v>
      </c>
      <c r="Y119" s="476">
        <f t="shared" si="44"/>
        <v>689.75799472999995</v>
      </c>
      <c r="Z119" s="478">
        <f t="shared" si="45"/>
        <v>3.7568058300000002</v>
      </c>
      <c r="AA119" s="465">
        <f t="shared" si="46"/>
        <v>909.21441247199994</v>
      </c>
      <c r="AB119" s="429">
        <f t="shared" si="47"/>
        <v>9.1295753837935534E-2</v>
      </c>
      <c r="AC119" s="454">
        <f t="shared" si="48"/>
        <v>120.33070282245389</v>
      </c>
      <c r="AD119" s="431"/>
      <c r="AF119" s="441" t="str">
        <f t="shared" si="49"/>
        <v>Self employed</v>
      </c>
      <c r="AG119" s="475">
        <f t="shared" si="50"/>
        <v>1337.5755859140002</v>
      </c>
      <c r="AH119" s="475">
        <f t="shared" si="51"/>
        <v>1940.43366231</v>
      </c>
      <c r="AI119" s="475">
        <f t="shared" si="52"/>
        <v>3584.9420972900002</v>
      </c>
      <c r="AJ119" s="460">
        <f t="shared" si="53"/>
        <v>8817.9561449459998</v>
      </c>
      <c r="AK119" s="460">
        <f t="shared" si="54"/>
        <v>12411.223009289999</v>
      </c>
      <c r="AL119" s="476">
        <f t="shared" si="55"/>
        <v>236.09437527200001</v>
      </c>
      <c r="AM119" s="465">
        <f t="shared" si="56"/>
        <v>28328.224875021999</v>
      </c>
      <c r="AN119" s="429">
        <f t="shared" si="57"/>
        <v>7.5870706059650489E-2</v>
      </c>
      <c r="AO119" s="454"/>
      <c r="AV119" s="495" t="str" cm="1">
        <f t="array" ref="AV119">IFERROR(IF(INDEX($C$7:$C$986, SMALL(IF(($AV$4=$B$7:$B$986), MATCH(ROW($B$7:$B$986), ROW($B$7:$B$986)), ""),ROWS($A$1:A114)))&lt;&gt;"",INDEX($C$7:$C$986, SMALL(IF(($AV$4=$B$7:$B$986), MATCH(ROW($B$7:$B$986), ROW($B$7:$B$986)), ""),ROWS($A$1:A114))),""),"")</f>
        <v/>
      </c>
      <c r="AX119" s="345" t="str" cm="1">
        <f t="array" ref="AX119">IFERROR(IF(INDEX($E$7:$E$1005, SMALL(IF(($AX$4=$C$7:$C$1005), MATCH(ROW($C$7:$C$1005), ROW($C$7:$C$1005)), ""),ROWS($A$1:A114)))&lt;&gt;"",INDEX($E$7:$E$1005, SMALL(IF(($AX$4=$C$7:$C$1005), MATCH(ROW($C$7:$C$1005), ROW($C$7:$C$1005)), ""),ROWS($A$1:A114))),""),"")</f>
        <v/>
      </c>
      <c r="AY119" s="345" t="str">
        <f t="shared" si="58"/>
        <v/>
      </c>
      <c r="AZ119" s="345" t="str">
        <f t="shared" si="59"/>
        <v/>
      </c>
      <c r="BI119" s="333">
        <v>119</v>
      </c>
      <c r="BJ119" s="333">
        <v>113</v>
      </c>
      <c r="BK119" s="333" t="b">
        <v>0</v>
      </c>
      <c r="BL119" s="333">
        <f>ROWS($A$1:A114)</f>
        <v>114</v>
      </c>
      <c r="BM119" s="333" t="str">
        <v/>
      </c>
    </row>
    <row r="120" spans="1:65" ht="15" customHeight="1" x14ac:dyDescent="0.25">
      <c r="A120" s="438" t="str">
        <f t="shared" si="37"/>
        <v/>
      </c>
      <c r="B120" s="445" t="s">
        <v>244</v>
      </c>
      <c r="C120" s="446" t="s">
        <v>356</v>
      </c>
      <c r="D120" s="441" t="str">
        <f t="shared" si="38"/>
        <v>OccupationShop worker</v>
      </c>
      <c r="E120" s="447" t="s">
        <v>363</v>
      </c>
      <c r="F120" s="442">
        <v>8.9222459000000004E-2</v>
      </c>
      <c r="G120" s="419">
        <v>0.109299517</v>
      </c>
      <c r="H120" s="420">
        <v>122.5022474</v>
      </c>
      <c r="I120" s="421">
        <v>0.13554194899999999</v>
      </c>
      <c r="J120" s="422">
        <v>151.91460850000001</v>
      </c>
      <c r="K120" s="421">
        <v>0.119024726</v>
      </c>
      <c r="L120" s="422">
        <v>133.4022037</v>
      </c>
      <c r="M120" s="421">
        <v>7.8619194000000003E-2</v>
      </c>
      <c r="N120" s="422">
        <v>88.115924190000001</v>
      </c>
      <c r="O120" s="421">
        <v>4.9617494999999998E-2</v>
      </c>
      <c r="P120" s="422">
        <v>55.610992449999998</v>
      </c>
      <c r="Q120" s="421">
        <v>8.2242811999999998E-2</v>
      </c>
      <c r="R120" s="443">
        <v>92.177253859999993</v>
      </c>
      <c r="S120" s="423"/>
      <c r="T120" s="441" t="str">
        <f t="shared" si="39"/>
        <v>Shop worker</v>
      </c>
      <c r="U120" s="475">
        <f t="shared" si="40"/>
        <v>8.1974637749999992</v>
      </c>
      <c r="V120" s="475">
        <f t="shared" si="41"/>
        <v>32.936693607000002</v>
      </c>
      <c r="W120" s="460">
        <f t="shared" si="42"/>
        <v>30.827404034000001</v>
      </c>
      <c r="X120" s="476">
        <f t="shared" si="43"/>
        <v>178.544189574</v>
      </c>
      <c r="Y120" s="476">
        <f t="shared" si="44"/>
        <v>348.36443239499999</v>
      </c>
      <c r="Z120" s="478">
        <f t="shared" si="45"/>
        <v>7.4018530799999995</v>
      </c>
      <c r="AA120" s="465">
        <f t="shared" si="46"/>
        <v>606.27203646500004</v>
      </c>
      <c r="AB120" s="429">
        <f t="shared" si="47"/>
        <v>6.0876798520433782E-2</v>
      </c>
      <c r="AC120" s="454">
        <f t="shared" si="48"/>
        <v>72.194160055970357</v>
      </c>
      <c r="AD120" s="431"/>
      <c r="AF120" s="441" t="str">
        <f t="shared" si="49"/>
        <v>Shop worker</v>
      </c>
      <c r="AG120" s="475">
        <f t="shared" si="50"/>
        <v>3788.211959703</v>
      </c>
      <c r="AH120" s="475">
        <f t="shared" si="51"/>
        <v>5989.1921004629994</v>
      </c>
      <c r="AI120" s="475">
        <f t="shared" si="52"/>
        <v>6465.0660421419998</v>
      </c>
      <c r="AJ120" s="460">
        <f t="shared" si="53"/>
        <v>8508.4050322620005</v>
      </c>
      <c r="AK120" s="460">
        <f t="shared" si="54"/>
        <v>6268.3269958349993</v>
      </c>
      <c r="AL120" s="476">
        <f t="shared" si="55"/>
        <v>465.165344672</v>
      </c>
      <c r="AM120" s="465">
        <f t="shared" si="56"/>
        <v>31484.367475077001</v>
      </c>
      <c r="AN120" s="429">
        <f t="shared" si="57"/>
        <v>8.4323716036362906E-2</v>
      </c>
      <c r="AO120" s="454"/>
      <c r="AV120" s="495" t="str" cm="1">
        <f t="array" ref="AV120">IFERROR(IF(INDEX($C$7:$C$986, SMALL(IF(($AV$4=$B$7:$B$986), MATCH(ROW($B$7:$B$986), ROW($B$7:$B$986)), ""),ROWS($A$1:A115)))&lt;&gt;"",INDEX($C$7:$C$986, SMALL(IF(($AV$4=$B$7:$B$986), MATCH(ROW($B$7:$B$986), ROW($B$7:$B$986)), ""),ROWS($A$1:A115))),""),"")</f>
        <v/>
      </c>
      <c r="AX120" s="345" t="str" cm="1">
        <f t="array" ref="AX120">IFERROR(IF(INDEX($E$7:$E$1005, SMALL(IF(($AX$4=$C$7:$C$1005), MATCH(ROW($C$7:$C$1005), ROW($C$7:$C$1005)), ""),ROWS($A$1:A115)))&lt;&gt;"",INDEX($E$7:$E$1005, SMALL(IF(($AX$4=$C$7:$C$1005), MATCH(ROW($C$7:$C$1005), ROW($C$7:$C$1005)), ""),ROWS($A$1:A115))),""),"")</f>
        <v/>
      </c>
      <c r="AY120" s="345" t="str">
        <f t="shared" si="58"/>
        <v/>
      </c>
      <c r="AZ120" s="345" t="str">
        <f t="shared" si="59"/>
        <v/>
      </c>
      <c r="BI120" s="333">
        <v>120</v>
      </c>
      <c r="BJ120" s="333">
        <v>114</v>
      </c>
      <c r="BK120" s="333" t="b">
        <v>0</v>
      </c>
      <c r="BL120" s="333">
        <f>ROWS($A$1:A115)</f>
        <v>115</v>
      </c>
      <c r="BM120" s="333" t="str">
        <v/>
      </c>
    </row>
    <row r="121" spans="1:65" ht="15" customHeight="1" x14ac:dyDescent="0.25">
      <c r="A121" s="438" t="str">
        <f t="shared" si="37"/>
        <v/>
      </c>
      <c r="B121" s="445" t="s">
        <v>244</v>
      </c>
      <c r="C121" s="446" t="s">
        <v>356</v>
      </c>
      <c r="D121" s="441" t="str">
        <f t="shared" si="38"/>
        <v>OccupationSkilled / manual worker</v>
      </c>
      <c r="E121" s="447" t="s">
        <v>364</v>
      </c>
      <c r="F121" s="442">
        <v>0.13747482499999999</v>
      </c>
      <c r="G121" s="419">
        <v>0.14692211999999999</v>
      </c>
      <c r="H121" s="420">
        <v>106.8720177</v>
      </c>
      <c r="I121" s="421">
        <v>0.18869192900000001</v>
      </c>
      <c r="J121" s="422">
        <v>137.25562350000001</v>
      </c>
      <c r="K121" s="421">
        <v>0.186445313</v>
      </c>
      <c r="L121" s="422">
        <v>135.62142180000001</v>
      </c>
      <c r="M121" s="421">
        <v>0.13102413199999999</v>
      </c>
      <c r="N121" s="422">
        <v>95.307727420000006</v>
      </c>
      <c r="O121" s="421">
        <v>8.5634092999999994E-2</v>
      </c>
      <c r="P121" s="422">
        <v>62.290745219999998</v>
      </c>
      <c r="Q121" s="421">
        <v>7.9568248999999994E-2</v>
      </c>
      <c r="R121" s="443">
        <v>57.878414370000002</v>
      </c>
      <c r="S121" s="423"/>
      <c r="T121" s="441" t="str">
        <f t="shared" si="39"/>
        <v>Skilled / manual worker</v>
      </c>
      <c r="U121" s="475">
        <f t="shared" si="40"/>
        <v>11.019158999999998</v>
      </c>
      <c r="V121" s="475">
        <f t="shared" si="41"/>
        <v>45.852138747000005</v>
      </c>
      <c r="W121" s="460">
        <f t="shared" si="42"/>
        <v>48.289336067000001</v>
      </c>
      <c r="X121" s="476">
        <f t="shared" si="43"/>
        <v>297.55580377199999</v>
      </c>
      <c r="Y121" s="476">
        <f t="shared" si="44"/>
        <v>601.23696695299998</v>
      </c>
      <c r="Z121" s="478">
        <f t="shared" si="45"/>
        <v>7.1611424099999992</v>
      </c>
      <c r="AA121" s="465">
        <f t="shared" si="46"/>
        <v>1011.114546949</v>
      </c>
      <c r="AB121" s="429">
        <f t="shared" si="47"/>
        <v>0.10152771834009439</v>
      </c>
      <c r="AC121" s="454">
        <f t="shared" si="48"/>
        <v>77.354673270786165</v>
      </c>
      <c r="AD121" s="431"/>
      <c r="AF121" s="441" t="str">
        <f t="shared" si="49"/>
        <v>Skilled / manual worker</v>
      </c>
      <c r="AG121" s="475">
        <f t="shared" si="50"/>
        <v>5092.1737570799996</v>
      </c>
      <c r="AH121" s="475">
        <f t="shared" si="51"/>
        <v>8337.7302667229997</v>
      </c>
      <c r="AI121" s="475">
        <f t="shared" si="52"/>
        <v>10127.150066221</v>
      </c>
      <c r="AJ121" s="460">
        <f t="shared" si="53"/>
        <v>14179.824637435999</v>
      </c>
      <c r="AK121" s="460">
        <f t="shared" si="54"/>
        <v>10818.411870968999</v>
      </c>
      <c r="AL121" s="476">
        <f t="shared" si="55"/>
        <v>450.03801634399997</v>
      </c>
      <c r="AM121" s="465">
        <f t="shared" si="56"/>
        <v>49005.328614773003</v>
      </c>
      <c r="AN121" s="429">
        <f t="shared" si="57"/>
        <v>0.13124962467967327</v>
      </c>
      <c r="AO121" s="454"/>
      <c r="AV121" s="495" t="str" cm="1">
        <f t="array" ref="AV121">IFERROR(IF(INDEX($C$7:$C$986, SMALL(IF(($AV$4=$B$7:$B$986), MATCH(ROW($B$7:$B$986), ROW($B$7:$B$986)), ""),ROWS($A$1:A116)))&lt;&gt;"",INDEX($C$7:$C$986, SMALL(IF(($AV$4=$B$7:$B$986), MATCH(ROW($B$7:$B$986), ROW($B$7:$B$986)), ""),ROWS($A$1:A116))),""),"")</f>
        <v/>
      </c>
      <c r="AX121" s="345" t="str" cm="1">
        <f t="array" ref="AX121">IFERROR(IF(INDEX($E$7:$E$1005, SMALL(IF(($AX$4=$C$7:$C$1005), MATCH(ROW($C$7:$C$1005), ROW($C$7:$C$1005)), ""),ROWS($A$1:A116)))&lt;&gt;"",INDEX($E$7:$E$1005, SMALL(IF(($AX$4=$C$7:$C$1005), MATCH(ROW($C$7:$C$1005), ROW($C$7:$C$1005)), ""),ROWS($A$1:A116))),""),"")</f>
        <v/>
      </c>
      <c r="AY121" s="345" t="str">
        <f t="shared" si="58"/>
        <v/>
      </c>
      <c r="AZ121" s="345" t="str">
        <f t="shared" si="59"/>
        <v/>
      </c>
      <c r="BI121" s="333">
        <v>121</v>
      </c>
      <c r="BJ121" s="333">
        <v>115</v>
      </c>
      <c r="BK121" s="333" t="b">
        <v>0</v>
      </c>
      <c r="BL121" s="333">
        <f>ROWS($A$1:A116)</f>
        <v>116</v>
      </c>
      <c r="BM121" s="333" t="str">
        <v/>
      </c>
    </row>
    <row r="122" spans="1:65" ht="15" customHeight="1" x14ac:dyDescent="0.25">
      <c r="A122" s="438" t="str">
        <f t="shared" si="37"/>
        <v/>
      </c>
      <c r="B122" s="445" t="s">
        <v>244</v>
      </c>
      <c r="C122" s="446" t="s">
        <v>356</v>
      </c>
      <c r="D122" s="441" t="str">
        <f t="shared" si="38"/>
        <v>OccupationStudent</v>
      </c>
      <c r="E122" s="447" t="s">
        <v>365</v>
      </c>
      <c r="F122" s="442">
        <v>5.1054979E-2</v>
      </c>
      <c r="G122" s="419">
        <v>7.8539013000000005E-2</v>
      </c>
      <c r="H122" s="420">
        <v>153.83223000000001</v>
      </c>
      <c r="I122" s="421">
        <v>7.8490114E-2</v>
      </c>
      <c r="J122" s="422">
        <v>153.73645189999999</v>
      </c>
      <c r="K122" s="421">
        <v>4.9063626999999999E-2</v>
      </c>
      <c r="L122" s="422">
        <v>96.099593119999994</v>
      </c>
      <c r="M122" s="421">
        <v>3.4441571999999997E-2</v>
      </c>
      <c r="N122" s="422">
        <v>67.459770469999995</v>
      </c>
      <c r="O122" s="421">
        <v>3.0625883E-2</v>
      </c>
      <c r="P122" s="422">
        <v>59.986084490000003</v>
      </c>
      <c r="Q122" s="421">
        <v>0.25838188899999998</v>
      </c>
      <c r="R122" s="443">
        <v>506.08558160000001</v>
      </c>
      <c r="S122" s="423"/>
      <c r="T122" s="441" t="str">
        <f t="shared" si="39"/>
        <v>Student</v>
      </c>
      <c r="U122" s="475">
        <f t="shared" si="40"/>
        <v>5.8904259750000003</v>
      </c>
      <c r="V122" s="475">
        <f t="shared" si="41"/>
        <v>19.073097701999998</v>
      </c>
      <c r="W122" s="460">
        <f t="shared" si="42"/>
        <v>12.707479393</v>
      </c>
      <c r="X122" s="476">
        <f t="shared" si="43"/>
        <v>78.216810011999996</v>
      </c>
      <c r="Y122" s="476">
        <f t="shared" si="44"/>
        <v>215.02432454300001</v>
      </c>
      <c r="Z122" s="478">
        <f t="shared" si="45"/>
        <v>23.254370009999999</v>
      </c>
      <c r="AA122" s="465">
        <f t="shared" si="46"/>
        <v>354.16650763500002</v>
      </c>
      <c r="AB122" s="429">
        <f t="shared" si="47"/>
        <v>3.5562456836529775E-2</v>
      </c>
      <c r="AC122" s="454">
        <f t="shared" si="48"/>
        <v>74.125041792325206</v>
      </c>
      <c r="AD122" s="431"/>
      <c r="AF122" s="441" t="str">
        <f t="shared" si="49"/>
        <v>Student</v>
      </c>
      <c r="AG122" s="475">
        <f t="shared" si="50"/>
        <v>2722.0836515670003</v>
      </c>
      <c r="AH122" s="475">
        <f t="shared" si="51"/>
        <v>3468.2426673179998</v>
      </c>
      <c r="AI122" s="475">
        <f t="shared" si="52"/>
        <v>2664.9890277589998</v>
      </c>
      <c r="AJ122" s="460">
        <f t="shared" si="53"/>
        <v>3727.3702465559995</v>
      </c>
      <c r="AK122" s="460">
        <f t="shared" si="54"/>
        <v>3869.0596770389998</v>
      </c>
      <c r="AL122" s="476">
        <f t="shared" si="55"/>
        <v>1461.4079641839999</v>
      </c>
      <c r="AM122" s="465">
        <f t="shared" si="56"/>
        <v>17913.153234423</v>
      </c>
      <c r="AN122" s="429">
        <f t="shared" si="57"/>
        <v>4.7976305950915302E-2</v>
      </c>
      <c r="AO122" s="454"/>
      <c r="AV122" s="495" t="str" cm="1">
        <f t="array" ref="AV122">IFERROR(IF(INDEX($C$7:$C$986, SMALL(IF(($AV$4=$B$7:$B$986), MATCH(ROW($B$7:$B$986), ROW($B$7:$B$986)), ""),ROWS($A$1:A117)))&lt;&gt;"",INDEX($C$7:$C$986, SMALL(IF(($AV$4=$B$7:$B$986), MATCH(ROW($B$7:$B$986), ROW($B$7:$B$986)), ""),ROWS($A$1:A117))),""),"")</f>
        <v/>
      </c>
      <c r="AX122" s="345" t="str" cm="1">
        <f t="array" ref="AX122">IFERROR(IF(INDEX($E$7:$E$1005, SMALL(IF(($AX$4=$C$7:$C$1005), MATCH(ROW($C$7:$C$1005), ROW($C$7:$C$1005)), ""),ROWS($A$1:A117)))&lt;&gt;"",INDEX($E$7:$E$1005, SMALL(IF(($AX$4=$C$7:$C$1005), MATCH(ROW($C$7:$C$1005), ROW($C$7:$C$1005)), ""),ROWS($A$1:A117))),""),"")</f>
        <v/>
      </c>
      <c r="AY122" s="345" t="str">
        <f t="shared" si="58"/>
        <v/>
      </c>
      <c r="AZ122" s="345" t="str">
        <f t="shared" si="59"/>
        <v/>
      </c>
      <c r="BI122" s="333">
        <v>122</v>
      </c>
      <c r="BJ122" s="333">
        <v>116</v>
      </c>
      <c r="BK122" s="333" t="b">
        <v>0</v>
      </c>
      <c r="BL122" s="333">
        <f>ROWS($A$1:A117)</f>
        <v>117</v>
      </c>
      <c r="BM122" s="333" t="str">
        <v/>
      </c>
    </row>
    <row r="123" spans="1:65" ht="15" customHeight="1" x14ac:dyDescent="0.25">
      <c r="A123" s="438" t="str">
        <f t="shared" si="37"/>
        <v/>
      </c>
      <c r="B123" s="445" t="s">
        <v>244</v>
      </c>
      <c r="C123" s="446" t="s">
        <v>356</v>
      </c>
      <c r="D123" s="441" t="str">
        <f t="shared" si="38"/>
        <v>OccupationUnemployed</v>
      </c>
      <c r="E123" s="447" t="s">
        <v>366</v>
      </c>
      <c r="F123" s="442">
        <v>2.6044156999999998E-2</v>
      </c>
      <c r="G123" s="419">
        <v>0.10725003700000001</v>
      </c>
      <c r="H123" s="420">
        <v>411.8007657</v>
      </c>
      <c r="I123" s="421">
        <v>5.3281503000000001E-2</v>
      </c>
      <c r="J123" s="422">
        <v>204.58141190000001</v>
      </c>
      <c r="K123" s="421">
        <v>2.2467648E-2</v>
      </c>
      <c r="L123" s="422">
        <v>86.267520410000003</v>
      </c>
      <c r="M123" s="421">
        <v>7.9051380000000008E-3</v>
      </c>
      <c r="N123" s="422">
        <v>30.352829</v>
      </c>
      <c r="O123" s="421">
        <v>3.9459780000000002E-3</v>
      </c>
      <c r="P123" s="422">
        <v>15.151107919999999</v>
      </c>
      <c r="Q123" s="421">
        <v>1.4996657E-2</v>
      </c>
      <c r="R123" s="443">
        <v>57.581656350000003</v>
      </c>
      <c r="S123" s="423"/>
      <c r="T123" s="441" t="str">
        <f t="shared" si="39"/>
        <v>Unemployed</v>
      </c>
      <c r="U123" s="475">
        <f t="shared" si="40"/>
        <v>8.0437527749999997</v>
      </c>
      <c r="V123" s="475">
        <f t="shared" si="41"/>
        <v>12.947405229000001</v>
      </c>
      <c r="W123" s="460">
        <f t="shared" si="42"/>
        <v>5.8191208320000003</v>
      </c>
      <c r="X123" s="476">
        <f t="shared" si="43"/>
        <v>17.952568398</v>
      </c>
      <c r="Y123" s="476">
        <f t="shared" si="44"/>
        <v>27.704711538000002</v>
      </c>
      <c r="Z123" s="478">
        <f t="shared" si="45"/>
        <v>1.3496991300000001</v>
      </c>
      <c r="AA123" s="465">
        <f t="shared" si="46"/>
        <v>73.817257902000009</v>
      </c>
      <c r="AB123" s="429">
        <f t="shared" si="47"/>
        <v>7.4121154636007641E-3</v>
      </c>
      <c r="AC123" s="454">
        <f t="shared" si="48"/>
        <v>31.698291354751024</v>
      </c>
      <c r="AD123" s="431"/>
      <c r="AF123" s="441" t="str">
        <f t="shared" si="49"/>
        <v>Unemployed</v>
      </c>
      <c r="AG123" s="475">
        <f t="shared" si="50"/>
        <v>3717.179032383</v>
      </c>
      <c r="AH123" s="475">
        <f t="shared" si="51"/>
        <v>2354.3497730610002</v>
      </c>
      <c r="AI123" s="475">
        <f t="shared" si="52"/>
        <v>1220.375236416</v>
      </c>
      <c r="AJ123" s="460">
        <f t="shared" si="53"/>
        <v>855.51774977400009</v>
      </c>
      <c r="AK123" s="460">
        <f t="shared" si="54"/>
        <v>498.50723867400001</v>
      </c>
      <c r="AL123" s="476">
        <f t="shared" si="55"/>
        <v>84.821091992000007</v>
      </c>
      <c r="AM123" s="465">
        <f t="shared" si="56"/>
        <v>8730.7501222999999</v>
      </c>
      <c r="AN123" s="429">
        <f t="shared" si="57"/>
        <v>2.3383328081151657E-2</v>
      </c>
      <c r="AO123" s="454"/>
      <c r="AV123" s="495" t="str" cm="1">
        <f t="array" ref="AV123">IFERROR(IF(INDEX($C$7:$C$986, SMALL(IF(($AV$4=$B$7:$B$986), MATCH(ROW($B$7:$B$986), ROW($B$7:$B$986)), ""),ROWS($A$1:A118)))&lt;&gt;"",INDEX($C$7:$C$986, SMALL(IF(($AV$4=$B$7:$B$986), MATCH(ROW($B$7:$B$986), ROW($B$7:$B$986)), ""),ROWS($A$1:A118))),""),"")</f>
        <v/>
      </c>
      <c r="AX123" s="345" t="str" cm="1">
        <f t="array" ref="AX123">IFERROR(IF(INDEX($E$7:$E$1005, SMALL(IF(($AX$4=$C$7:$C$1005), MATCH(ROW($C$7:$C$1005), ROW($C$7:$C$1005)), ""),ROWS($A$1:A118)))&lt;&gt;"",INDEX($E$7:$E$1005, SMALL(IF(($AX$4=$C$7:$C$1005), MATCH(ROW($C$7:$C$1005), ROW($C$7:$C$1005)), ""),ROWS($A$1:A118))),""),"")</f>
        <v/>
      </c>
      <c r="AY123" s="345" t="str">
        <f t="shared" si="58"/>
        <v/>
      </c>
      <c r="AZ123" s="345" t="str">
        <f t="shared" si="59"/>
        <v/>
      </c>
      <c r="BI123" s="333">
        <v>123</v>
      </c>
      <c r="BJ123" s="333">
        <v>117</v>
      </c>
      <c r="BK123" s="333" t="b">
        <v>0</v>
      </c>
      <c r="BL123" s="333">
        <f>ROWS($A$1:A118)</f>
        <v>118</v>
      </c>
      <c r="BM123" s="333" t="str">
        <v/>
      </c>
    </row>
    <row r="124" spans="1:65" ht="15" customHeight="1" x14ac:dyDescent="0.25">
      <c r="A124" s="438" t="str">
        <f t="shared" si="37"/>
        <v/>
      </c>
      <c r="B124" s="445" t="s">
        <v>244</v>
      </c>
      <c r="C124" s="446" t="s">
        <v>356</v>
      </c>
      <c r="D124" s="441" t="str">
        <f t="shared" si="38"/>
        <v>Occupation</v>
      </c>
      <c r="E124" s="447" t="s">
        <v>237</v>
      </c>
      <c r="F124" s="442" t="s">
        <v>237</v>
      </c>
      <c r="G124" s="419" t="s">
        <v>237</v>
      </c>
      <c r="H124" s="420" t="s">
        <v>237</v>
      </c>
      <c r="I124" s="421" t="s">
        <v>237</v>
      </c>
      <c r="J124" s="422" t="s">
        <v>237</v>
      </c>
      <c r="K124" s="421" t="s">
        <v>237</v>
      </c>
      <c r="L124" s="422" t="s">
        <v>237</v>
      </c>
      <c r="M124" s="421" t="s">
        <v>237</v>
      </c>
      <c r="N124" s="422" t="s">
        <v>237</v>
      </c>
      <c r="O124" s="421" t="s">
        <v>237</v>
      </c>
      <c r="P124" s="422" t="s">
        <v>237</v>
      </c>
      <c r="Q124" s="421" t="s">
        <v>237</v>
      </c>
      <c r="R124" s="443" t="s">
        <v>237</v>
      </c>
      <c r="S124" s="423"/>
      <c r="T124" s="441" t="str">
        <f t="shared" si="39"/>
        <v/>
      </c>
      <c r="U124" s="475" t="str">
        <f t="shared" si="40"/>
        <v/>
      </c>
      <c r="V124" s="475" t="str">
        <f t="shared" si="41"/>
        <v/>
      </c>
      <c r="W124" s="460" t="str">
        <f t="shared" si="42"/>
        <v/>
      </c>
      <c r="X124" s="476" t="str">
        <f t="shared" si="43"/>
        <v/>
      </c>
      <c r="Y124" s="476" t="str">
        <f t="shared" si="44"/>
        <v/>
      </c>
      <c r="Z124" s="478" t="str">
        <f t="shared" si="45"/>
        <v/>
      </c>
      <c r="AA124" s="465">
        <f t="shared" si="46"/>
        <v>0</v>
      </c>
      <c r="AB124" s="429" t="str">
        <f t="shared" si="47"/>
        <v/>
      </c>
      <c r="AC124" s="454" t="str">
        <f t="shared" si="48"/>
        <v/>
      </c>
      <c r="AD124" s="431"/>
      <c r="AF124" s="441" t="str">
        <f t="shared" si="49"/>
        <v/>
      </c>
      <c r="AG124" s="475" t="str">
        <f t="shared" si="50"/>
        <v/>
      </c>
      <c r="AH124" s="475" t="str">
        <f t="shared" si="51"/>
        <v/>
      </c>
      <c r="AI124" s="475" t="str">
        <f t="shared" si="52"/>
        <v/>
      </c>
      <c r="AJ124" s="460" t="str">
        <f t="shared" si="53"/>
        <v/>
      </c>
      <c r="AK124" s="460" t="str">
        <f t="shared" si="54"/>
        <v/>
      </c>
      <c r="AL124" s="476" t="str">
        <f t="shared" si="55"/>
        <v/>
      </c>
      <c r="AM124" s="465">
        <f t="shared" si="56"/>
        <v>0</v>
      </c>
      <c r="AN124" s="429">
        <f t="shared" si="57"/>
        <v>0</v>
      </c>
      <c r="AO124" s="454"/>
      <c r="AV124" s="495" t="str" cm="1">
        <f t="array" ref="AV124">IFERROR(IF(INDEX($C$7:$C$986, SMALL(IF(($AV$4=$B$7:$B$986), MATCH(ROW($B$7:$B$986), ROW($B$7:$B$986)), ""),ROWS($A$1:A119)))&lt;&gt;"",INDEX($C$7:$C$986, SMALL(IF(($AV$4=$B$7:$B$986), MATCH(ROW($B$7:$B$986), ROW($B$7:$B$986)), ""),ROWS($A$1:A119))),""),"")</f>
        <v/>
      </c>
      <c r="AX124" s="345" t="str" cm="1">
        <f t="array" ref="AX124">IFERROR(IF(INDEX($E$7:$E$1005, SMALL(IF(($AX$4=$C$7:$C$1005), MATCH(ROW($C$7:$C$1005), ROW($C$7:$C$1005)), ""),ROWS($A$1:A119)))&lt;&gt;"",INDEX($E$7:$E$1005, SMALL(IF(($AX$4=$C$7:$C$1005), MATCH(ROW($C$7:$C$1005), ROW($C$7:$C$1005)), ""),ROWS($A$1:A119))),""),"")</f>
        <v/>
      </c>
      <c r="AY124" s="345" t="str">
        <f t="shared" si="58"/>
        <v/>
      </c>
      <c r="AZ124" s="345" t="str">
        <f t="shared" si="59"/>
        <v/>
      </c>
      <c r="BI124" s="333">
        <v>124</v>
      </c>
      <c r="BJ124" s="333">
        <v>118</v>
      </c>
      <c r="BK124" s="333" t="b">
        <v>0</v>
      </c>
      <c r="BL124" s="333">
        <f>ROWS($A$1:A119)</f>
        <v>119</v>
      </c>
      <c r="BM124" s="333" t="str">
        <v/>
      </c>
    </row>
    <row r="125" spans="1:65" ht="15" customHeight="1" x14ac:dyDescent="0.25">
      <c r="A125" s="438" t="str">
        <f t="shared" si="37"/>
        <v/>
      </c>
      <c r="B125" s="445" t="s">
        <v>246</v>
      </c>
      <c r="C125" s="446" t="s">
        <v>367</v>
      </c>
      <c r="D125" s="441" t="str">
        <f t="shared" si="38"/>
        <v>Highest Level of Qualifications (Adults)</v>
      </c>
      <c r="E125" s="447" t="s">
        <v>237</v>
      </c>
      <c r="F125" s="442" t="s">
        <v>237</v>
      </c>
      <c r="G125" s="419" t="s">
        <v>237</v>
      </c>
      <c r="H125" s="420" t="s">
        <v>237</v>
      </c>
      <c r="I125" s="421" t="s">
        <v>237</v>
      </c>
      <c r="J125" s="422" t="s">
        <v>237</v>
      </c>
      <c r="K125" s="421" t="s">
        <v>237</v>
      </c>
      <c r="L125" s="422" t="s">
        <v>237</v>
      </c>
      <c r="M125" s="421" t="s">
        <v>237</v>
      </c>
      <c r="N125" s="422" t="s">
        <v>237</v>
      </c>
      <c r="O125" s="421" t="s">
        <v>237</v>
      </c>
      <c r="P125" s="422" t="s">
        <v>237</v>
      </c>
      <c r="Q125" s="421" t="s">
        <v>237</v>
      </c>
      <c r="R125" s="443" t="s">
        <v>237</v>
      </c>
      <c r="S125" s="423"/>
      <c r="T125" s="441" t="str">
        <f t="shared" si="39"/>
        <v/>
      </c>
      <c r="U125" s="475" t="str">
        <f t="shared" si="40"/>
        <v/>
      </c>
      <c r="V125" s="475" t="str">
        <f t="shared" si="41"/>
        <v/>
      </c>
      <c r="W125" s="460" t="str">
        <f t="shared" si="42"/>
        <v/>
      </c>
      <c r="X125" s="476" t="str">
        <f t="shared" si="43"/>
        <v/>
      </c>
      <c r="Y125" s="476" t="str">
        <f t="shared" si="44"/>
        <v/>
      </c>
      <c r="Z125" s="478" t="str">
        <f t="shared" si="45"/>
        <v/>
      </c>
      <c r="AA125" s="465">
        <f t="shared" si="46"/>
        <v>0</v>
      </c>
      <c r="AB125" s="429" t="str">
        <f t="shared" si="47"/>
        <v/>
      </c>
      <c r="AC125" s="454" t="str">
        <f t="shared" si="48"/>
        <v/>
      </c>
      <c r="AD125" s="431"/>
      <c r="AF125" s="441" t="str">
        <f t="shared" si="49"/>
        <v/>
      </c>
      <c r="AG125" s="475" t="str">
        <f t="shared" si="50"/>
        <v/>
      </c>
      <c r="AH125" s="475" t="str">
        <f t="shared" si="51"/>
        <v/>
      </c>
      <c r="AI125" s="475" t="str">
        <f t="shared" si="52"/>
        <v/>
      </c>
      <c r="AJ125" s="460" t="str">
        <f t="shared" si="53"/>
        <v/>
      </c>
      <c r="AK125" s="460" t="str">
        <f t="shared" si="54"/>
        <v/>
      </c>
      <c r="AL125" s="476" t="str">
        <f t="shared" si="55"/>
        <v/>
      </c>
      <c r="AM125" s="465">
        <f t="shared" si="56"/>
        <v>0</v>
      </c>
      <c r="AN125" s="429">
        <f t="shared" si="57"/>
        <v>0</v>
      </c>
      <c r="AO125" s="454"/>
      <c r="AV125" s="495" t="str" cm="1">
        <f t="array" ref="AV125">IFERROR(IF(INDEX($C$7:$C$986, SMALL(IF(($AV$4=$B$7:$B$986), MATCH(ROW($B$7:$B$986), ROW($B$7:$B$986)), ""),ROWS($A$1:A120)))&lt;&gt;"",INDEX($C$7:$C$986, SMALL(IF(($AV$4=$B$7:$B$986), MATCH(ROW($B$7:$B$986), ROW($B$7:$B$986)), ""),ROWS($A$1:A120))),""),"")</f>
        <v/>
      </c>
      <c r="AX125" s="345" t="str" cm="1">
        <f t="array" ref="AX125">IFERROR(IF(INDEX($E$7:$E$1005, SMALL(IF(($AX$4=$C$7:$C$1005), MATCH(ROW($C$7:$C$1005), ROW($C$7:$C$1005)), ""),ROWS($A$1:A120)))&lt;&gt;"",INDEX($E$7:$E$1005, SMALL(IF(($AX$4=$C$7:$C$1005), MATCH(ROW($C$7:$C$1005), ROW($C$7:$C$1005)), ""),ROWS($A$1:A120))),""),"")</f>
        <v/>
      </c>
      <c r="AY125" s="345" t="str">
        <f t="shared" si="58"/>
        <v/>
      </c>
      <c r="AZ125" s="345" t="str">
        <f t="shared" si="59"/>
        <v/>
      </c>
      <c r="BI125" s="333">
        <v>125</v>
      </c>
      <c r="BJ125" s="333">
        <v>119</v>
      </c>
      <c r="BK125" s="333" t="b">
        <v>0</v>
      </c>
      <c r="BL125" s="333">
        <f>ROWS($A$1:A120)</f>
        <v>120</v>
      </c>
      <c r="BM125" s="333" t="str">
        <v/>
      </c>
    </row>
    <row r="126" spans="1:65" ht="15" customHeight="1" x14ac:dyDescent="0.25">
      <c r="A126" s="438" t="str">
        <f t="shared" si="37"/>
        <v>Highest Level of Qualifications (Adults)</v>
      </c>
      <c r="B126" s="445" t="s">
        <v>246</v>
      </c>
      <c r="C126" s="446" t="s">
        <v>367</v>
      </c>
      <c r="D126" s="441" t="str">
        <f t="shared" si="38"/>
        <v>Highest Level of Qualifications (Adults)Degree or higher degree</v>
      </c>
      <c r="E126" s="447" t="s">
        <v>368</v>
      </c>
      <c r="F126" s="442">
        <v>0.33236057299999999</v>
      </c>
      <c r="G126" s="419">
        <v>0.14042834100000001</v>
      </c>
      <c r="H126" s="420">
        <v>42.251804929999999</v>
      </c>
      <c r="I126" s="421">
        <v>0.20057185499999999</v>
      </c>
      <c r="J126" s="422">
        <v>60.347667919999999</v>
      </c>
      <c r="K126" s="421">
        <v>0.28046567999999999</v>
      </c>
      <c r="L126" s="422">
        <v>84.385965940000006</v>
      </c>
      <c r="M126" s="421">
        <v>0.35259722100000002</v>
      </c>
      <c r="N126" s="422">
        <v>106.08876309999999</v>
      </c>
      <c r="O126" s="421">
        <v>0.45868630399999999</v>
      </c>
      <c r="P126" s="422">
        <v>138.0086393</v>
      </c>
      <c r="Q126" s="421">
        <v>0.36590332800000003</v>
      </c>
      <c r="R126" s="443">
        <v>110.09227869999999</v>
      </c>
      <c r="S126" s="423"/>
      <c r="T126" s="441" t="str">
        <f t="shared" si="39"/>
        <v>Degree or higher degree</v>
      </c>
      <c r="U126" s="475">
        <f t="shared" si="40"/>
        <v>10.532125575</v>
      </c>
      <c r="V126" s="475">
        <f t="shared" si="41"/>
        <v>48.738960765000002</v>
      </c>
      <c r="W126" s="460">
        <f t="shared" si="42"/>
        <v>72.640611120000003</v>
      </c>
      <c r="X126" s="476">
        <f t="shared" si="43"/>
        <v>800.74828889100002</v>
      </c>
      <c r="Y126" s="476">
        <f t="shared" si="44"/>
        <v>3220.4365403839997</v>
      </c>
      <c r="Z126" s="478">
        <f t="shared" si="45"/>
        <v>32.931299520000003</v>
      </c>
      <c r="AA126" s="465">
        <f t="shared" si="46"/>
        <v>4186.027826255</v>
      </c>
      <c r="AB126" s="429">
        <f t="shared" si="47"/>
        <v>0.42032611971633699</v>
      </c>
      <c r="AC126" s="454">
        <f t="shared" si="48"/>
        <v>123.43841889549732</v>
      </c>
      <c r="AD126" s="431"/>
      <c r="AF126" s="441" t="str">
        <f t="shared" si="49"/>
        <v>Degree or higher degree</v>
      </c>
      <c r="AG126" s="475">
        <f t="shared" si="50"/>
        <v>4867.1058707190004</v>
      </c>
      <c r="AH126" s="475">
        <f t="shared" si="51"/>
        <v>8862.6685568849989</v>
      </c>
      <c r="AI126" s="475">
        <f t="shared" si="52"/>
        <v>15234.05434056</v>
      </c>
      <c r="AJ126" s="460">
        <f t="shared" si="53"/>
        <v>38159.129048283001</v>
      </c>
      <c r="AK126" s="460">
        <f t="shared" si="54"/>
        <v>57947.216843231996</v>
      </c>
      <c r="AL126" s="476">
        <f t="shared" si="55"/>
        <v>2069.549223168</v>
      </c>
      <c r="AM126" s="465">
        <f t="shared" si="56"/>
        <v>127139.723882847</v>
      </c>
      <c r="AN126" s="429">
        <f t="shared" si="57"/>
        <v>0.34051482794200738</v>
      </c>
      <c r="AO126" s="454"/>
      <c r="AV126" s="495" t="str" cm="1">
        <f t="array" ref="AV126">IFERROR(IF(INDEX($C$7:$C$986, SMALL(IF(($AV$4=$B$7:$B$986), MATCH(ROW($B$7:$B$986), ROW($B$7:$B$986)), ""),ROWS($A$1:A121)))&lt;&gt;"",INDEX($C$7:$C$986, SMALL(IF(($AV$4=$B$7:$B$986), MATCH(ROW($B$7:$B$986), ROW($B$7:$B$986)), ""),ROWS($A$1:A121))),""),"")</f>
        <v/>
      </c>
      <c r="AX126" s="345" t="str" cm="1">
        <f t="array" ref="AX126">IFERROR(IF(INDEX($E$7:$E$1005, SMALL(IF(($AX$4=$C$7:$C$1005), MATCH(ROW($C$7:$C$1005), ROW($C$7:$C$1005)), ""),ROWS($A$1:A121)))&lt;&gt;"",INDEX($E$7:$E$1005, SMALL(IF(($AX$4=$C$7:$C$1005), MATCH(ROW($C$7:$C$1005), ROW($C$7:$C$1005)), ""),ROWS($A$1:A121))),""),"")</f>
        <v/>
      </c>
      <c r="AY126" s="345" t="str">
        <f t="shared" si="58"/>
        <v/>
      </c>
      <c r="AZ126" s="345" t="str">
        <f t="shared" si="59"/>
        <v/>
      </c>
      <c r="BI126" s="333">
        <v>126</v>
      </c>
      <c r="BJ126" s="333">
        <v>120</v>
      </c>
      <c r="BK126" s="333" t="b">
        <v>0</v>
      </c>
      <c r="BL126" s="333">
        <f>ROWS($A$1:A121)</f>
        <v>121</v>
      </c>
      <c r="BM126" s="333" t="str">
        <v/>
      </c>
    </row>
    <row r="127" spans="1:65" ht="15" customHeight="1" x14ac:dyDescent="0.25">
      <c r="A127" s="438" t="str">
        <f t="shared" si="37"/>
        <v/>
      </c>
      <c r="B127" s="445" t="s">
        <v>246</v>
      </c>
      <c r="C127" s="446" t="s">
        <v>367</v>
      </c>
      <c r="D127" s="441" t="str">
        <f t="shared" si="38"/>
        <v>Highest Level of Qualifications (Adults)Higher education below degree level</v>
      </c>
      <c r="E127" s="447" t="s">
        <v>369</v>
      </c>
      <c r="F127" s="442">
        <v>0.10480663</v>
      </c>
      <c r="G127" s="419">
        <v>8.6023298999999998E-2</v>
      </c>
      <c r="H127" s="420">
        <v>82.07810877</v>
      </c>
      <c r="I127" s="421">
        <v>0.100252777</v>
      </c>
      <c r="J127" s="422">
        <v>95.654996100000005</v>
      </c>
      <c r="K127" s="421">
        <v>0.1056576</v>
      </c>
      <c r="L127" s="422">
        <v>100.8119437</v>
      </c>
      <c r="M127" s="421">
        <v>0.11489711499999999</v>
      </c>
      <c r="N127" s="422">
        <v>109.627717</v>
      </c>
      <c r="O127" s="421">
        <v>0.10433503600000001</v>
      </c>
      <c r="P127" s="422">
        <v>99.550034690000004</v>
      </c>
      <c r="Q127" s="421">
        <v>7.9648179999999999E-2</v>
      </c>
      <c r="R127" s="443">
        <v>75.995364739999999</v>
      </c>
      <c r="S127" s="483"/>
      <c r="T127" s="441" t="str">
        <f t="shared" si="39"/>
        <v>Higher education below degree level</v>
      </c>
      <c r="U127" s="475">
        <f t="shared" si="40"/>
        <v>6.4517474249999998</v>
      </c>
      <c r="V127" s="475">
        <f t="shared" si="41"/>
        <v>24.361424810999999</v>
      </c>
      <c r="W127" s="460">
        <f t="shared" si="42"/>
        <v>27.3653184</v>
      </c>
      <c r="X127" s="476">
        <f t="shared" si="43"/>
        <v>260.93134816499997</v>
      </c>
      <c r="Y127" s="476">
        <f t="shared" si="44"/>
        <v>732.53628775600009</v>
      </c>
      <c r="Z127" s="478">
        <f t="shared" si="45"/>
        <v>7.1683361999999997</v>
      </c>
      <c r="AA127" s="465">
        <f t="shared" si="46"/>
        <v>1058.8144627570002</v>
      </c>
      <c r="AB127" s="429">
        <f t="shared" si="47"/>
        <v>0.10631734740004019</v>
      </c>
      <c r="AC127" s="454">
        <f t="shared" si="48"/>
        <v>101.22379188692653</v>
      </c>
      <c r="AD127" s="431"/>
      <c r="AF127" s="441" t="str">
        <f t="shared" si="49"/>
        <v>Higher education below degree level</v>
      </c>
      <c r="AG127" s="475">
        <f t="shared" si="50"/>
        <v>2981.4815200409998</v>
      </c>
      <c r="AH127" s="475">
        <f t="shared" si="51"/>
        <v>4429.8694572989998</v>
      </c>
      <c r="AI127" s="475">
        <f t="shared" si="52"/>
        <v>5739.0038592000001</v>
      </c>
      <c r="AJ127" s="460">
        <f t="shared" si="53"/>
        <v>12434.510476644999</v>
      </c>
      <c r="AK127" s="460">
        <f t="shared" si="54"/>
        <v>13180.958102988001</v>
      </c>
      <c r="AL127" s="476">
        <f t="shared" si="55"/>
        <v>450.49010607999998</v>
      </c>
      <c r="AM127" s="465">
        <f t="shared" si="56"/>
        <v>39216.313522252996</v>
      </c>
      <c r="AN127" s="429">
        <f t="shared" si="57"/>
        <v>0.1050319746160107</v>
      </c>
      <c r="AO127" s="454"/>
      <c r="AV127" s="495" t="str" cm="1">
        <f t="array" ref="AV127">IFERROR(IF(INDEX($C$7:$C$986, SMALL(IF(($AV$4=$B$7:$B$986), MATCH(ROW($B$7:$B$986), ROW($B$7:$B$986)), ""),ROWS($A$1:A122)))&lt;&gt;"",INDEX($C$7:$C$986, SMALL(IF(($AV$4=$B$7:$B$986), MATCH(ROW($B$7:$B$986), ROW($B$7:$B$986)), ""),ROWS($A$1:A122))),""),"")</f>
        <v/>
      </c>
      <c r="AX127" s="345" t="str" cm="1">
        <f t="array" ref="AX127">IFERROR(IF(INDEX($E$7:$E$1005, SMALL(IF(($AX$4=$C$7:$C$1005), MATCH(ROW($C$7:$C$1005), ROW($C$7:$C$1005)), ""),ROWS($A$1:A122)))&lt;&gt;"",INDEX($E$7:$E$1005, SMALL(IF(($AX$4=$C$7:$C$1005), MATCH(ROW($C$7:$C$1005), ROW($C$7:$C$1005)), ""),ROWS($A$1:A122))),""),"")</f>
        <v/>
      </c>
      <c r="AY127" s="345" t="str">
        <f t="shared" si="58"/>
        <v/>
      </c>
      <c r="AZ127" s="345" t="str">
        <f t="shared" si="59"/>
        <v/>
      </c>
      <c r="BI127" s="333">
        <v>127</v>
      </c>
      <c r="BJ127" s="333">
        <v>121</v>
      </c>
      <c r="BK127" s="333" t="b">
        <v>0</v>
      </c>
      <c r="BL127" s="333">
        <f>ROWS($A$1:A122)</f>
        <v>122</v>
      </c>
      <c r="BM127" s="333" t="str">
        <v/>
      </c>
    </row>
    <row r="128" spans="1:65" ht="15" customHeight="1" x14ac:dyDescent="0.25">
      <c r="A128" s="438" t="str">
        <f t="shared" si="37"/>
        <v/>
      </c>
      <c r="B128" s="445" t="s">
        <v>246</v>
      </c>
      <c r="C128" s="446" t="s">
        <v>367</v>
      </c>
      <c r="D128" s="441" t="str">
        <f t="shared" si="38"/>
        <v>Highest Level of Qualifications (Adults)A-levels / AS-levels or Highers</v>
      </c>
      <c r="E128" s="447" t="s">
        <v>370</v>
      </c>
      <c r="F128" s="442">
        <v>0.12290532699999999</v>
      </c>
      <c r="G128" s="419">
        <v>0.100001325</v>
      </c>
      <c r="H128" s="420">
        <v>81.364516300000005</v>
      </c>
      <c r="I128" s="421">
        <v>0.111327774</v>
      </c>
      <c r="J128" s="422">
        <v>90.580104640000002</v>
      </c>
      <c r="K128" s="421">
        <v>0.12802485599999999</v>
      </c>
      <c r="L128" s="422">
        <v>104.1654249</v>
      </c>
      <c r="M128" s="421">
        <v>0.12504147800000001</v>
      </c>
      <c r="N128" s="422">
        <v>101.7380457</v>
      </c>
      <c r="O128" s="421">
        <v>0.12864154799999999</v>
      </c>
      <c r="P128" s="422">
        <v>104.6671863</v>
      </c>
      <c r="Q128" s="421">
        <v>0.18947660499999999</v>
      </c>
      <c r="R128" s="443">
        <v>154.1646801</v>
      </c>
      <c r="S128" s="423"/>
      <c r="T128" s="441" t="str">
        <f t="shared" si="39"/>
        <v>A-levels / AS-levels or Highers</v>
      </c>
      <c r="U128" s="475">
        <f t="shared" si="40"/>
        <v>7.5000993750000005</v>
      </c>
      <c r="V128" s="475">
        <f t="shared" si="41"/>
        <v>27.052649082000002</v>
      </c>
      <c r="W128" s="460">
        <f t="shared" si="42"/>
        <v>33.158437704000001</v>
      </c>
      <c r="X128" s="476">
        <f t="shared" si="43"/>
        <v>283.96919653800001</v>
      </c>
      <c r="Y128" s="476">
        <f t="shared" si="44"/>
        <v>903.192308508</v>
      </c>
      <c r="Z128" s="478">
        <f t="shared" si="45"/>
        <v>17.05289445</v>
      </c>
      <c r="AA128" s="465">
        <f t="shared" si="46"/>
        <v>1271.9255856570001</v>
      </c>
      <c r="AB128" s="429">
        <f t="shared" si="47"/>
        <v>0.12771619496505673</v>
      </c>
      <c r="AC128" s="454">
        <f t="shared" si="48"/>
        <v>103.22807926490016</v>
      </c>
      <c r="AD128" s="431"/>
      <c r="AF128" s="441" t="str">
        <f t="shared" si="49"/>
        <v>A-levels / AS-levels or Highers</v>
      </c>
      <c r="AG128" s="475">
        <f t="shared" si="50"/>
        <v>3465.9459231750002</v>
      </c>
      <c r="AH128" s="475">
        <f t="shared" si="51"/>
        <v>4919.2403497380001</v>
      </c>
      <c r="AI128" s="475">
        <f t="shared" si="52"/>
        <v>6953.9261033519997</v>
      </c>
      <c r="AJ128" s="460">
        <f t="shared" si="53"/>
        <v>13532.363873594002</v>
      </c>
      <c r="AK128" s="460">
        <f t="shared" si="54"/>
        <v>16251.672683483999</v>
      </c>
      <c r="AL128" s="476">
        <f t="shared" si="55"/>
        <v>1071.6796778799999</v>
      </c>
      <c r="AM128" s="465">
        <f t="shared" si="56"/>
        <v>46194.828611222998</v>
      </c>
      <c r="AN128" s="429">
        <f t="shared" si="57"/>
        <v>0.12372233976892667</v>
      </c>
      <c r="AO128" s="454"/>
      <c r="AV128" s="495" t="str" cm="1">
        <f t="array" ref="AV128">IFERROR(IF(INDEX($C$7:$C$986, SMALL(IF(($AV$4=$B$7:$B$986), MATCH(ROW($B$7:$B$986), ROW($B$7:$B$986)), ""),ROWS($A$1:A123)))&lt;&gt;"",INDEX($C$7:$C$986, SMALL(IF(($AV$4=$B$7:$B$986), MATCH(ROW($B$7:$B$986), ROW($B$7:$B$986)), ""),ROWS($A$1:A123))),""),"")</f>
        <v/>
      </c>
      <c r="AX128" s="345" t="str" cm="1">
        <f t="array" ref="AX128">IFERROR(IF(INDEX($E$7:$E$1005, SMALL(IF(($AX$4=$C$7:$C$1005), MATCH(ROW($C$7:$C$1005), ROW($C$7:$C$1005)), ""),ROWS($A$1:A123)))&lt;&gt;"",INDEX($E$7:$E$1005, SMALL(IF(($AX$4=$C$7:$C$1005), MATCH(ROW($C$7:$C$1005), ROW($C$7:$C$1005)), ""),ROWS($A$1:A123))),""),"")</f>
        <v/>
      </c>
      <c r="AY128" s="345" t="str">
        <f t="shared" si="58"/>
        <v/>
      </c>
      <c r="AZ128" s="345" t="str">
        <f t="shared" si="59"/>
        <v/>
      </c>
      <c r="BI128" s="333">
        <v>128</v>
      </c>
      <c r="BJ128" s="333">
        <v>122</v>
      </c>
      <c r="BK128" s="333" t="b">
        <v>0</v>
      </c>
      <c r="BL128" s="333">
        <f>ROWS($A$1:A123)</f>
        <v>123</v>
      </c>
      <c r="BM128" s="333" t="str">
        <v/>
      </c>
    </row>
    <row r="129" spans="1:65" ht="15" customHeight="1" x14ac:dyDescent="0.25">
      <c r="A129" s="438" t="str">
        <f t="shared" si="37"/>
        <v/>
      </c>
      <c r="B129" s="445" t="s">
        <v>246</v>
      </c>
      <c r="C129" s="446" t="s">
        <v>367</v>
      </c>
      <c r="D129" s="441" t="str">
        <f t="shared" si="38"/>
        <v>Highest Level of Qualifications (Adults)GCSE / O-levels / CSE / School Certificate</v>
      </c>
      <c r="E129" s="447" t="s">
        <v>371</v>
      </c>
      <c r="F129" s="442">
        <v>0.268934601</v>
      </c>
      <c r="G129" s="419">
        <v>0.35080597200000002</v>
      </c>
      <c r="H129" s="420">
        <v>130.4428552</v>
      </c>
      <c r="I129" s="421">
        <v>0.35158022999999999</v>
      </c>
      <c r="J129" s="422">
        <v>130.73075320000001</v>
      </c>
      <c r="K129" s="421">
        <v>0.29201366000000001</v>
      </c>
      <c r="L129" s="422">
        <v>108.58166199999999</v>
      </c>
      <c r="M129" s="421">
        <v>0.260628362</v>
      </c>
      <c r="N129" s="422">
        <v>96.911427950000004</v>
      </c>
      <c r="O129" s="421">
        <v>0.20465630400000001</v>
      </c>
      <c r="P129" s="422">
        <v>76.098911360000002</v>
      </c>
      <c r="Q129" s="421">
        <v>0.25645567899999999</v>
      </c>
      <c r="R129" s="443">
        <v>95.359867519999995</v>
      </c>
      <c r="S129" s="423"/>
      <c r="T129" s="441" t="str">
        <f t="shared" si="39"/>
        <v>GCSE / O-levels / CSE / School Certificate</v>
      </c>
      <c r="U129" s="475">
        <f t="shared" si="40"/>
        <v>26.310447900000003</v>
      </c>
      <c r="V129" s="475">
        <f t="shared" si="41"/>
        <v>85.433995889999991</v>
      </c>
      <c r="W129" s="460">
        <f t="shared" si="42"/>
        <v>75.631537940000001</v>
      </c>
      <c r="X129" s="476">
        <f t="shared" si="43"/>
        <v>591.88701010199998</v>
      </c>
      <c r="Y129" s="476">
        <f t="shared" si="44"/>
        <v>1436.8919103840001</v>
      </c>
      <c r="Z129" s="478">
        <f t="shared" si="45"/>
        <v>23.081011109999999</v>
      </c>
      <c r="AA129" s="465">
        <f t="shared" si="46"/>
        <v>2239.2359133259997</v>
      </c>
      <c r="AB129" s="429">
        <f t="shared" si="47"/>
        <v>0.22484545770920772</v>
      </c>
      <c r="AC129" s="454">
        <f t="shared" si="48"/>
        <v>84.742740174668469</v>
      </c>
      <c r="AD129" s="431"/>
      <c r="AF129" s="441" t="str">
        <f t="shared" si="49"/>
        <v>GCSE / O-levels / CSE / School Certificate</v>
      </c>
      <c r="AG129" s="475">
        <f t="shared" si="50"/>
        <v>12158.584183548001</v>
      </c>
      <c r="AH129" s="475">
        <f t="shared" si="51"/>
        <v>15535.27562301</v>
      </c>
      <c r="AI129" s="475">
        <f t="shared" si="52"/>
        <v>15861.305970220001</v>
      </c>
      <c r="AJ129" s="460">
        <f t="shared" si="53"/>
        <v>28205.983220726001</v>
      </c>
      <c r="AK129" s="460">
        <f t="shared" si="54"/>
        <v>25854.844853232</v>
      </c>
      <c r="AL129" s="476">
        <f t="shared" si="55"/>
        <v>1450.5133204239999</v>
      </c>
      <c r="AM129" s="465">
        <f t="shared" si="56"/>
        <v>99066.507171160003</v>
      </c>
      <c r="AN129" s="429">
        <f t="shared" si="57"/>
        <v>0.26532710323712089</v>
      </c>
      <c r="AO129" s="454"/>
      <c r="AV129" s="345" t="str" cm="1">
        <f t="array" ref="AV129">IFERROR(IF(INDEX($C$7:$C$986, SMALL(IF(($AV$4=$B$7:$B$986), MATCH(ROW($B$7:$B$986), ROW($B$7:$B$986)), ""),ROWS($A$1:A124)))&lt;&gt;"",INDEX($C$7:$C$986, SMALL(IF(($AV$4=$B$7:$B$986), MATCH(ROW($B$7:$B$986), ROW($B$7:$B$986)), ""),ROWS($A$1:A124))),""),"")</f>
        <v/>
      </c>
      <c r="AX129" s="345" t="str" cm="1">
        <f t="array" ref="AX129">IFERROR(IF(INDEX($E$7:$E$1005, SMALL(IF(($AX$4=$C$7:$C$1005), MATCH(ROW($C$7:$C$1005), ROW($C$7:$C$1005)), ""),ROWS($A$1:A124)))&lt;&gt;"",INDEX($E$7:$E$1005, SMALL(IF(($AX$4=$C$7:$C$1005), MATCH(ROW($C$7:$C$1005), ROW($C$7:$C$1005)), ""),ROWS($A$1:A124))),""),"")</f>
        <v/>
      </c>
      <c r="AY129" s="345" t="str">
        <f t="shared" si="58"/>
        <v/>
      </c>
      <c r="AZ129" s="345" t="str">
        <f t="shared" si="59"/>
        <v/>
      </c>
      <c r="BI129" s="333">
        <v>129</v>
      </c>
      <c r="BJ129" s="333">
        <v>123</v>
      </c>
      <c r="BK129" s="333" t="b">
        <v>0</v>
      </c>
      <c r="BL129" s="333">
        <f>ROWS($A$1:A124)</f>
        <v>124</v>
      </c>
      <c r="BM129" s="333" t="str">
        <v/>
      </c>
    </row>
    <row r="130" spans="1:65" ht="15" customHeight="1" x14ac:dyDescent="0.25">
      <c r="A130" s="438" t="str">
        <f t="shared" si="37"/>
        <v/>
      </c>
      <c r="B130" s="445" t="s">
        <v>246</v>
      </c>
      <c r="C130" s="446" t="s">
        <v>367</v>
      </c>
      <c r="D130" s="441" t="str">
        <f t="shared" si="38"/>
        <v>Highest Level of Qualifications (Adults)None of the above</v>
      </c>
      <c r="E130" s="447" t="s">
        <v>372</v>
      </c>
      <c r="F130" s="442">
        <v>0.17099286899999999</v>
      </c>
      <c r="G130" s="419">
        <v>0.32274106200000002</v>
      </c>
      <c r="H130" s="420">
        <v>188.74533410000001</v>
      </c>
      <c r="I130" s="421">
        <v>0.23626736400000001</v>
      </c>
      <c r="J130" s="422">
        <v>138.17381109999999</v>
      </c>
      <c r="K130" s="421">
        <v>0.19383820399999999</v>
      </c>
      <c r="L130" s="422">
        <v>113.36040199999999</v>
      </c>
      <c r="M130" s="421">
        <v>0.146835824</v>
      </c>
      <c r="N130" s="422">
        <v>85.872483709999997</v>
      </c>
      <c r="O130" s="421">
        <v>0.103680808</v>
      </c>
      <c r="P130" s="422">
        <v>60.634580110000002</v>
      </c>
      <c r="Q130" s="421">
        <v>0.108516208</v>
      </c>
      <c r="R130" s="443">
        <v>63.462416930000003</v>
      </c>
      <c r="S130" s="423"/>
      <c r="T130" s="441" t="str">
        <f t="shared" si="39"/>
        <v>None of the above</v>
      </c>
      <c r="U130" s="475">
        <f t="shared" si="40"/>
        <v>24.205579650000001</v>
      </c>
      <c r="V130" s="475">
        <f t="shared" si="41"/>
        <v>57.412969451999999</v>
      </c>
      <c r="W130" s="460">
        <f t="shared" si="42"/>
        <v>50.204094835999996</v>
      </c>
      <c r="X130" s="476">
        <f t="shared" si="43"/>
        <v>333.46415630400003</v>
      </c>
      <c r="Y130" s="476">
        <f t="shared" si="44"/>
        <v>727.94295296799999</v>
      </c>
      <c r="Z130" s="478">
        <f t="shared" si="45"/>
        <v>9.766458720000001</v>
      </c>
      <c r="AA130" s="465">
        <f t="shared" si="46"/>
        <v>1202.9962119300001</v>
      </c>
      <c r="AB130" s="429">
        <f t="shared" si="47"/>
        <v>0.12079488020182751</v>
      </c>
      <c r="AC130" s="454">
        <f t="shared" si="48"/>
        <v>73.030313417949728</v>
      </c>
      <c r="AD130" s="431"/>
      <c r="AF130" s="441" t="str">
        <f t="shared" si="49"/>
        <v>None of the above</v>
      </c>
      <c r="AG130" s="475">
        <f t="shared" si="50"/>
        <v>11185.882467858</v>
      </c>
      <c r="AH130" s="475">
        <f t="shared" si="51"/>
        <v>10439.946013068</v>
      </c>
      <c r="AI130" s="475">
        <f t="shared" si="52"/>
        <v>10528.709726667999</v>
      </c>
      <c r="AJ130" s="460">
        <f t="shared" si="53"/>
        <v>15891.013380752</v>
      </c>
      <c r="AK130" s="460">
        <f t="shared" si="54"/>
        <v>13098.307517064</v>
      </c>
      <c r="AL130" s="476">
        <f t="shared" si="55"/>
        <v>613.76767244799998</v>
      </c>
      <c r="AM130" s="465">
        <f t="shared" si="56"/>
        <v>61757.626777858</v>
      </c>
      <c r="AN130" s="429">
        <f t="shared" si="57"/>
        <v>0.16540375434310814</v>
      </c>
      <c r="AO130" s="454"/>
      <c r="AV130" s="345" t="str" cm="1">
        <f t="array" ref="AV130">IFERROR(IF(INDEX($C$7:$C$986, SMALL(IF(($AV$4=$B$7:$B$986), MATCH(ROW($B$7:$B$986), ROW($B$7:$B$986)), ""),ROWS($A$1:A125)))&lt;&gt;"",INDEX($C$7:$C$986, SMALL(IF(($AV$4=$B$7:$B$986), MATCH(ROW($B$7:$B$986), ROW($B$7:$B$986)), ""),ROWS($A$1:A125))),""),"")</f>
        <v/>
      </c>
      <c r="AX130" s="345" t="str" cm="1">
        <f t="array" ref="AX130">IFERROR(IF(INDEX($E$7:$E$1005, SMALL(IF(($AX$4=$C$7:$C$1005), MATCH(ROW($C$7:$C$1005), ROW($C$7:$C$1005)), ""),ROWS($A$1:A125)))&lt;&gt;"",INDEX($E$7:$E$1005, SMALL(IF(($AX$4=$C$7:$C$1005), MATCH(ROW($C$7:$C$1005), ROW($C$7:$C$1005)), ""),ROWS($A$1:A125))),""),"")</f>
        <v/>
      </c>
      <c r="AY130" s="345" t="str">
        <f t="shared" si="58"/>
        <v/>
      </c>
      <c r="AZ130" s="345" t="str">
        <f t="shared" si="59"/>
        <v/>
      </c>
      <c r="BI130" s="333">
        <v>130</v>
      </c>
      <c r="BJ130" s="333">
        <v>124</v>
      </c>
      <c r="BK130" s="333" t="b">
        <v>0</v>
      </c>
      <c r="BL130" s="333">
        <f>ROWS($A$1:A125)</f>
        <v>125</v>
      </c>
      <c r="BM130" s="333" t="str">
        <v/>
      </c>
    </row>
    <row r="131" spans="1:65" ht="15" customHeight="1" x14ac:dyDescent="0.25">
      <c r="A131" s="438" t="str">
        <f t="shared" si="37"/>
        <v/>
      </c>
      <c r="B131" s="445" t="s">
        <v>246</v>
      </c>
      <c r="C131" s="446" t="s">
        <v>367</v>
      </c>
      <c r="D131" s="441" t="str">
        <f t="shared" si="38"/>
        <v>Highest Level of Qualifications (Adults)</v>
      </c>
      <c r="E131" s="447" t="s">
        <v>237</v>
      </c>
      <c r="F131" s="442" t="s">
        <v>237</v>
      </c>
      <c r="G131" s="419" t="s">
        <v>237</v>
      </c>
      <c r="H131" s="420" t="s">
        <v>237</v>
      </c>
      <c r="I131" s="421" t="s">
        <v>237</v>
      </c>
      <c r="J131" s="422" t="s">
        <v>237</v>
      </c>
      <c r="K131" s="421" t="s">
        <v>237</v>
      </c>
      <c r="L131" s="422" t="s">
        <v>237</v>
      </c>
      <c r="M131" s="421" t="s">
        <v>237</v>
      </c>
      <c r="N131" s="422" t="s">
        <v>237</v>
      </c>
      <c r="O131" s="421" t="s">
        <v>237</v>
      </c>
      <c r="P131" s="422" t="s">
        <v>237</v>
      </c>
      <c r="Q131" s="421" t="s">
        <v>237</v>
      </c>
      <c r="R131" s="443" t="s">
        <v>237</v>
      </c>
      <c r="S131" s="423"/>
      <c r="T131" s="441" t="str">
        <f t="shared" si="39"/>
        <v/>
      </c>
      <c r="U131" s="475" t="str">
        <f t="shared" si="40"/>
        <v/>
      </c>
      <c r="V131" s="475" t="str">
        <f t="shared" si="41"/>
        <v/>
      </c>
      <c r="W131" s="460" t="str">
        <f t="shared" si="42"/>
        <v/>
      </c>
      <c r="X131" s="476" t="str">
        <f t="shared" si="43"/>
        <v/>
      </c>
      <c r="Y131" s="476" t="str">
        <f t="shared" si="44"/>
        <v/>
      </c>
      <c r="Z131" s="478" t="str">
        <f t="shared" si="45"/>
        <v/>
      </c>
      <c r="AA131" s="465">
        <f t="shared" si="46"/>
        <v>0</v>
      </c>
      <c r="AB131" s="429" t="str">
        <f t="shared" si="47"/>
        <v/>
      </c>
      <c r="AC131" s="454" t="str">
        <f t="shared" si="48"/>
        <v/>
      </c>
      <c r="AD131" s="431"/>
      <c r="AF131" s="441" t="str">
        <f t="shared" si="49"/>
        <v/>
      </c>
      <c r="AG131" s="475" t="str">
        <f t="shared" si="50"/>
        <v/>
      </c>
      <c r="AH131" s="475" t="str">
        <f t="shared" si="51"/>
        <v/>
      </c>
      <c r="AI131" s="475" t="str">
        <f t="shared" si="52"/>
        <v/>
      </c>
      <c r="AJ131" s="460" t="str">
        <f t="shared" si="53"/>
        <v/>
      </c>
      <c r="AK131" s="460" t="str">
        <f t="shared" si="54"/>
        <v/>
      </c>
      <c r="AL131" s="476" t="str">
        <f t="shared" si="55"/>
        <v/>
      </c>
      <c r="AM131" s="465">
        <f t="shared" si="56"/>
        <v>0</v>
      </c>
      <c r="AN131" s="429">
        <f t="shared" si="57"/>
        <v>0</v>
      </c>
      <c r="AO131" s="454"/>
      <c r="AV131" s="345" t="str" cm="1">
        <f t="array" ref="AV131">IFERROR(IF(INDEX($C$7:$C$986, SMALL(IF(($AV$4=$B$7:$B$986), MATCH(ROW($B$7:$B$986), ROW($B$7:$B$986)), ""),ROWS($A$1:A126)))&lt;&gt;"",INDEX($C$7:$C$986, SMALL(IF(($AV$4=$B$7:$B$986), MATCH(ROW($B$7:$B$986), ROW($B$7:$B$986)), ""),ROWS($A$1:A126))),""),"")</f>
        <v/>
      </c>
      <c r="AX131" s="345" t="str" cm="1">
        <f t="array" ref="AX131">IFERROR(IF(INDEX($E$7:$E$1005, SMALL(IF(($AX$4=$C$7:$C$1005), MATCH(ROW($C$7:$C$1005), ROW($C$7:$C$1005)), ""),ROWS($A$1:A126)))&lt;&gt;"",INDEX($E$7:$E$1005, SMALL(IF(($AX$4=$C$7:$C$1005), MATCH(ROW($C$7:$C$1005), ROW($C$7:$C$1005)), ""),ROWS($A$1:A126))),""),"")</f>
        <v/>
      </c>
      <c r="AY131" s="345" t="str">
        <f t="shared" si="58"/>
        <v/>
      </c>
      <c r="AZ131" s="345" t="str">
        <f t="shared" si="59"/>
        <v/>
      </c>
      <c r="BI131" s="333">
        <v>131</v>
      </c>
      <c r="BJ131" s="333">
        <v>125</v>
      </c>
      <c r="BK131" s="333" t="b">
        <v>0</v>
      </c>
      <c r="BL131" s="333">
        <f>ROWS($A$1:A126)</f>
        <v>126</v>
      </c>
      <c r="BM131" s="333" t="str">
        <v/>
      </c>
    </row>
    <row r="132" spans="1:65" ht="15" customHeight="1" x14ac:dyDescent="0.25">
      <c r="A132" s="438" t="str">
        <f t="shared" si="37"/>
        <v/>
      </c>
      <c r="B132" s="445" t="s">
        <v>248</v>
      </c>
      <c r="C132" s="446" t="s">
        <v>373</v>
      </c>
      <c r="D132" s="441" t="str">
        <f t="shared" si="38"/>
        <v>Travel To Work (% of Workers)</v>
      </c>
      <c r="E132" s="447" t="s">
        <v>237</v>
      </c>
      <c r="F132" s="442" t="s">
        <v>237</v>
      </c>
      <c r="G132" s="419" t="s">
        <v>237</v>
      </c>
      <c r="H132" s="420" t="s">
        <v>237</v>
      </c>
      <c r="I132" s="421" t="s">
        <v>237</v>
      </c>
      <c r="J132" s="422" t="s">
        <v>237</v>
      </c>
      <c r="K132" s="421" t="s">
        <v>237</v>
      </c>
      <c r="L132" s="422" t="s">
        <v>237</v>
      </c>
      <c r="M132" s="421" t="s">
        <v>237</v>
      </c>
      <c r="N132" s="422" t="s">
        <v>237</v>
      </c>
      <c r="O132" s="421" t="s">
        <v>237</v>
      </c>
      <c r="P132" s="422" t="s">
        <v>237</v>
      </c>
      <c r="Q132" s="421" t="s">
        <v>237</v>
      </c>
      <c r="R132" s="443" t="s">
        <v>237</v>
      </c>
      <c r="S132" s="423"/>
      <c r="T132" s="441" t="str">
        <f t="shared" si="39"/>
        <v/>
      </c>
      <c r="U132" s="475" t="str">
        <f t="shared" si="40"/>
        <v/>
      </c>
      <c r="V132" s="475" t="str">
        <f t="shared" si="41"/>
        <v/>
      </c>
      <c r="W132" s="460" t="str">
        <f t="shared" si="42"/>
        <v/>
      </c>
      <c r="X132" s="476" t="str">
        <f t="shared" si="43"/>
        <v/>
      </c>
      <c r="Y132" s="476" t="str">
        <f t="shared" si="44"/>
        <v/>
      </c>
      <c r="Z132" s="478" t="str">
        <f t="shared" si="45"/>
        <v/>
      </c>
      <c r="AA132" s="465">
        <f t="shared" si="46"/>
        <v>0</v>
      </c>
      <c r="AB132" s="429" t="str">
        <f t="shared" si="47"/>
        <v/>
      </c>
      <c r="AC132" s="454" t="str">
        <f t="shared" si="48"/>
        <v/>
      </c>
      <c r="AD132" s="431"/>
      <c r="AF132" s="441" t="str">
        <f t="shared" si="49"/>
        <v/>
      </c>
      <c r="AG132" s="475" t="str">
        <f t="shared" si="50"/>
        <v/>
      </c>
      <c r="AH132" s="475" t="str">
        <f t="shared" si="51"/>
        <v/>
      </c>
      <c r="AI132" s="475" t="str">
        <f t="shared" si="52"/>
        <v/>
      </c>
      <c r="AJ132" s="460" t="str">
        <f t="shared" si="53"/>
        <v/>
      </c>
      <c r="AK132" s="460" t="str">
        <f t="shared" si="54"/>
        <v/>
      </c>
      <c r="AL132" s="476" t="str">
        <f t="shared" si="55"/>
        <v/>
      </c>
      <c r="AM132" s="465">
        <f t="shared" si="56"/>
        <v>0</v>
      </c>
      <c r="AN132" s="429">
        <f t="shared" si="57"/>
        <v>0</v>
      </c>
      <c r="AO132" s="454"/>
      <c r="AV132" s="345" t="str" cm="1">
        <f t="array" ref="AV132">IFERROR(IF(INDEX($C$7:$C$986, SMALL(IF(($AV$4=$B$7:$B$986), MATCH(ROW($B$7:$B$986), ROW($B$7:$B$986)), ""),ROWS($A$1:A127)))&lt;&gt;"",INDEX($C$7:$C$986, SMALL(IF(($AV$4=$B$7:$B$986), MATCH(ROW($B$7:$B$986), ROW($B$7:$B$986)), ""),ROWS($A$1:A127))),""),"")</f>
        <v/>
      </c>
      <c r="AX132" s="345" t="str" cm="1">
        <f t="array" ref="AX132">IFERROR(IF(INDEX($E$7:$E$1005, SMALL(IF(($AX$4=$C$7:$C$1005), MATCH(ROW($C$7:$C$1005), ROW($C$7:$C$1005)), ""),ROWS($A$1:A127)))&lt;&gt;"",INDEX($E$7:$E$1005, SMALL(IF(($AX$4=$C$7:$C$1005), MATCH(ROW($C$7:$C$1005), ROW($C$7:$C$1005)), ""),ROWS($A$1:A127))),""),"")</f>
        <v/>
      </c>
      <c r="AY132" s="345" t="str">
        <f t="shared" si="58"/>
        <v/>
      </c>
      <c r="AZ132" s="345" t="str">
        <f t="shared" si="59"/>
        <v/>
      </c>
      <c r="BI132" s="333">
        <v>132</v>
      </c>
      <c r="BJ132" s="333">
        <v>126</v>
      </c>
      <c r="BK132" s="333" t="b">
        <v>0</v>
      </c>
      <c r="BL132" s="333">
        <f>ROWS($A$1:A127)</f>
        <v>127</v>
      </c>
      <c r="BM132" s="333" t="str">
        <v/>
      </c>
    </row>
    <row r="133" spans="1:65" ht="15" customHeight="1" x14ac:dyDescent="0.25">
      <c r="A133" s="438" t="str">
        <f t="shared" si="37"/>
        <v>Travel To Work (% of Workers)</v>
      </c>
      <c r="B133" s="445" t="s">
        <v>248</v>
      </c>
      <c r="C133" s="446" t="s">
        <v>373</v>
      </c>
      <c r="D133" s="441" t="str">
        <f t="shared" si="38"/>
        <v>Travel To Work (% of Workers)Train / tube / tram</v>
      </c>
      <c r="E133" s="447" t="s">
        <v>374</v>
      </c>
      <c r="F133" s="442">
        <v>9.1439306999999997E-2</v>
      </c>
      <c r="G133" s="419">
        <v>3.1539075999999999E-2</v>
      </c>
      <c r="H133" s="420">
        <v>34.491814130000002</v>
      </c>
      <c r="I133" s="421">
        <v>7.2305114000000004E-2</v>
      </c>
      <c r="J133" s="422">
        <v>79.074433889999995</v>
      </c>
      <c r="K133" s="421">
        <v>9.3614154000000005E-2</v>
      </c>
      <c r="L133" s="422">
        <v>102.3784601</v>
      </c>
      <c r="M133" s="421">
        <v>8.4764296000000003E-2</v>
      </c>
      <c r="N133" s="422">
        <v>92.700063439999994</v>
      </c>
      <c r="O133" s="421">
        <v>0.116190944</v>
      </c>
      <c r="P133" s="422">
        <v>127.06892449999999</v>
      </c>
      <c r="Q133" s="421">
        <v>0.14529418999999999</v>
      </c>
      <c r="R133" s="443">
        <v>158.89686330000001</v>
      </c>
      <c r="S133" s="423"/>
      <c r="T133" s="441" t="str">
        <f t="shared" si="39"/>
        <v>Train / tube / tram</v>
      </c>
      <c r="U133" s="475">
        <f t="shared" si="40"/>
        <v>2.3654307000000001</v>
      </c>
      <c r="V133" s="475">
        <f t="shared" si="41"/>
        <v>17.570142702000002</v>
      </c>
      <c r="W133" s="460">
        <f t="shared" si="42"/>
        <v>24.246065886</v>
      </c>
      <c r="X133" s="476">
        <f t="shared" si="43"/>
        <v>192.499716216</v>
      </c>
      <c r="Y133" s="476">
        <f t="shared" si="44"/>
        <v>815.77661782400003</v>
      </c>
      <c r="Z133" s="478">
        <f t="shared" si="45"/>
        <v>13.076477099999998</v>
      </c>
      <c r="AA133" s="465">
        <f t="shared" si="46"/>
        <v>1065.5344504279999</v>
      </c>
      <c r="AB133" s="429">
        <f t="shared" si="47"/>
        <v>0.10699211270489004</v>
      </c>
      <c r="AC133" s="454">
        <f t="shared" si="48"/>
        <v>117.33286672829495</v>
      </c>
      <c r="AD133" s="431"/>
      <c r="AF133" s="441" t="str">
        <f t="shared" si="49"/>
        <v>Train / tube / tram</v>
      </c>
      <c r="AG133" s="475">
        <f t="shared" si="50"/>
        <v>1093.1128350839999</v>
      </c>
      <c r="AH133" s="475">
        <f t="shared" si="51"/>
        <v>3194.946072318</v>
      </c>
      <c r="AI133" s="475">
        <f t="shared" si="52"/>
        <v>5084.8400028180004</v>
      </c>
      <c r="AJ133" s="460">
        <f t="shared" si="53"/>
        <v>9173.4464060080008</v>
      </c>
      <c r="AK133" s="460">
        <f t="shared" si="54"/>
        <v>14678.750528352</v>
      </c>
      <c r="AL133" s="476">
        <f t="shared" si="55"/>
        <v>821.78393863999997</v>
      </c>
      <c r="AM133" s="465">
        <f t="shared" si="56"/>
        <v>34046.87978322</v>
      </c>
      <c r="AN133" s="429">
        <f t="shared" si="57"/>
        <v>9.1186822318634078E-2</v>
      </c>
      <c r="AO133" s="454"/>
      <c r="AV133" s="345" t="str" cm="1">
        <f t="array" ref="AV133">IFERROR(IF(INDEX($C$7:$C$986, SMALL(IF(($AV$4=$B$7:$B$986), MATCH(ROW($B$7:$B$986), ROW($B$7:$B$986)), ""),ROWS($A$1:A128)))&lt;&gt;"",INDEX($C$7:$C$986, SMALL(IF(($AV$4=$B$7:$B$986), MATCH(ROW($B$7:$B$986), ROW($B$7:$B$986)), ""),ROWS($A$1:A128))),""),"")</f>
        <v/>
      </c>
      <c r="AX133" s="345" t="str" cm="1">
        <f t="array" ref="AX133">IFERROR(IF(INDEX($E$7:$E$1005, SMALL(IF(($AX$4=$C$7:$C$1005), MATCH(ROW($C$7:$C$1005), ROW($C$7:$C$1005)), ""),ROWS($A$1:A128)))&lt;&gt;"",INDEX($E$7:$E$1005, SMALL(IF(($AX$4=$C$7:$C$1005), MATCH(ROW($C$7:$C$1005), ROW($C$7:$C$1005)), ""),ROWS($A$1:A128))),""),"")</f>
        <v/>
      </c>
      <c r="AY133" s="345" t="str">
        <f t="shared" si="58"/>
        <v/>
      </c>
      <c r="AZ133" s="345" t="str">
        <f t="shared" si="59"/>
        <v/>
      </c>
      <c r="BI133" s="333">
        <v>133</v>
      </c>
      <c r="BJ133" s="333">
        <v>127</v>
      </c>
      <c r="BK133" s="333" t="b">
        <v>0</v>
      </c>
      <c r="BL133" s="333">
        <f>ROWS($A$1:A128)</f>
        <v>128</v>
      </c>
      <c r="BM133" s="333" t="str">
        <v/>
      </c>
    </row>
    <row r="134" spans="1:65" ht="15" customHeight="1" x14ac:dyDescent="0.25">
      <c r="A134" s="438" t="str">
        <f t="shared" si="37"/>
        <v/>
      </c>
      <c r="B134" s="445" t="s">
        <v>248</v>
      </c>
      <c r="C134" s="446" t="s">
        <v>373</v>
      </c>
      <c r="D134" s="441" t="str">
        <f t="shared" si="38"/>
        <v>Travel To Work (% of Workers)Car / van / motorbike (driver or passenger)</v>
      </c>
      <c r="E134" s="447" t="s">
        <v>375</v>
      </c>
      <c r="F134" s="442">
        <v>0.64541924299999998</v>
      </c>
      <c r="G134" s="419">
        <v>0.59725863300000004</v>
      </c>
      <c r="H134" s="420">
        <v>92.538088900000005</v>
      </c>
      <c r="I134" s="421">
        <v>0.63697620799999999</v>
      </c>
      <c r="J134" s="422">
        <v>98.691852539999999</v>
      </c>
      <c r="K134" s="421">
        <v>0.60365274000000002</v>
      </c>
      <c r="L134" s="422">
        <v>93.528779380000003</v>
      </c>
      <c r="M134" s="421">
        <v>0.68992592799999997</v>
      </c>
      <c r="N134" s="422">
        <v>106.8957791</v>
      </c>
      <c r="O134" s="421">
        <v>0.65288870200000004</v>
      </c>
      <c r="P134" s="422">
        <v>101.1573034</v>
      </c>
      <c r="Q134" s="421">
        <v>0.539684422</v>
      </c>
      <c r="R134" s="443">
        <v>83.617652820000004</v>
      </c>
      <c r="S134" s="423"/>
      <c r="T134" s="441" t="str">
        <f t="shared" si="39"/>
        <v>Car / van / motorbike (driver or passenger)</v>
      </c>
      <c r="U134" s="475">
        <f t="shared" si="40"/>
        <v>44.794397475000004</v>
      </c>
      <c r="V134" s="475">
        <f t="shared" si="41"/>
        <v>154.785218544</v>
      </c>
      <c r="W134" s="460">
        <f t="shared" si="42"/>
        <v>156.34605966000001</v>
      </c>
      <c r="X134" s="476">
        <f t="shared" si="43"/>
        <v>1566.8217824879998</v>
      </c>
      <c r="Y134" s="476">
        <f t="shared" si="44"/>
        <v>4583.9315767420003</v>
      </c>
      <c r="Z134" s="478">
        <f t="shared" si="45"/>
        <v>48.57159798</v>
      </c>
      <c r="AA134" s="465">
        <f t="shared" si="46"/>
        <v>6555.2506328890004</v>
      </c>
      <c r="AB134" s="429">
        <f t="shared" si="47"/>
        <v>0.65822378079013966</v>
      </c>
      <c r="AC134" s="454">
        <f t="shared" si="48"/>
        <v>101.62488901936678</v>
      </c>
      <c r="AD134" s="431"/>
      <c r="AF134" s="441" t="str">
        <f t="shared" si="49"/>
        <v>Car / van / motorbike (driver or passenger)</v>
      </c>
      <c r="AG134" s="475">
        <f t="shared" si="50"/>
        <v>20700.386961147</v>
      </c>
      <c r="AH134" s="475">
        <f t="shared" si="51"/>
        <v>28146.067702895998</v>
      </c>
      <c r="AI134" s="475">
        <f t="shared" si="52"/>
        <v>32788.605878579998</v>
      </c>
      <c r="AJ134" s="460">
        <f t="shared" si="53"/>
        <v>74665.853705943999</v>
      </c>
      <c r="AK134" s="460">
        <f t="shared" si="54"/>
        <v>82481.388389766013</v>
      </c>
      <c r="AL134" s="476">
        <f t="shared" si="55"/>
        <v>3052.4550908319998</v>
      </c>
      <c r="AM134" s="465">
        <f t="shared" si="56"/>
        <v>241834.75772916499</v>
      </c>
      <c r="AN134" s="429">
        <f t="shared" si="57"/>
        <v>0.647699384611088</v>
      </c>
      <c r="AO134" s="454"/>
      <c r="AV134" s="345" t="str" cm="1">
        <f t="array" ref="AV134">IFERROR(IF(INDEX($C$7:$C$986, SMALL(IF(($AV$4=$B$7:$B$986), MATCH(ROW($B$7:$B$986), ROW($B$7:$B$986)), ""),ROWS($A$1:A129)))&lt;&gt;"",INDEX($C$7:$C$986, SMALL(IF(($AV$4=$B$7:$B$986), MATCH(ROW($B$7:$B$986), ROW($B$7:$B$986)), ""),ROWS($A$1:A129))),""),"")</f>
        <v/>
      </c>
      <c r="AX134" s="345" t="str" cm="1">
        <f t="array" ref="AX134">IFERROR(IF(INDEX($E$7:$E$1005, SMALL(IF(($AX$4=$C$7:$C$1005), MATCH(ROW($C$7:$C$1005), ROW($C$7:$C$1005)), ""),ROWS($A$1:A129)))&lt;&gt;"",INDEX($E$7:$E$1005, SMALL(IF(($AX$4=$C$7:$C$1005), MATCH(ROW($C$7:$C$1005), ROW($C$7:$C$1005)), ""),ROWS($A$1:A129))),""),"")</f>
        <v/>
      </c>
      <c r="AY134" s="345" t="str">
        <f t="shared" si="58"/>
        <v/>
      </c>
      <c r="AZ134" s="345" t="str">
        <f t="shared" si="59"/>
        <v/>
      </c>
      <c r="BI134" s="333">
        <v>134</v>
      </c>
      <c r="BJ134" s="333">
        <v>128</v>
      </c>
      <c r="BK134" s="333" t="b">
        <v>0</v>
      </c>
      <c r="BL134" s="333">
        <f>ROWS($A$1:A129)</f>
        <v>129</v>
      </c>
      <c r="BM134" s="333" t="str">
        <v/>
      </c>
    </row>
    <row r="135" spans="1:65" ht="15" customHeight="1" x14ac:dyDescent="0.25">
      <c r="A135" s="438" t="str">
        <f t="shared" si="37"/>
        <v/>
      </c>
      <c r="B135" s="445" t="s">
        <v>248</v>
      </c>
      <c r="C135" s="446" t="s">
        <v>373</v>
      </c>
      <c r="D135" s="441" t="str">
        <f t="shared" si="38"/>
        <v>Travel To Work (% of Workers)Bus / minibus / coach</v>
      </c>
      <c r="E135" s="447" t="s">
        <v>376</v>
      </c>
      <c r="F135" s="442">
        <v>6.3546156000000006E-2</v>
      </c>
      <c r="G135" s="419">
        <v>0.14114965300000001</v>
      </c>
      <c r="H135" s="420">
        <v>222.12146430000001</v>
      </c>
      <c r="I135" s="421">
        <v>8.3327893E-2</v>
      </c>
      <c r="J135" s="422">
        <v>131.1297146</v>
      </c>
      <c r="K135" s="421">
        <v>9.1572686E-2</v>
      </c>
      <c r="L135" s="422">
        <v>144.10420970000001</v>
      </c>
      <c r="M135" s="421">
        <v>4.4698109999999999E-2</v>
      </c>
      <c r="N135" s="422">
        <v>70.339596080000007</v>
      </c>
      <c r="O135" s="421">
        <v>3.4157000999999999E-2</v>
      </c>
      <c r="P135" s="422">
        <v>53.751482549999999</v>
      </c>
      <c r="Q135" s="421">
        <v>8.7142006999999994E-2</v>
      </c>
      <c r="R135" s="443">
        <v>137.1318302</v>
      </c>
      <c r="S135" s="423"/>
      <c r="T135" s="441" t="str">
        <f t="shared" si="39"/>
        <v>Bus / minibus / coach</v>
      </c>
      <c r="U135" s="475">
        <f t="shared" si="40"/>
        <v>10.586223975000001</v>
      </c>
      <c r="V135" s="475">
        <f t="shared" si="41"/>
        <v>20.248677999000002</v>
      </c>
      <c r="W135" s="460">
        <f t="shared" si="42"/>
        <v>23.717325674000001</v>
      </c>
      <c r="X135" s="476">
        <f t="shared" si="43"/>
        <v>101.50940781</v>
      </c>
      <c r="Y135" s="476">
        <f t="shared" si="44"/>
        <v>239.81630402100001</v>
      </c>
      <c r="Z135" s="478">
        <f t="shared" si="45"/>
        <v>7.8427806299999991</v>
      </c>
      <c r="AA135" s="465">
        <f t="shared" si="46"/>
        <v>403.72072010900001</v>
      </c>
      <c r="AB135" s="429">
        <f t="shared" si="47"/>
        <v>4.053827895461392E-2</v>
      </c>
      <c r="AC135" s="454">
        <f t="shared" si="48"/>
        <v>65.259677428838444</v>
      </c>
      <c r="AD135" s="431"/>
      <c r="AF135" s="441" t="str">
        <f t="shared" si="49"/>
        <v>Bus / minibus / coach</v>
      </c>
      <c r="AG135" s="475">
        <f t="shared" si="50"/>
        <v>4892.1058233270005</v>
      </c>
      <c r="AH135" s="475">
        <f t="shared" si="51"/>
        <v>3682.0096079909999</v>
      </c>
      <c r="AI135" s="475">
        <f t="shared" si="52"/>
        <v>4973.9535854619999</v>
      </c>
      <c r="AJ135" s="460">
        <f t="shared" si="53"/>
        <v>4837.3635585299999</v>
      </c>
      <c r="AK135" s="460">
        <f t="shared" si="54"/>
        <v>4315.1564073330001</v>
      </c>
      <c r="AL135" s="476">
        <f t="shared" si="55"/>
        <v>492.87519159199996</v>
      </c>
      <c r="AM135" s="465">
        <f t="shared" si="56"/>
        <v>23193.464174235003</v>
      </c>
      <c r="AN135" s="429">
        <f t="shared" si="57"/>
        <v>6.2118417607592909E-2</v>
      </c>
      <c r="AO135" s="454"/>
      <c r="AV135" s="345" t="str" cm="1">
        <f t="array" ref="AV135">IFERROR(IF(INDEX($C$7:$C$986, SMALL(IF(($AV$4=$B$7:$B$986), MATCH(ROW($B$7:$B$986), ROW($B$7:$B$986)), ""),ROWS($A$1:A130)))&lt;&gt;"",INDEX($C$7:$C$986, SMALL(IF(($AV$4=$B$7:$B$986), MATCH(ROW($B$7:$B$986), ROW($B$7:$B$986)), ""),ROWS($A$1:A130))),""),"")</f>
        <v/>
      </c>
      <c r="AX135" s="345" t="str" cm="1">
        <f t="array" ref="AX135">IFERROR(IF(INDEX($E$7:$E$1005, SMALL(IF(($AX$4=$C$7:$C$1005), MATCH(ROW($C$7:$C$1005), ROW($C$7:$C$1005)), ""),ROWS($A$1:A130)))&lt;&gt;"",INDEX($E$7:$E$1005, SMALL(IF(($AX$4=$C$7:$C$1005), MATCH(ROW($C$7:$C$1005), ROW($C$7:$C$1005)), ""),ROWS($A$1:A130))),""),"")</f>
        <v/>
      </c>
      <c r="AY135" s="345" t="str">
        <f t="shared" si="58"/>
        <v/>
      </c>
      <c r="AZ135" s="345" t="str">
        <f t="shared" si="59"/>
        <v/>
      </c>
      <c r="BI135" s="333">
        <v>135</v>
      </c>
      <c r="BJ135" s="333">
        <v>129</v>
      </c>
      <c r="BK135" s="333" t="b">
        <v>0</v>
      </c>
      <c r="BL135" s="333">
        <f>ROWS($A$1:A130)</f>
        <v>130</v>
      </c>
      <c r="BM135" s="333" t="str">
        <v/>
      </c>
    </row>
    <row r="136" spans="1:65" ht="15" customHeight="1" x14ac:dyDescent="0.25">
      <c r="A136" s="438" t="str">
        <f t="shared" si="37"/>
        <v/>
      </c>
      <c r="B136" s="445" t="s">
        <v>248</v>
      </c>
      <c r="C136" s="446" t="s">
        <v>373</v>
      </c>
      <c r="D136" s="441" t="str">
        <f t="shared" si="38"/>
        <v>Travel To Work (% of Workers)Bicycle</v>
      </c>
      <c r="E136" s="447" t="s">
        <v>377</v>
      </c>
      <c r="F136" s="442">
        <v>3.5260540999999999E-2</v>
      </c>
      <c r="G136" s="419">
        <v>2.4717949999999999E-2</v>
      </c>
      <c r="H136" s="420">
        <v>70.100881209999997</v>
      </c>
      <c r="I136" s="421">
        <v>3.5823233000000003E-2</v>
      </c>
      <c r="J136" s="422">
        <v>101.59581009999999</v>
      </c>
      <c r="K136" s="421">
        <v>3.1989113E-2</v>
      </c>
      <c r="L136" s="422">
        <v>90.722127259999993</v>
      </c>
      <c r="M136" s="421">
        <v>3.4905292999999997E-2</v>
      </c>
      <c r="N136" s="422">
        <v>98.992505230000006</v>
      </c>
      <c r="O136" s="421">
        <v>4.0352277999999998E-2</v>
      </c>
      <c r="P136" s="422">
        <v>114.440326</v>
      </c>
      <c r="Q136" s="421">
        <v>7.7548579999999999E-3</v>
      </c>
      <c r="R136" s="443">
        <v>21.9930205</v>
      </c>
      <c r="S136" s="423"/>
      <c r="T136" s="441" t="str">
        <f t="shared" si="39"/>
        <v>Bicycle</v>
      </c>
      <c r="U136" s="475">
        <f t="shared" si="40"/>
        <v>1.8538462499999999</v>
      </c>
      <c r="V136" s="475">
        <f t="shared" si="41"/>
        <v>8.7050456189999998</v>
      </c>
      <c r="W136" s="460">
        <f t="shared" si="42"/>
        <v>8.2851802669999994</v>
      </c>
      <c r="X136" s="476">
        <f t="shared" si="43"/>
        <v>79.269920402999986</v>
      </c>
      <c r="Y136" s="476">
        <f t="shared" si="44"/>
        <v>283.31334383799998</v>
      </c>
      <c r="Z136" s="478">
        <f t="shared" si="45"/>
        <v>0.69793722000000002</v>
      </c>
      <c r="AA136" s="465">
        <f t="shared" si="46"/>
        <v>382.12527359699993</v>
      </c>
      <c r="AB136" s="429">
        <f t="shared" si="47"/>
        <v>3.836984371894768E-2</v>
      </c>
      <c r="AC136" s="454">
        <f t="shared" si="48"/>
        <v>109.39131678852961</v>
      </c>
      <c r="AD136" s="431"/>
      <c r="AF136" s="441" t="str">
        <f t="shared" si="49"/>
        <v>Bicycle</v>
      </c>
      <c r="AG136" s="475">
        <f t="shared" si="50"/>
        <v>856.69942904999994</v>
      </c>
      <c r="AH136" s="475">
        <f t="shared" si="51"/>
        <v>1582.9211965710001</v>
      </c>
      <c r="AI136" s="475">
        <f t="shared" si="52"/>
        <v>1737.552650821</v>
      </c>
      <c r="AJ136" s="460">
        <f t="shared" si="53"/>
        <v>3777.5555243389995</v>
      </c>
      <c r="AK136" s="460">
        <f t="shared" si="54"/>
        <v>5097.824336574</v>
      </c>
      <c r="AL136" s="476">
        <f t="shared" si="55"/>
        <v>43.861476848000002</v>
      </c>
      <c r="AM136" s="465">
        <f t="shared" si="56"/>
        <v>13096.414614202999</v>
      </c>
      <c r="AN136" s="429">
        <f t="shared" si="57"/>
        <v>3.5075767296158016E-2</v>
      </c>
      <c r="AO136" s="454"/>
      <c r="AV136" s="345" t="str" cm="1">
        <f t="array" ref="AV136">IFERROR(IF(INDEX($C$7:$C$986, SMALL(IF(($AV$4=$B$7:$B$986), MATCH(ROW($B$7:$B$986), ROW($B$7:$B$986)), ""),ROWS($A$1:A131)))&lt;&gt;"",INDEX($C$7:$C$986, SMALL(IF(($AV$4=$B$7:$B$986), MATCH(ROW($B$7:$B$986), ROW($B$7:$B$986)), ""),ROWS($A$1:A131))),""),"")</f>
        <v/>
      </c>
      <c r="AX136" s="345" t="str" cm="1">
        <f t="array" ref="AX136">IFERROR(IF(INDEX($E$7:$E$1005, SMALL(IF(($AX$4=$C$7:$C$1005), MATCH(ROW($C$7:$C$1005), ROW($C$7:$C$1005)), ""),ROWS($A$1:A131)))&lt;&gt;"",INDEX($E$7:$E$1005, SMALL(IF(($AX$4=$C$7:$C$1005), MATCH(ROW($C$7:$C$1005), ROW($C$7:$C$1005)), ""),ROWS($A$1:A131))),""),"")</f>
        <v/>
      </c>
      <c r="AY136" s="345" t="str">
        <f t="shared" si="58"/>
        <v/>
      </c>
      <c r="AZ136" s="345" t="str">
        <f t="shared" si="59"/>
        <v/>
      </c>
      <c r="BI136" s="333">
        <v>136</v>
      </c>
      <c r="BJ136" s="333">
        <v>130</v>
      </c>
      <c r="BK136" s="333" t="b">
        <v>0</v>
      </c>
      <c r="BL136" s="333">
        <f>ROWS($A$1:A131)</f>
        <v>131</v>
      </c>
      <c r="BM136" s="333" t="str">
        <v/>
      </c>
    </row>
    <row r="137" spans="1:65" ht="15" customHeight="1" x14ac:dyDescent="0.25">
      <c r="A137" s="438" t="str">
        <f t="shared" ref="A137:A200" si="60">IF(AND(F136="",F137&lt;&gt;""),C137,"")</f>
        <v/>
      </c>
      <c r="B137" s="445" t="s">
        <v>248</v>
      </c>
      <c r="C137" s="446" t="s">
        <v>373</v>
      </c>
      <c r="D137" s="441" t="str">
        <f t="shared" ref="D137:D200" si="61">_xlfn.CONCAT(C137,E137)</f>
        <v>Travel To Work (% of Workers)On foot</v>
      </c>
      <c r="E137" s="447" t="s">
        <v>378</v>
      </c>
      <c r="F137" s="442">
        <v>0.11628930899999999</v>
      </c>
      <c r="G137" s="419">
        <v>0.186084054</v>
      </c>
      <c r="H137" s="420">
        <v>160.01819649999999</v>
      </c>
      <c r="I137" s="421">
        <v>0.15003076000000001</v>
      </c>
      <c r="J137" s="422">
        <v>129.01509340000001</v>
      </c>
      <c r="K137" s="421">
        <v>0.14483948599999999</v>
      </c>
      <c r="L137" s="422">
        <v>124.5509909</v>
      </c>
      <c r="M137" s="421">
        <v>9.2837671999999996E-2</v>
      </c>
      <c r="N137" s="422">
        <v>79.833368309999997</v>
      </c>
      <c r="O137" s="421">
        <v>8.7813819000000001E-2</v>
      </c>
      <c r="P137" s="422">
        <v>75.513235089999995</v>
      </c>
      <c r="Q137" s="421">
        <v>9.3040075E-2</v>
      </c>
      <c r="R137" s="443">
        <v>80.007419290000001</v>
      </c>
      <c r="S137" s="423"/>
      <c r="T137" s="441" t="str">
        <f t="shared" ref="T137:T200" si="62">E137</f>
        <v>On foot</v>
      </c>
      <c r="U137" s="475">
        <f t="shared" ref="U137:U200" si="63">IFERROR(U$5*G137,"")</f>
        <v>13.95630405</v>
      </c>
      <c r="V137" s="475">
        <f t="shared" ref="V137:V200" si="64">IFERROR(V$5*I137,"")</f>
        <v>36.457474680000004</v>
      </c>
      <c r="W137" s="460">
        <f t="shared" ref="W137:W200" si="65">IFERROR(W$5*K137,"")</f>
        <v>37.513426873999997</v>
      </c>
      <c r="X137" s="476">
        <f t="shared" ref="X137:X200" si="66">IFERROR(X$5*M137,"")</f>
        <v>210.834353112</v>
      </c>
      <c r="Y137" s="476">
        <f t="shared" ref="Y137:Y200" si="67">IFERROR(Y$5*O137,"")</f>
        <v>616.54082319899999</v>
      </c>
      <c r="Z137" s="478">
        <f t="shared" ref="Z137:Z200" si="68">IFERROR(Z$5*Q137,"")</f>
        <v>8.3736067500000004</v>
      </c>
      <c r="AA137" s="465">
        <f t="shared" ref="AA137:AA200" si="69">IFERROR(SUM(U137:Z137),"")</f>
        <v>923.67598866499998</v>
      </c>
      <c r="AB137" s="429">
        <f t="shared" ref="AB137:AB200" si="70">IF(OR(AA137="", AA137=0), "", AA137/$AA$5)</f>
        <v>9.2747865113465208E-2</v>
      </c>
      <c r="AC137" s="454">
        <f t="shared" ref="AC137:AC200" si="71">IF(OR(AB137="", AB137=0), "", IF(AN137&gt;0, AB137/AN137*100, ""))</f>
        <v>81.265023168048074</v>
      </c>
      <c r="AD137" s="431"/>
      <c r="AF137" s="441" t="str">
        <f t="shared" ref="AF137:AF200" si="72">T137</f>
        <v>On foot</v>
      </c>
      <c r="AG137" s="475">
        <f t="shared" ref="AG137:AG200" si="73">IFERROR(AG$5*G137,"")</f>
        <v>6449.4872275859998</v>
      </c>
      <c r="AH137" s="475">
        <f t="shared" ref="AH137:AH200" si="74">IFERROR(AH$5*I137,"")</f>
        <v>6629.4091921200006</v>
      </c>
      <c r="AI137" s="475">
        <f t="shared" ref="AI137:AI200" si="75">IFERROR(AI$5*K137,"")</f>
        <v>7867.2463610619998</v>
      </c>
      <c r="AJ137" s="460">
        <f t="shared" ref="AJ137:AJ200" si="76">IFERROR(AJ$5*M137,"")</f>
        <v>10047.171376856</v>
      </c>
      <c r="AK137" s="460">
        <f t="shared" ref="AK137:AK200" si="77">IFERROR(AK$5*O137,"")</f>
        <v>11093.783195727001</v>
      </c>
      <c r="AL137" s="476">
        <f t="shared" ref="AL137:AL200" si="78">IFERROR(AL$5*Q137,"")</f>
        <v>526.2346642</v>
      </c>
      <c r="AM137" s="465">
        <f t="shared" ref="AM137:AM200" si="79">IFERROR(SUM(AG137:AL137),"")</f>
        <v>42613.332017551002</v>
      </c>
      <c r="AN137" s="429">
        <f t="shared" ref="AN137:AN200" si="80">IF(AM137="","",AM137/$AM$5)</f>
        <v>0.1141301158822926</v>
      </c>
      <c r="AO137" s="454"/>
      <c r="AV137" s="345" t="str" cm="1">
        <f t="array" ref="AV137">IFERROR(IF(INDEX($C$7:$C$986, SMALL(IF(($AV$4=$B$7:$B$986), MATCH(ROW($B$7:$B$986), ROW($B$7:$B$986)), ""),ROWS($A$1:A132)))&lt;&gt;"",INDEX($C$7:$C$986, SMALL(IF(($AV$4=$B$7:$B$986), MATCH(ROW($B$7:$B$986), ROW($B$7:$B$986)), ""),ROWS($A$1:A132))),""),"")</f>
        <v/>
      </c>
      <c r="AX137" s="345" t="str" cm="1">
        <f t="array" ref="AX137">IFERROR(IF(INDEX($E$7:$E$1005, SMALL(IF(($AX$4=$C$7:$C$1005), MATCH(ROW($C$7:$C$1005), ROW($C$7:$C$1005)), ""),ROWS($A$1:A132)))&lt;&gt;"",INDEX($E$7:$E$1005, SMALL(IF(($AX$4=$C$7:$C$1005), MATCH(ROW($C$7:$C$1005), ROW($C$7:$C$1005)), ""),ROWS($A$1:A132))),""),"")</f>
        <v/>
      </c>
      <c r="AY137" s="345" t="str">
        <f t="shared" si="58"/>
        <v/>
      </c>
      <c r="AZ137" s="345" t="str">
        <f t="shared" si="59"/>
        <v/>
      </c>
      <c r="BI137" s="333">
        <v>137</v>
      </c>
      <c r="BJ137" s="333">
        <v>131</v>
      </c>
      <c r="BK137" s="333" t="b">
        <v>0</v>
      </c>
      <c r="BL137" s="333">
        <f>ROWS($A$1:A132)</f>
        <v>132</v>
      </c>
      <c r="BM137" s="333" t="str">
        <v/>
      </c>
    </row>
    <row r="138" spans="1:65" ht="15" customHeight="1" x14ac:dyDescent="0.25">
      <c r="A138" s="438" t="str">
        <f t="shared" si="60"/>
        <v/>
      </c>
      <c r="B138" s="445" t="s">
        <v>248</v>
      </c>
      <c r="C138" s="446" t="s">
        <v>373</v>
      </c>
      <c r="D138" s="441" t="str">
        <f t="shared" si="61"/>
        <v>Travel To Work (% of Workers)Other (inc taxi / minicab)</v>
      </c>
      <c r="E138" s="447" t="s">
        <v>379</v>
      </c>
      <c r="F138" s="442">
        <v>9.603561E-3</v>
      </c>
      <c r="G138" s="419">
        <v>1.2717018E-2</v>
      </c>
      <c r="H138" s="420">
        <v>132.41982200000001</v>
      </c>
      <c r="I138" s="421">
        <v>1.0029583E-2</v>
      </c>
      <c r="J138" s="422">
        <v>104.4360834</v>
      </c>
      <c r="K138" s="421">
        <v>9.5839710000000002E-3</v>
      </c>
      <c r="L138" s="422">
        <v>99.79601624</v>
      </c>
      <c r="M138" s="421">
        <v>1.1212105E-2</v>
      </c>
      <c r="N138" s="422">
        <v>116.7494518</v>
      </c>
      <c r="O138" s="421">
        <v>7.4033670000000001E-3</v>
      </c>
      <c r="P138" s="422">
        <v>77.089805339999998</v>
      </c>
      <c r="Q138" s="421">
        <v>1.0857053E-2</v>
      </c>
      <c r="R138" s="443">
        <v>113.05236240000001</v>
      </c>
      <c r="S138" s="423"/>
      <c r="T138" s="441" t="str">
        <f t="shared" si="62"/>
        <v>Other (inc taxi / minicab)</v>
      </c>
      <c r="U138" s="475">
        <f t="shared" si="63"/>
        <v>0.95377635000000005</v>
      </c>
      <c r="V138" s="475">
        <f t="shared" si="64"/>
        <v>2.4371886690000002</v>
      </c>
      <c r="W138" s="460">
        <f t="shared" si="65"/>
        <v>2.4822484889999998</v>
      </c>
      <c r="X138" s="476">
        <f t="shared" si="66"/>
        <v>25.462690455000001</v>
      </c>
      <c r="Y138" s="476">
        <f t="shared" si="67"/>
        <v>51.979039706999998</v>
      </c>
      <c r="Z138" s="478">
        <f t="shared" si="68"/>
        <v>0.97713477000000004</v>
      </c>
      <c r="AA138" s="465">
        <f t="shared" si="69"/>
        <v>84.292078439999997</v>
      </c>
      <c r="AB138" s="429">
        <f t="shared" si="70"/>
        <v>8.463909874485389E-3</v>
      </c>
      <c r="AC138" s="454">
        <f t="shared" si="71"/>
        <v>87.428774849755115</v>
      </c>
      <c r="AD138" s="431"/>
      <c r="AF138" s="441" t="str">
        <f t="shared" si="72"/>
        <v>Other (inc taxi / minicab)</v>
      </c>
      <c r="AG138" s="475">
        <f t="shared" si="73"/>
        <v>440.75912686200002</v>
      </c>
      <c r="AH138" s="475">
        <f t="shared" si="74"/>
        <v>443.17718402100002</v>
      </c>
      <c r="AI138" s="475">
        <f t="shared" si="75"/>
        <v>520.57255280699997</v>
      </c>
      <c r="AJ138" s="460">
        <f t="shared" si="76"/>
        <v>1213.4076394149999</v>
      </c>
      <c r="AK138" s="460">
        <f t="shared" si="77"/>
        <v>935.28956321099997</v>
      </c>
      <c r="AL138" s="476">
        <f t="shared" si="78"/>
        <v>61.407491768</v>
      </c>
      <c r="AM138" s="465">
        <f t="shared" si="79"/>
        <v>3614.6135580839996</v>
      </c>
      <c r="AN138" s="429">
        <f t="shared" si="80"/>
        <v>9.6809201421734162E-3</v>
      </c>
      <c r="AO138" s="454"/>
      <c r="AV138" s="345" t="str" cm="1">
        <f t="array" ref="AV138">IFERROR(IF(INDEX($C$7:$C$986, SMALL(IF(($AV$4=$B$7:$B$986), MATCH(ROW($B$7:$B$986), ROW($B$7:$B$986)), ""),ROWS($A$1:A133)))&lt;&gt;"",INDEX($C$7:$C$986, SMALL(IF(($AV$4=$B$7:$B$986), MATCH(ROW($B$7:$B$986), ROW($B$7:$B$986)), ""),ROWS($A$1:A133))),""),"")</f>
        <v/>
      </c>
      <c r="AX138" s="345" t="str" cm="1">
        <f t="array" ref="AX138">IFERROR(IF(INDEX($E$7:$E$1005, SMALL(IF(($AX$4=$C$7:$C$1005), MATCH(ROW($C$7:$C$1005), ROW($C$7:$C$1005)), ""),ROWS($A$1:A133)))&lt;&gt;"",INDEX($E$7:$E$1005, SMALL(IF(($AX$4=$C$7:$C$1005), MATCH(ROW($C$7:$C$1005), ROW($C$7:$C$1005)), ""),ROWS($A$1:A133))),""),"")</f>
        <v/>
      </c>
      <c r="AY138" s="345" t="str">
        <f t="shared" si="58"/>
        <v/>
      </c>
      <c r="AZ138" s="345" t="str">
        <f t="shared" si="59"/>
        <v/>
      </c>
      <c r="BI138" s="333">
        <v>138</v>
      </c>
      <c r="BJ138" s="333">
        <v>132</v>
      </c>
      <c r="BK138" s="333" t="b">
        <v>0</v>
      </c>
      <c r="BL138" s="333">
        <f>ROWS($A$1:A133)</f>
        <v>133</v>
      </c>
      <c r="BM138" s="333" t="str">
        <v/>
      </c>
    </row>
    <row r="139" spans="1:65" ht="15" customHeight="1" x14ac:dyDescent="0.25">
      <c r="A139" s="438" t="str">
        <f t="shared" si="60"/>
        <v/>
      </c>
      <c r="B139" s="445" t="s">
        <v>248</v>
      </c>
      <c r="C139" s="446" t="s">
        <v>373</v>
      </c>
      <c r="D139" s="441" t="str">
        <f t="shared" si="61"/>
        <v>Travel To Work (% of Workers)Works mainly from home</v>
      </c>
      <c r="E139" s="447" t="s">
        <v>380</v>
      </c>
      <c r="F139" s="442">
        <v>3.8441883000000003E-2</v>
      </c>
      <c r="G139" s="419">
        <v>6.5336150000000004E-3</v>
      </c>
      <c r="H139" s="420">
        <v>16.99608563</v>
      </c>
      <c r="I139" s="421">
        <v>1.1507208999999999E-2</v>
      </c>
      <c r="J139" s="422">
        <v>29.934040599999999</v>
      </c>
      <c r="K139" s="421">
        <v>2.4747848999999999E-2</v>
      </c>
      <c r="L139" s="422">
        <v>64.377306450000006</v>
      </c>
      <c r="M139" s="421">
        <v>4.1656595999999997E-2</v>
      </c>
      <c r="N139" s="422">
        <v>108.3625294</v>
      </c>
      <c r="O139" s="421">
        <v>6.1193889000000001E-2</v>
      </c>
      <c r="P139" s="422">
        <v>159.1854634</v>
      </c>
      <c r="Q139" s="421">
        <v>0.116227395</v>
      </c>
      <c r="R139" s="443">
        <v>302.34574129999999</v>
      </c>
      <c r="S139" s="423"/>
      <c r="T139" s="441" t="str">
        <f t="shared" si="62"/>
        <v>Works mainly from home</v>
      </c>
      <c r="U139" s="475">
        <f t="shared" si="63"/>
        <v>0.49002112500000006</v>
      </c>
      <c r="V139" s="475">
        <f t="shared" si="64"/>
        <v>2.7962517869999997</v>
      </c>
      <c r="W139" s="460">
        <f t="shared" si="65"/>
        <v>6.4096928909999997</v>
      </c>
      <c r="X139" s="476">
        <f t="shared" si="66"/>
        <v>94.602129515999991</v>
      </c>
      <c r="Y139" s="476">
        <f t="shared" si="67"/>
        <v>429.64229466900002</v>
      </c>
      <c r="Z139" s="478">
        <f t="shared" si="68"/>
        <v>10.46046555</v>
      </c>
      <c r="AA139" s="465">
        <f t="shared" si="69"/>
        <v>544.40085553799997</v>
      </c>
      <c r="AB139" s="429">
        <f t="shared" si="70"/>
        <v>5.4664208809920671E-2</v>
      </c>
      <c r="AC139" s="454">
        <f t="shared" si="71"/>
        <v>136.29058880752015</v>
      </c>
      <c r="AD139" s="431"/>
      <c r="AF139" s="441" t="str">
        <f t="shared" si="72"/>
        <v>Works mainly from home</v>
      </c>
      <c r="AG139" s="475">
        <f t="shared" si="73"/>
        <v>226.44856228500001</v>
      </c>
      <c r="AH139" s="475">
        <f t="shared" si="74"/>
        <v>508.46904408299997</v>
      </c>
      <c r="AI139" s="475">
        <f t="shared" si="75"/>
        <v>1344.228914133</v>
      </c>
      <c r="AJ139" s="460">
        <f t="shared" si="76"/>
        <v>4508.2017889079998</v>
      </c>
      <c r="AK139" s="460">
        <f t="shared" si="77"/>
        <v>7730.8075790370003</v>
      </c>
      <c r="AL139" s="476">
        <f t="shared" si="78"/>
        <v>657.38214612000002</v>
      </c>
      <c r="AM139" s="465">
        <f t="shared" si="79"/>
        <v>14975.538034566</v>
      </c>
      <c r="AN139" s="429">
        <f t="shared" si="80"/>
        <v>4.0108571903758952E-2</v>
      </c>
      <c r="AO139" s="454"/>
      <c r="AV139" s="345" t="str" cm="1">
        <f t="array" ref="AV139">IFERROR(IF(INDEX($C$7:$C$986, SMALL(IF(($AV$4=$B$7:$B$986), MATCH(ROW($B$7:$B$986), ROW($B$7:$B$986)), ""),ROWS($A$1:A134)))&lt;&gt;"",INDEX($C$7:$C$986, SMALL(IF(($AV$4=$B$7:$B$986), MATCH(ROW($B$7:$B$986), ROW($B$7:$B$986)), ""),ROWS($A$1:A134))),""),"")</f>
        <v/>
      </c>
      <c r="AX139" s="345" t="str" cm="1">
        <f t="array" ref="AX139">IFERROR(IF(INDEX($E$7:$E$1005, SMALL(IF(($AX$4=$C$7:$C$1005), MATCH(ROW($C$7:$C$1005), ROW($C$7:$C$1005)), ""),ROWS($A$1:A134)))&lt;&gt;"",INDEX($E$7:$E$1005, SMALL(IF(($AX$4=$C$7:$C$1005), MATCH(ROW($C$7:$C$1005), ROW($C$7:$C$1005)), ""),ROWS($A$1:A134))),""),"")</f>
        <v/>
      </c>
      <c r="AY139" s="345" t="str">
        <f t="shared" si="58"/>
        <v/>
      </c>
      <c r="AZ139" s="345" t="str">
        <f t="shared" si="59"/>
        <v/>
      </c>
      <c r="BI139" s="333">
        <v>139</v>
      </c>
      <c r="BJ139" s="333">
        <v>133</v>
      </c>
      <c r="BK139" s="333" t="b">
        <v>0</v>
      </c>
      <c r="BL139" s="333">
        <f>ROWS($A$1:A134)</f>
        <v>134</v>
      </c>
      <c r="BM139" s="333" t="str">
        <v/>
      </c>
    </row>
    <row r="140" spans="1:65" ht="15" customHeight="1" x14ac:dyDescent="0.25">
      <c r="A140" s="438" t="str">
        <f t="shared" si="60"/>
        <v/>
      </c>
      <c r="B140" s="445" t="s">
        <v>248</v>
      </c>
      <c r="C140" s="446" t="s">
        <v>381</v>
      </c>
      <c r="D140" s="441" t="str">
        <f t="shared" si="61"/>
        <v>Car Ownership</v>
      </c>
      <c r="E140" s="447" t="s">
        <v>237</v>
      </c>
      <c r="F140" s="442" t="s">
        <v>237</v>
      </c>
      <c r="G140" s="419" t="s">
        <v>237</v>
      </c>
      <c r="H140" s="420" t="s">
        <v>237</v>
      </c>
      <c r="I140" s="421" t="s">
        <v>237</v>
      </c>
      <c r="J140" s="422" t="s">
        <v>237</v>
      </c>
      <c r="K140" s="421" t="s">
        <v>237</v>
      </c>
      <c r="L140" s="422" t="s">
        <v>237</v>
      </c>
      <c r="M140" s="421" t="s">
        <v>237</v>
      </c>
      <c r="N140" s="422" t="s">
        <v>237</v>
      </c>
      <c r="O140" s="421" t="s">
        <v>237</v>
      </c>
      <c r="P140" s="422" t="s">
        <v>237</v>
      </c>
      <c r="Q140" s="421" t="s">
        <v>237</v>
      </c>
      <c r="R140" s="443" t="s">
        <v>237</v>
      </c>
      <c r="S140" s="423"/>
      <c r="T140" s="441" t="str">
        <f t="shared" si="62"/>
        <v/>
      </c>
      <c r="U140" s="475" t="str">
        <f t="shared" si="63"/>
        <v/>
      </c>
      <c r="V140" s="475" t="str">
        <f t="shared" si="64"/>
        <v/>
      </c>
      <c r="W140" s="460" t="str">
        <f t="shared" si="65"/>
        <v/>
      </c>
      <c r="X140" s="476" t="str">
        <f t="shared" si="66"/>
        <v/>
      </c>
      <c r="Y140" s="476" t="str">
        <f t="shared" si="67"/>
        <v/>
      </c>
      <c r="Z140" s="478" t="str">
        <f t="shared" si="68"/>
        <v/>
      </c>
      <c r="AA140" s="465">
        <f t="shared" si="69"/>
        <v>0</v>
      </c>
      <c r="AB140" s="429" t="str">
        <f t="shared" si="70"/>
        <v/>
      </c>
      <c r="AC140" s="454" t="str">
        <f t="shared" si="71"/>
        <v/>
      </c>
      <c r="AD140" s="431"/>
      <c r="AF140" s="441" t="str">
        <f t="shared" si="72"/>
        <v/>
      </c>
      <c r="AG140" s="475" t="str">
        <f t="shared" si="73"/>
        <v/>
      </c>
      <c r="AH140" s="475" t="str">
        <f t="shared" si="74"/>
        <v/>
      </c>
      <c r="AI140" s="475" t="str">
        <f t="shared" si="75"/>
        <v/>
      </c>
      <c r="AJ140" s="460" t="str">
        <f t="shared" si="76"/>
        <v/>
      </c>
      <c r="AK140" s="460" t="str">
        <f t="shared" si="77"/>
        <v/>
      </c>
      <c r="AL140" s="476" t="str">
        <f t="shared" si="78"/>
        <v/>
      </c>
      <c r="AM140" s="465">
        <f t="shared" si="79"/>
        <v>0</v>
      </c>
      <c r="AN140" s="429">
        <f t="shared" si="80"/>
        <v>0</v>
      </c>
      <c r="AO140" s="454"/>
      <c r="AV140" s="345" t="str" cm="1">
        <f t="array" ref="AV140">IFERROR(IF(INDEX($C$7:$C$986, SMALL(IF(($AV$4=$B$7:$B$986), MATCH(ROW($B$7:$B$986), ROW($B$7:$B$986)), ""),ROWS($A$1:A135)))&lt;&gt;"",INDEX($C$7:$C$986, SMALL(IF(($AV$4=$B$7:$B$986), MATCH(ROW($B$7:$B$986), ROW($B$7:$B$986)), ""),ROWS($A$1:A135))),""),"")</f>
        <v/>
      </c>
      <c r="AX140" s="345" t="str" cm="1">
        <f t="array" ref="AX140">IFERROR(IF(INDEX($E$7:$E$1005, SMALL(IF(($AX$4=$C$7:$C$1005), MATCH(ROW($C$7:$C$1005), ROW($C$7:$C$1005)), ""),ROWS($A$1:A135)))&lt;&gt;"",INDEX($E$7:$E$1005, SMALL(IF(($AX$4=$C$7:$C$1005), MATCH(ROW($C$7:$C$1005), ROW($C$7:$C$1005)), ""),ROWS($A$1:A135))),""),"")</f>
        <v/>
      </c>
      <c r="AY140" s="345" t="str">
        <f t="shared" si="58"/>
        <v/>
      </c>
      <c r="AZ140" s="345" t="str">
        <f t="shared" si="59"/>
        <v/>
      </c>
      <c r="BI140" s="333">
        <v>140</v>
      </c>
      <c r="BJ140" s="333">
        <v>134</v>
      </c>
      <c r="BK140" s="333" t="b">
        <v>0</v>
      </c>
      <c r="BL140" s="333">
        <f>ROWS($A$1:A135)</f>
        <v>135</v>
      </c>
      <c r="BM140" s="333" t="str">
        <v/>
      </c>
    </row>
    <row r="141" spans="1:65" ht="15" customHeight="1" x14ac:dyDescent="0.25">
      <c r="A141" s="438" t="str">
        <f t="shared" si="60"/>
        <v>Car Ownership</v>
      </c>
      <c r="B141" s="445" t="s">
        <v>248</v>
      </c>
      <c r="C141" s="446" t="s">
        <v>381</v>
      </c>
      <c r="D141" s="441" t="str">
        <f t="shared" si="61"/>
        <v>Car OwnershipNumber of cars: 0</v>
      </c>
      <c r="E141" s="447" t="s">
        <v>382</v>
      </c>
      <c r="F141" s="442">
        <v>0.228027066</v>
      </c>
      <c r="G141" s="419">
        <v>0.39812391899999999</v>
      </c>
      <c r="H141" s="420">
        <v>174.5950273</v>
      </c>
      <c r="I141" s="421">
        <v>0.30343447400000001</v>
      </c>
      <c r="J141" s="422">
        <v>133.06949879999999</v>
      </c>
      <c r="K141" s="421">
        <v>0.26755408800000002</v>
      </c>
      <c r="L141" s="422">
        <v>117.33435540000001</v>
      </c>
      <c r="M141" s="421">
        <v>0.184973949</v>
      </c>
      <c r="N141" s="422">
        <v>81.119295269999995</v>
      </c>
      <c r="O141" s="421">
        <v>0.13360259299999999</v>
      </c>
      <c r="P141" s="422">
        <v>58.590673129999999</v>
      </c>
      <c r="Q141" s="421">
        <v>0.33194475400000001</v>
      </c>
      <c r="R141" s="443">
        <v>145.5725233</v>
      </c>
      <c r="S141" s="483"/>
      <c r="T141" s="441" t="str">
        <f t="shared" si="62"/>
        <v>Number of cars: 0</v>
      </c>
      <c r="U141" s="475">
        <f t="shared" si="63"/>
        <v>29.859293924999999</v>
      </c>
      <c r="V141" s="475">
        <f t="shared" si="64"/>
        <v>73.734577181999995</v>
      </c>
      <c r="W141" s="460">
        <f t="shared" si="65"/>
        <v>69.296508792000012</v>
      </c>
      <c r="X141" s="476">
        <f t="shared" si="66"/>
        <v>420.07583817900002</v>
      </c>
      <c r="Y141" s="476">
        <f t="shared" si="67"/>
        <v>938.02380545299991</v>
      </c>
      <c r="Z141" s="478">
        <f t="shared" si="68"/>
        <v>29.875027859999999</v>
      </c>
      <c r="AA141" s="465">
        <f t="shared" si="69"/>
        <v>1560.865051391</v>
      </c>
      <c r="AB141" s="429">
        <f t="shared" si="70"/>
        <v>0.15672909442624761</v>
      </c>
      <c r="AC141" s="454">
        <f t="shared" si="71"/>
        <v>72.681877510704524</v>
      </c>
      <c r="AD141" s="431"/>
      <c r="AF141" s="441" t="str">
        <f t="shared" si="72"/>
        <v>Number of cars: 0</v>
      </c>
      <c r="AG141" s="475">
        <f t="shared" si="73"/>
        <v>13798.576908621</v>
      </c>
      <c r="AH141" s="475">
        <f t="shared" si="74"/>
        <v>13407.859102638</v>
      </c>
      <c r="AI141" s="475">
        <f t="shared" si="75"/>
        <v>14532.735397896002</v>
      </c>
      <c r="AJ141" s="460">
        <f t="shared" si="76"/>
        <v>20018.435682627001</v>
      </c>
      <c r="AK141" s="460">
        <f t="shared" si="77"/>
        <v>16878.416381469</v>
      </c>
      <c r="AL141" s="476">
        <f t="shared" si="78"/>
        <v>1877.4795286240001</v>
      </c>
      <c r="AM141" s="465">
        <f t="shared" si="79"/>
        <v>80513.503001874997</v>
      </c>
      <c r="AN141" s="429">
        <f t="shared" si="80"/>
        <v>0.21563710211416134</v>
      </c>
      <c r="AO141" s="454"/>
      <c r="AV141" s="345" t="str" cm="1">
        <f t="array" ref="AV141">IFERROR(IF(INDEX($C$7:$C$986, SMALL(IF(($AV$4=$B$7:$B$986), MATCH(ROW($B$7:$B$986), ROW($B$7:$B$986)), ""),ROWS($A$1:A136)))&lt;&gt;"",INDEX($C$7:$C$986, SMALL(IF(($AV$4=$B$7:$B$986), MATCH(ROW($B$7:$B$986), ROW($B$7:$B$986)), ""),ROWS($A$1:A136))),""),"")</f>
        <v/>
      </c>
      <c r="AX141" s="345" t="str" cm="1">
        <f t="array" ref="AX141">IFERROR(IF(INDEX($E$7:$E$1005, SMALL(IF(($AX$4=$C$7:$C$1005), MATCH(ROW($C$7:$C$1005), ROW($C$7:$C$1005)), ""),ROWS($A$1:A136)))&lt;&gt;"",INDEX($E$7:$E$1005, SMALL(IF(($AX$4=$C$7:$C$1005), MATCH(ROW($C$7:$C$1005), ROW($C$7:$C$1005)), ""),ROWS($A$1:A136))),""),"")</f>
        <v/>
      </c>
      <c r="AY141" s="345" t="str">
        <f t="shared" si="58"/>
        <v/>
      </c>
      <c r="AZ141" s="345" t="str">
        <f t="shared" si="59"/>
        <v/>
      </c>
      <c r="BI141" s="333">
        <v>141</v>
      </c>
      <c r="BJ141" s="333">
        <v>135</v>
      </c>
      <c r="BK141" s="333" t="b">
        <v>0</v>
      </c>
      <c r="BL141" s="333">
        <f>ROWS($A$1:A136)</f>
        <v>136</v>
      </c>
      <c r="BM141" s="333" t="str">
        <v/>
      </c>
    </row>
    <row r="142" spans="1:65" ht="15" customHeight="1" x14ac:dyDescent="0.25">
      <c r="A142" s="438" t="str">
        <f t="shared" si="60"/>
        <v/>
      </c>
      <c r="B142" s="445" t="s">
        <v>248</v>
      </c>
      <c r="C142" s="446" t="s">
        <v>381</v>
      </c>
      <c r="D142" s="441" t="str">
        <f t="shared" si="61"/>
        <v>Car OwnershipNumber of cars: 1</v>
      </c>
      <c r="E142" s="447" t="s">
        <v>383</v>
      </c>
      <c r="F142" s="442">
        <v>0.49641899099999998</v>
      </c>
      <c r="G142" s="419">
        <v>0.478377094</v>
      </c>
      <c r="H142" s="420">
        <v>96.36559097</v>
      </c>
      <c r="I142" s="421">
        <v>0.50793848500000005</v>
      </c>
      <c r="J142" s="422">
        <v>102.32051850000001</v>
      </c>
      <c r="K142" s="421">
        <v>0.51617580699999999</v>
      </c>
      <c r="L142" s="422">
        <v>103.97986710000001</v>
      </c>
      <c r="M142" s="421">
        <v>0.51077962499999996</v>
      </c>
      <c r="N142" s="422">
        <v>102.89284550000001</v>
      </c>
      <c r="O142" s="421">
        <v>0.47251506999999998</v>
      </c>
      <c r="P142" s="422">
        <v>95.184728820000004</v>
      </c>
      <c r="Q142" s="421">
        <v>0.46078144399999998</v>
      </c>
      <c r="R142" s="443">
        <v>92.821075089999994</v>
      </c>
      <c r="S142" s="423"/>
      <c r="T142" s="441" t="str">
        <f t="shared" si="62"/>
        <v>Number of cars: 1</v>
      </c>
      <c r="U142" s="475">
        <f t="shared" si="63"/>
        <v>35.878282050000003</v>
      </c>
      <c r="V142" s="475">
        <f t="shared" si="64"/>
        <v>123.42905185500001</v>
      </c>
      <c r="W142" s="460">
        <f t="shared" si="65"/>
        <v>133.68953401299999</v>
      </c>
      <c r="X142" s="476">
        <f t="shared" si="66"/>
        <v>1159.9805283749999</v>
      </c>
      <c r="Y142" s="476">
        <f t="shared" si="67"/>
        <v>3317.5283064699997</v>
      </c>
      <c r="Z142" s="478">
        <f t="shared" si="68"/>
        <v>41.470329960000001</v>
      </c>
      <c r="AA142" s="465">
        <f t="shared" si="69"/>
        <v>4811.9760327229988</v>
      </c>
      <c r="AB142" s="429">
        <f t="shared" si="70"/>
        <v>0.48317863567858205</v>
      </c>
      <c r="AC142" s="454">
        <f t="shared" si="71"/>
        <v>97.707334660412968</v>
      </c>
      <c r="AD142" s="431"/>
      <c r="AF142" s="441" t="str">
        <f t="shared" si="72"/>
        <v>Number of cars: 1</v>
      </c>
      <c r="AG142" s="475">
        <f t="shared" si="73"/>
        <v>16580.071700945999</v>
      </c>
      <c r="AH142" s="475">
        <f t="shared" si="74"/>
        <v>22444.277836695001</v>
      </c>
      <c r="AI142" s="475">
        <f t="shared" si="75"/>
        <v>28037.121308818998</v>
      </c>
      <c r="AJ142" s="460">
        <f t="shared" si="76"/>
        <v>55278.103356374995</v>
      </c>
      <c r="AK142" s="460">
        <f t="shared" si="77"/>
        <v>59694.246338309997</v>
      </c>
      <c r="AL142" s="476">
        <f t="shared" si="78"/>
        <v>2606.1798472639998</v>
      </c>
      <c r="AM142" s="465">
        <f t="shared" si="79"/>
        <v>184640.00038840898</v>
      </c>
      <c r="AN142" s="429">
        <f t="shared" si="80"/>
        <v>0.4945162380673826</v>
      </c>
      <c r="AO142" s="454"/>
      <c r="AV142" s="345" t="str" cm="1">
        <f t="array" ref="AV142">IFERROR(IF(INDEX($C$7:$C$986, SMALL(IF(($AV$4=$B$7:$B$986), MATCH(ROW($B$7:$B$986), ROW($B$7:$B$986)), ""),ROWS($A$1:A137)))&lt;&gt;"",INDEX($C$7:$C$986, SMALL(IF(($AV$4=$B$7:$B$986), MATCH(ROW($B$7:$B$986), ROW($B$7:$B$986)), ""),ROWS($A$1:A137))),""),"")</f>
        <v/>
      </c>
      <c r="AX142" s="345" t="str" cm="1">
        <f t="array" ref="AX142">IFERROR(IF(INDEX($E$7:$E$1005, SMALL(IF(($AX$4=$C$7:$C$1005), MATCH(ROW($C$7:$C$1005), ROW($C$7:$C$1005)), ""),ROWS($A$1:A137)))&lt;&gt;"",INDEX($E$7:$E$1005, SMALL(IF(($AX$4=$C$7:$C$1005), MATCH(ROW($C$7:$C$1005), ROW($C$7:$C$1005)), ""),ROWS($A$1:A137))),""),"")</f>
        <v/>
      </c>
      <c r="AY142" s="345" t="str">
        <f t="shared" si="58"/>
        <v/>
      </c>
      <c r="AZ142" s="345" t="str">
        <f t="shared" si="59"/>
        <v/>
      </c>
      <c r="BI142" s="333">
        <v>142</v>
      </c>
      <c r="BJ142" s="333">
        <v>136</v>
      </c>
      <c r="BK142" s="333" t="b">
        <v>0</v>
      </c>
      <c r="BL142" s="333">
        <f>ROWS($A$1:A137)</f>
        <v>137</v>
      </c>
      <c r="BM142" s="333" t="str">
        <v/>
      </c>
    </row>
    <row r="143" spans="1:65" ht="15" customHeight="1" x14ac:dyDescent="0.25">
      <c r="A143" s="438" t="str">
        <f t="shared" si="60"/>
        <v/>
      </c>
      <c r="B143" s="445" t="s">
        <v>248</v>
      </c>
      <c r="C143" s="446" t="s">
        <v>381</v>
      </c>
      <c r="D143" s="441" t="str">
        <f t="shared" si="61"/>
        <v>Car OwnershipNumber of cars: 2</v>
      </c>
      <c r="E143" s="447" t="s">
        <v>384</v>
      </c>
      <c r="F143" s="442">
        <v>0.22428578299999999</v>
      </c>
      <c r="G143" s="419">
        <v>0.103599201</v>
      </c>
      <c r="H143" s="420">
        <v>46.19071237</v>
      </c>
      <c r="I143" s="421">
        <v>0.15547465699999999</v>
      </c>
      <c r="J143" s="422">
        <v>69.319889680000003</v>
      </c>
      <c r="K143" s="421">
        <v>0.18421209599999999</v>
      </c>
      <c r="L143" s="422">
        <v>82.132756830000005</v>
      </c>
      <c r="M143" s="421">
        <v>0.24785521499999999</v>
      </c>
      <c r="N143" s="422">
        <v>110.5086608</v>
      </c>
      <c r="O143" s="421">
        <v>0.311731382</v>
      </c>
      <c r="P143" s="422">
        <v>138.98847180000001</v>
      </c>
      <c r="Q143" s="421">
        <v>0.16925881200000001</v>
      </c>
      <c r="R143" s="443">
        <v>75.465689260000005</v>
      </c>
      <c r="S143" s="423"/>
      <c r="T143" s="441" t="str">
        <f t="shared" si="62"/>
        <v>Number of cars: 2</v>
      </c>
      <c r="U143" s="475">
        <f t="shared" si="63"/>
        <v>7.7699400750000001</v>
      </c>
      <c r="V143" s="475">
        <f t="shared" si="64"/>
        <v>37.780341651000001</v>
      </c>
      <c r="W143" s="460">
        <f t="shared" si="65"/>
        <v>47.710932864</v>
      </c>
      <c r="X143" s="476">
        <f t="shared" si="66"/>
        <v>562.87919326500003</v>
      </c>
      <c r="Y143" s="476">
        <f t="shared" si="67"/>
        <v>2188.6660330220002</v>
      </c>
      <c r="Z143" s="478">
        <f t="shared" si="68"/>
        <v>15.233293080000001</v>
      </c>
      <c r="AA143" s="465">
        <f t="shared" si="69"/>
        <v>2860.039733957</v>
      </c>
      <c r="AB143" s="429">
        <f t="shared" si="70"/>
        <v>0.28718141720624563</v>
      </c>
      <c r="AC143" s="454">
        <f t="shared" si="71"/>
        <v>122.36348980324472</v>
      </c>
      <c r="AD143" s="431"/>
      <c r="AF143" s="441" t="str">
        <f t="shared" si="72"/>
        <v>Number of cars: 2</v>
      </c>
      <c r="AG143" s="475">
        <f t="shared" si="73"/>
        <v>3590.6447074590001</v>
      </c>
      <c r="AH143" s="475">
        <f t="shared" si="74"/>
        <v>6869.9586688589998</v>
      </c>
      <c r="AI143" s="475">
        <f t="shared" si="75"/>
        <v>10005.848418431999</v>
      </c>
      <c r="AJ143" s="460">
        <f t="shared" si="76"/>
        <v>26823.634932944999</v>
      </c>
      <c r="AK143" s="460">
        <f t="shared" si="77"/>
        <v>39381.960682206001</v>
      </c>
      <c r="AL143" s="476">
        <f t="shared" si="78"/>
        <v>957.32784067200009</v>
      </c>
      <c r="AM143" s="465">
        <f t="shared" si="79"/>
        <v>87629.375250573008</v>
      </c>
      <c r="AN143" s="429">
        <f t="shared" si="80"/>
        <v>0.23469534717260934</v>
      </c>
      <c r="AO143" s="454"/>
      <c r="AV143" s="345" t="str" cm="1">
        <f t="array" ref="AV143">IFERROR(IF(INDEX($C$7:$C$986, SMALL(IF(($AV$4=$B$7:$B$986), MATCH(ROW($B$7:$B$986), ROW($B$7:$B$986)), ""),ROWS($A$1:A138)))&lt;&gt;"",INDEX($C$7:$C$986, SMALL(IF(($AV$4=$B$7:$B$986), MATCH(ROW($B$7:$B$986), ROW($B$7:$B$986)), ""),ROWS($A$1:A138))),""),"")</f>
        <v/>
      </c>
      <c r="AX143" s="345" t="str" cm="1">
        <f t="array" ref="AX143">IFERROR(IF(INDEX($E$7:$E$1005, SMALL(IF(($AX$4=$C$7:$C$1005), MATCH(ROW($C$7:$C$1005), ROW($C$7:$C$1005)), ""),ROWS($A$1:A138)))&lt;&gt;"",INDEX($E$7:$E$1005, SMALL(IF(($AX$4=$C$7:$C$1005), MATCH(ROW($C$7:$C$1005), ROW($C$7:$C$1005)), ""),ROWS($A$1:A138))),""),"")</f>
        <v/>
      </c>
      <c r="AY143" s="345" t="str">
        <f t="shared" ref="AY143:AY151" si="81">IF(AX143="","",IFERROR(VLOOKUP($AX$4&amp;AX143,$D$8:$AB$1006,25,FALSE),""))</f>
        <v/>
      </c>
      <c r="AZ143" s="345" t="str">
        <f t="shared" ref="AZ143:AZ151" si="82">IF(AX143="","",IFERROR(VLOOKUP($AX$4&amp;AX143,$D$8:$AC$1006,26,FALSE),""))</f>
        <v/>
      </c>
      <c r="BI143" s="333">
        <v>143</v>
      </c>
      <c r="BJ143" s="333">
        <v>137</v>
      </c>
      <c r="BK143" s="333" t="b">
        <v>0</v>
      </c>
      <c r="BL143" s="333">
        <f>ROWS($A$1:A138)</f>
        <v>138</v>
      </c>
      <c r="BM143" s="333" t="str">
        <v/>
      </c>
    </row>
    <row r="144" spans="1:65" ht="15" customHeight="1" x14ac:dyDescent="0.25">
      <c r="A144" s="438" t="str">
        <f t="shared" si="60"/>
        <v/>
      </c>
      <c r="B144" s="445" t="s">
        <v>248</v>
      </c>
      <c r="C144" s="446" t="s">
        <v>381</v>
      </c>
      <c r="D144" s="441" t="str">
        <f t="shared" si="61"/>
        <v>Car OwnershipNumber of cars: 3+</v>
      </c>
      <c r="E144" s="447" t="s">
        <v>385</v>
      </c>
      <c r="F144" s="442">
        <v>5.126816E-2</v>
      </c>
      <c r="G144" s="419">
        <v>1.9899785999999999E-2</v>
      </c>
      <c r="H144" s="420">
        <v>38.815097590000001</v>
      </c>
      <c r="I144" s="421">
        <v>3.3152383000000001E-2</v>
      </c>
      <c r="J144" s="422">
        <v>64.664663140000002</v>
      </c>
      <c r="K144" s="421">
        <v>3.2058007999999999E-2</v>
      </c>
      <c r="L144" s="422">
        <v>62.53005418</v>
      </c>
      <c r="M144" s="421">
        <v>5.6391210999999997E-2</v>
      </c>
      <c r="N144" s="422">
        <v>109.992655</v>
      </c>
      <c r="O144" s="421">
        <v>8.2150954999999998E-2</v>
      </c>
      <c r="P144" s="422">
        <v>160.23776670000001</v>
      </c>
      <c r="Q144" s="421">
        <v>3.8014989999999999E-2</v>
      </c>
      <c r="R144" s="443">
        <v>74.149315450000003</v>
      </c>
      <c r="S144" s="423"/>
      <c r="T144" s="441" t="str">
        <f t="shared" si="62"/>
        <v>Number of cars: 3+</v>
      </c>
      <c r="U144" s="475">
        <f t="shared" si="63"/>
        <v>1.49248395</v>
      </c>
      <c r="V144" s="475">
        <f t="shared" si="64"/>
        <v>8.0560290690000009</v>
      </c>
      <c r="W144" s="460">
        <f t="shared" si="65"/>
        <v>8.3030240719999995</v>
      </c>
      <c r="X144" s="476">
        <f t="shared" si="66"/>
        <v>128.06444018099998</v>
      </c>
      <c r="Y144" s="476">
        <f t="shared" si="67"/>
        <v>576.78185505499994</v>
      </c>
      <c r="Z144" s="478">
        <f t="shared" si="68"/>
        <v>3.4213491</v>
      </c>
      <c r="AA144" s="465">
        <f t="shared" si="69"/>
        <v>726.11918142699994</v>
      </c>
      <c r="AB144" s="429">
        <f t="shared" si="70"/>
        <v>7.2910852638517917E-2</v>
      </c>
      <c r="AC144" s="454">
        <f t="shared" si="71"/>
        <v>132.20148259296846</v>
      </c>
      <c r="AD144" s="431"/>
      <c r="AF144" s="441" t="str">
        <f t="shared" si="72"/>
        <v>Number of cars: 3+</v>
      </c>
      <c r="AG144" s="475">
        <f t="shared" si="73"/>
        <v>689.70668297399993</v>
      </c>
      <c r="AH144" s="475">
        <f t="shared" si="74"/>
        <v>1464.9043476209999</v>
      </c>
      <c r="AI144" s="475">
        <f t="shared" si="75"/>
        <v>1741.2948205359999</v>
      </c>
      <c r="AJ144" s="460">
        <f t="shared" si="76"/>
        <v>6102.8260280529994</v>
      </c>
      <c r="AK144" s="460">
        <f t="shared" si="77"/>
        <v>10378.376598015</v>
      </c>
      <c r="AL144" s="476">
        <f t="shared" si="78"/>
        <v>215.01278343999999</v>
      </c>
      <c r="AM144" s="465">
        <f t="shared" si="79"/>
        <v>20592.121260639</v>
      </c>
      <c r="AN144" s="429">
        <f t="shared" si="80"/>
        <v>5.5151312382026113E-2</v>
      </c>
      <c r="AO144" s="454"/>
      <c r="AV144" s="345" t="str" cm="1">
        <f t="array" ref="AV144">IFERROR(IF(INDEX($C$7:$C$986, SMALL(IF(($AV$4=$B$7:$B$986), MATCH(ROW($B$7:$B$986), ROW($B$7:$B$986)), ""),ROWS($A$1:A139)))&lt;&gt;"",INDEX($C$7:$C$986, SMALL(IF(($AV$4=$B$7:$B$986), MATCH(ROW($B$7:$B$986), ROW($B$7:$B$986)), ""),ROWS($A$1:A139))),""),"")</f>
        <v/>
      </c>
      <c r="AX144" s="345" t="str" cm="1">
        <f t="array" ref="AX144">IFERROR(IF(INDEX($E$7:$E$1005, SMALL(IF(($AX$4=$C$7:$C$1005), MATCH(ROW($C$7:$C$1005), ROW($C$7:$C$1005)), ""),ROWS($A$1:A139)))&lt;&gt;"",INDEX($E$7:$E$1005, SMALL(IF(($AX$4=$C$7:$C$1005), MATCH(ROW($C$7:$C$1005), ROW($C$7:$C$1005)), ""),ROWS($A$1:A139))),""),"")</f>
        <v/>
      </c>
      <c r="AY144" s="345" t="str">
        <f t="shared" si="81"/>
        <v/>
      </c>
      <c r="AZ144" s="345" t="str">
        <f t="shared" si="82"/>
        <v/>
      </c>
      <c r="BI144" s="333">
        <v>144</v>
      </c>
      <c r="BJ144" s="333">
        <v>138</v>
      </c>
      <c r="BK144" s="333" t="b">
        <v>0</v>
      </c>
      <c r="BL144" s="333">
        <f>ROWS($A$1:A139)</f>
        <v>139</v>
      </c>
      <c r="BM144" s="333" t="str">
        <v/>
      </c>
    </row>
    <row r="145" spans="1:65" ht="15" customHeight="1" x14ac:dyDescent="0.25">
      <c r="A145" s="438" t="str">
        <f t="shared" si="60"/>
        <v/>
      </c>
      <c r="B145" s="445" t="s">
        <v>248</v>
      </c>
      <c r="C145" s="446" t="s">
        <v>381</v>
      </c>
      <c r="D145" s="441" t="str">
        <f t="shared" si="61"/>
        <v>Car Ownership</v>
      </c>
      <c r="E145" s="447" t="s">
        <v>237</v>
      </c>
      <c r="F145" s="442" t="s">
        <v>237</v>
      </c>
      <c r="G145" s="419" t="s">
        <v>237</v>
      </c>
      <c r="H145" s="420" t="s">
        <v>237</v>
      </c>
      <c r="I145" s="421" t="s">
        <v>237</v>
      </c>
      <c r="J145" s="422" t="s">
        <v>237</v>
      </c>
      <c r="K145" s="421" t="s">
        <v>237</v>
      </c>
      <c r="L145" s="422" t="s">
        <v>237</v>
      </c>
      <c r="M145" s="421" t="s">
        <v>237</v>
      </c>
      <c r="N145" s="422" t="s">
        <v>237</v>
      </c>
      <c r="O145" s="421" t="s">
        <v>237</v>
      </c>
      <c r="P145" s="422" t="s">
        <v>237</v>
      </c>
      <c r="Q145" s="421" t="s">
        <v>237</v>
      </c>
      <c r="R145" s="443" t="s">
        <v>237</v>
      </c>
      <c r="S145" s="423"/>
      <c r="T145" s="441" t="str">
        <f t="shared" si="62"/>
        <v/>
      </c>
      <c r="U145" s="475" t="str">
        <f t="shared" si="63"/>
        <v/>
      </c>
      <c r="V145" s="475" t="str">
        <f t="shared" si="64"/>
        <v/>
      </c>
      <c r="W145" s="460" t="str">
        <f t="shared" si="65"/>
        <v/>
      </c>
      <c r="X145" s="476" t="str">
        <f t="shared" si="66"/>
        <v/>
      </c>
      <c r="Y145" s="476" t="str">
        <f t="shared" si="67"/>
        <v/>
      </c>
      <c r="Z145" s="478" t="str">
        <f t="shared" si="68"/>
        <v/>
      </c>
      <c r="AA145" s="465">
        <f t="shared" si="69"/>
        <v>0</v>
      </c>
      <c r="AB145" s="429" t="str">
        <f t="shared" si="70"/>
        <v/>
      </c>
      <c r="AC145" s="454" t="str">
        <f t="shared" si="71"/>
        <v/>
      </c>
      <c r="AD145" s="431"/>
      <c r="AF145" s="441" t="str">
        <f t="shared" si="72"/>
        <v/>
      </c>
      <c r="AG145" s="475" t="str">
        <f t="shared" si="73"/>
        <v/>
      </c>
      <c r="AH145" s="475" t="str">
        <f t="shared" si="74"/>
        <v/>
      </c>
      <c r="AI145" s="475" t="str">
        <f t="shared" si="75"/>
        <v/>
      </c>
      <c r="AJ145" s="460" t="str">
        <f t="shared" si="76"/>
        <v/>
      </c>
      <c r="AK145" s="460" t="str">
        <f t="shared" si="77"/>
        <v/>
      </c>
      <c r="AL145" s="476" t="str">
        <f t="shared" si="78"/>
        <v/>
      </c>
      <c r="AM145" s="465">
        <f t="shared" si="79"/>
        <v>0</v>
      </c>
      <c r="AN145" s="429">
        <f t="shared" si="80"/>
        <v>0</v>
      </c>
      <c r="AO145" s="454"/>
      <c r="AV145" s="345" t="str" cm="1">
        <f t="array" ref="AV145">IFERROR(IF(INDEX($C$7:$C$986, SMALL(IF(($AV$4=$B$7:$B$986), MATCH(ROW($B$7:$B$986), ROW($B$7:$B$986)), ""),ROWS($A$1:A140)))&lt;&gt;"",INDEX($C$7:$C$986, SMALL(IF(($AV$4=$B$7:$B$986), MATCH(ROW($B$7:$B$986), ROW($B$7:$B$986)), ""),ROWS($A$1:A140))),""),"")</f>
        <v/>
      </c>
      <c r="AX145" s="345" t="str" cm="1">
        <f t="array" ref="AX145">IFERROR(IF(INDEX($E$7:$E$1005, SMALL(IF(($AX$4=$C$7:$C$1005), MATCH(ROW($C$7:$C$1005), ROW($C$7:$C$1005)), ""),ROWS($A$1:A140)))&lt;&gt;"",INDEX($E$7:$E$1005, SMALL(IF(($AX$4=$C$7:$C$1005), MATCH(ROW($C$7:$C$1005), ROW($C$7:$C$1005)), ""),ROWS($A$1:A140))),""),"")</f>
        <v/>
      </c>
      <c r="AY145" s="345" t="str">
        <f t="shared" si="81"/>
        <v/>
      </c>
      <c r="AZ145" s="345" t="str">
        <f t="shared" si="82"/>
        <v/>
      </c>
      <c r="BI145" s="333">
        <v>145</v>
      </c>
      <c r="BJ145" s="333">
        <v>139</v>
      </c>
      <c r="BK145" s="333" t="b">
        <v>0</v>
      </c>
      <c r="BL145" s="333">
        <f>ROWS($A$1:A140)</f>
        <v>140</v>
      </c>
      <c r="BM145" s="333" t="str">
        <v/>
      </c>
    </row>
    <row r="146" spans="1:65" ht="15" customHeight="1" x14ac:dyDescent="0.25">
      <c r="A146" s="438" t="str">
        <f t="shared" si="60"/>
        <v>Car Ownership</v>
      </c>
      <c r="B146" s="445" t="s">
        <v>248</v>
      </c>
      <c r="C146" s="446" t="s">
        <v>381</v>
      </c>
      <c r="D146" s="441" t="str">
        <f t="shared" si="61"/>
        <v>Car OwnershipLess than 3 years old</v>
      </c>
      <c r="E146" s="447" t="s">
        <v>386</v>
      </c>
      <c r="F146" s="442">
        <v>0.117271637</v>
      </c>
      <c r="G146" s="419">
        <v>0.119721666</v>
      </c>
      <c r="H146" s="420">
        <v>102.08919179999999</v>
      </c>
      <c r="I146" s="421">
        <v>6.5465358000000001E-2</v>
      </c>
      <c r="J146" s="422">
        <v>55.823692899999998</v>
      </c>
      <c r="K146" s="421">
        <v>0.11542796399999999</v>
      </c>
      <c r="L146" s="422">
        <v>98.427861359999994</v>
      </c>
      <c r="M146" s="421">
        <v>0.12874229300000001</v>
      </c>
      <c r="N146" s="422">
        <v>109.78127069999999</v>
      </c>
      <c r="O146" s="421">
        <v>0.119721666</v>
      </c>
      <c r="P146" s="422">
        <v>102.08919179999999</v>
      </c>
      <c r="Q146" s="421">
        <v>0.301407763</v>
      </c>
      <c r="R146" s="443">
        <v>257.0167616</v>
      </c>
      <c r="S146" s="423"/>
      <c r="T146" s="441" t="str">
        <f t="shared" si="62"/>
        <v>Less than 3 years old</v>
      </c>
      <c r="U146" s="475">
        <f t="shared" si="63"/>
        <v>8.979124950000001</v>
      </c>
      <c r="V146" s="475">
        <f t="shared" si="64"/>
        <v>15.908081994</v>
      </c>
      <c r="W146" s="460">
        <f t="shared" si="65"/>
        <v>29.895842675999997</v>
      </c>
      <c r="X146" s="476">
        <f t="shared" si="66"/>
        <v>292.37374740300004</v>
      </c>
      <c r="Y146" s="476">
        <f t="shared" si="67"/>
        <v>840.56581698600007</v>
      </c>
      <c r="Z146" s="478">
        <f t="shared" si="68"/>
        <v>27.12669867</v>
      </c>
      <c r="AA146" s="465">
        <f t="shared" si="69"/>
        <v>1214.8493126790001</v>
      </c>
      <c r="AB146" s="429">
        <f t="shared" si="70"/>
        <v>0.12198507005512603</v>
      </c>
      <c r="AC146" s="454">
        <f t="shared" si="71"/>
        <v>103.33955953502219</v>
      </c>
      <c r="AD146" s="431"/>
      <c r="AF146" s="441" t="str">
        <f t="shared" si="72"/>
        <v>Less than 3 years old</v>
      </c>
      <c r="AG146" s="475">
        <f t="shared" si="73"/>
        <v>4149.4332218939999</v>
      </c>
      <c r="AH146" s="475">
        <f t="shared" si="74"/>
        <v>2892.7177739459999</v>
      </c>
      <c r="AI146" s="475">
        <f t="shared" si="75"/>
        <v>6269.700720588</v>
      </c>
      <c r="AJ146" s="460">
        <f t="shared" si="76"/>
        <v>13932.877175339001</v>
      </c>
      <c r="AK146" s="460">
        <f t="shared" si="77"/>
        <v>15124.797230778</v>
      </c>
      <c r="AL146" s="476">
        <f t="shared" si="78"/>
        <v>1704.7623075280001</v>
      </c>
      <c r="AM146" s="465">
        <f t="shared" si="79"/>
        <v>44074.288430073</v>
      </c>
      <c r="AN146" s="429">
        <f t="shared" si="80"/>
        <v>0.11804295528643589</v>
      </c>
      <c r="AO146" s="454"/>
      <c r="AV146" s="345" t="str" cm="1">
        <f t="array" ref="AV146">IFERROR(IF(INDEX($C$7:$C$986, SMALL(IF(($AV$4=$B$7:$B$986), MATCH(ROW($B$7:$B$986), ROW($B$7:$B$986)), ""),ROWS($A$1:A141)))&lt;&gt;"",INDEX($C$7:$C$986, SMALL(IF(($AV$4=$B$7:$B$986), MATCH(ROW($B$7:$B$986), ROW($B$7:$B$986)), ""),ROWS($A$1:A141))),""),"")</f>
        <v/>
      </c>
      <c r="AX146" s="345" t="str" cm="1">
        <f t="array" ref="AX146">IFERROR(IF(INDEX($E$7:$E$1005, SMALL(IF(($AX$4=$C$7:$C$1005), MATCH(ROW($C$7:$C$1005), ROW($C$7:$C$1005)), ""),ROWS($A$1:A141)))&lt;&gt;"",INDEX($E$7:$E$1005, SMALL(IF(($AX$4=$C$7:$C$1005), MATCH(ROW($C$7:$C$1005), ROW($C$7:$C$1005)), ""),ROWS($A$1:A141))),""),"")</f>
        <v/>
      </c>
      <c r="AY146" s="345" t="str">
        <f t="shared" si="81"/>
        <v/>
      </c>
      <c r="AZ146" s="345" t="str">
        <f t="shared" si="82"/>
        <v/>
      </c>
      <c r="BI146" s="333">
        <v>146</v>
      </c>
      <c r="BJ146" s="333">
        <v>140</v>
      </c>
      <c r="BK146" s="333" t="b">
        <v>0</v>
      </c>
      <c r="BL146" s="333">
        <f>ROWS($A$1:A141)</f>
        <v>141</v>
      </c>
      <c r="BM146" s="333" t="str">
        <v/>
      </c>
    </row>
    <row r="147" spans="1:65" ht="15" customHeight="1" x14ac:dyDescent="0.25">
      <c r="A147" s="438" t="str">
        <f t="shared" si="60"/>
        <v/>
      </c>
      <c r="B147" s="445" t="s">
        <v>248</v>
      </c>
      <c r="C147" s="446" t="s">
        <v>387</v>
      </c>
      <c r="D147" s="441" t="str">
        <f t="shared" si="61"/>
        <v>Car type</v>
      </c>
      <c r="E147" s="447" t="s">
        <v>237</v>
      </c>
      <c r="F147" s="442" t="s">
        <v>237</v>
      </c>
      <c r="G147" s="419" t="s">
        <v>237</v>
      </c>
      <c r="H147" s="420" t="s">
        <v>237</v>
      </c>
      <c r="I147" s="421" t="s">
        <v>237</v>
      </c>
      <c r="J147" s="422" t="s">
        <v>237</v>
      </c>
      <c r="K147" s="421" t="s">
        <v>237</v>
      </c>
      <c r="L147" s="422" t="s">
        <v>237</v>
      </c>
      <c r="M147" s="421" t="s">
        <v>237</v>
      </c>
      <c r="N147" s="422" t="s">
        <v>237</v>
      </c>
      <c r="O147" s="421" t="s">
        <v>237</v>
      </c>
      <c r="P147" s="422" t="s">
        <v>237</v>
      </c>
      <c r="Q147" s="421" t="s">
        <v>237</v>
      </c>
      <c r="R147" s="443" t="s">
        <v>237</v>
      </c>
      <c r="S147" s="423"/>
      <c r="T147" s="441" t="str">
        <f t="shared" si="62"/>
        <v/>
      </c>
      <c r="U147" s="475" t="str">
        <f t="shared" si="63"/>
        <v/>
      </c>
      <c r="V147" s="475" t="str">
        <f t="shared" si="64"/>
        <v/>
      </c>
      <c r="W147" s="460" t="str">
        <f t="shared" si="65"/>
        <v/>
      </c>
      <c r="X147" s="476" t="str">
        <f t="shared" si="66"/>
        <v/>
      </c>
      <c r="Y147" s="476" t="str">
        <f t="shared" si="67"/>
        <v/>
      </c>
      <c r="Z147" s="478" t="str">
        <f t="shared" si="68"/>
        <v/>
      </c>
      <c r="AA147" s="465">
        <f t="shared" si="69"/>
        <v>0</v>
      </c>
      <c r="AB147" s="429" t="str">
        <f t="shared" si="70"/>
        <v/>
      </c>
      <c r="AC147" s="454" t="str">
        <f t="shared" si="71"/>
        <v/>
      </c>
      <c r="AD147" s="431"/>
      <c r="AF147" s="441" t="str">
        <f t="shared" si="72"/>
        <v/>
      </c>
      <c r="AG147" s="475" t="str">
        <f t="shared" si="73"/>
        <v/>
      </c>
      <c r="AH147" s="475" t="str">
        <f t="shared" si="74"/>
        <v/>
      </c>
      <c r="AI147" s="475" t="str">
        <f t="shared" si="75"/>
        <v/>
      </c>
      <c r="AJ147" s="460" t="str">
        <f t="shared" si="76"/>
        <v/>
      </c>
      <c r="AK147" s="460" t="str">
        <f t="shared" si="77"/>
        <v/>
      </c>
      <c r="AL147" s="476" t="str">
        <f t="shared" si="78"/>
        <v/>
      </c>
      <c r="AM147" s="465">
        <f t="shared" si="79"/>
        <v>0</v>
      </c>
      <c r="AN147" s="429">
        <f t="shared" si="80"/>
        <v>0</v>
      </c>
      <c r="AO147" s="454"/>
      <c r="AV147" s="345" t="str" cm="1">
        <f t="array" ref="AV147">IFERROR(IF(INDEX($C$7:$C$986, SMALL(IF(($AV$4=$B$7:$B$986), MATCH(ROW($B$7:$B$986), ROW($B$7:$B$986)), ""),ROWS($A$1:A142)))&lt;&gt;"",INDEX($C$7:$C$986, SMALL(IF(($AV$4=$B$7:$B$986), MATCH(ROW($B$7:$B$986), ROW($B$7:$B$986)), ""),ROWS($A$1:A142))),""),"")</f>
        <v/>
      </c>
      <c r="AY147" s="345" t="str">
        <f t="shared" si="81"/>
        <v/>
      </c>
      <c r="AZ147" s="345" t="str">
        <f t="shared" si="82"/>
        <v/>
      </c>
      <c r="BI147" s="333">
        <v>147</v>
      </c>
      <c r="BJ147" s="333">
        <v>141</v>
      </c>
      <c r="BK147" s="333" t="b">
        <v>0</v>
      </c>
      <c r="BL147" s="333">
        <f>ROWS($A$1:A142)</f>
        <v>142</v>
      </c>
      <c r="BM147" s="333" t="str">
        <v/>
      </c>
    </row>
    <row r="148" spans="1:65" ht="15" customHeight="1" x14ac:dyDescent="0.25">
      <c r="A148" s="438" t="str">
        <f t="shared" si="60"/>
        <v>Car type</v>
      </c>
      <c r="B148" s="445" t="s">
        <v>248</v>
      </c>
      <c r="C148" s="446" t="s">
        <v>387</v>
      </c>
      <c r="D148" s="441" t="str">
        <f t="shared" si="61"/>
        <v>Car typeMain car: Company car</v>
      </c>
      <c r="E148" s="447" t="s">
        <v>388</v>
      </c>
      <c r="F148" s="442">
        <v>1.2980513000000001E-2</v>
      </c>
      <c r="G148" s="419">
        <v>1.2980906E-2</v>
      </c>
      <c r="H148" s="420">
        <v>100.0030229</v>
      </c>
      <c r="I148" s="421">
        <v>1.1146362E-2</v>
      </c>
      <c r="J148" s="422">
        <v>85.869965550000003</v>
      </c>
      <c r="K148" s="421">
        <v>1.1256607E-2</v>
      </c>
      <c r="L148" s="422">
        <v>86.719277000000005</v>
      </c>
      <c r="M148" s="421">
        <v>1.1814729E-2</v>
      </c>
      <c r="N148" s="422">
        <v>91.018968760000007</v>
      </c>
      <c r="O148" s="421">
        <v>1.6340904E-2</v>
      </c>
      <c r="P148" s="422">
        <v>125.8879622</v>
      </c>
      <c r="Q148" s="421">
        <v>1.4928431000000001E-2</v>
      </c>
      <c r="R148" s="443">
        <v>115.0064727</v>
      </c>
      <c r="S148" s="496"/>
      <c r="T148" s="441" t="str">
        <f t="shared" si="62"/>
        <v>Main car: Company car</v>
      </c>
      <c r="U148" s="497">
        <f t="shared" si="63"/>
        <v>0.97356795000000007</v>
      </c>
      <c r="V148" s="497">
        <f t="shared" si="64"/>
        <v>2.7085659660000001</v>
      </c>
      <c r="W148" s="498">
        <f t="shared" si="65"/>
        <v>2.9154612129999999</v>
      </c>
      <c r="X148" s="497">
        <f t="shared" si="66"/>
        <v>26.831249559</v>
      </c>
      <c r="Y148" s="497">
        <f t="shared" si="67"/>
        <v>114.729486984</v>
      </c>
      <c r="Z148" s="498">
        <f t="shared" si="68"/>
        <v>1.3435587900000001</v>
      </c>
      <c r="AA148" s="499">
        <f t="shared" si="69"/>
        <v>149.50189046200001</v>
      </c>
      <c r="AB148" s="500">
        <f t="shared" si="70"/>
        <v>1.5011737168591225E-2</v>
      </c>
      <c r="AC148" s="501">
        <f t="shared" si="71"/>
        <v>112.52073431718247</v>
      </c>
      <c r="AD148" s="502"/>
      <c r="AF148" s="441" t="str">
        <f t="shared" si="72"/>
        <v>Main car: Company car</v>
      </c>
      <c r="AG148" s="497">
        <f t="shared" si="73"/>
        <v>449.90522105400004</v>
      </c>
      <c r="AH148" s="497">
        <f t="shared" si="74"/>
        <v>492.52429769399998</v>
      </c>
      <c r="AI148" s="497">
        <f t="shared" si="75"/>
        <v>611.42512241899999</v>
      </c>
      <c r="AJ148" s="498">
        <f t="shared" si="76"/>
        <v>1278.625416567</v>
      </c>
      <c r="AK148" s="498">
        <f t="shared" si="77"/>
        <v>2064.3954250319998</v>
      </c>
      <c r="AL148" s="497">
        <f t="shared" si="78"/>
        <v>84.435205736</v>
      </c>
      <c r="AM148" s="499">
        <f t="shared" si="79"/>
        <v>4981.3106885019997</v>
      </c>
      <c r="AN148" s="500">
        <f t="shared" si="80"/>
        <v>1.3341307501846669E-2</v>
      </c>
      <c r="AO148" s="501"/>
      <c r="AV148" s="345" t="str" cm="1">
        <f t="array" ref="AV148">IFERROR(IF(INDEX($C$7:$C$986, SMALL(IF(($AV$4=$B$7:$B$986), MATCH(ROW($B$7:$B$986), ROW($B$7:$B$986)), ""),ROWS($A$1:A143)))&lt;&gt;"",INDEX($C$7:$C$986, SMALL(IF(($AV$4=$B$7:$B$986), MATCH(ROW($B$7:$B$986), ROW($B$7:$B$986)), ""),ROWS($A$1:A143))),""),"")</f>
        <v/>
      </c>
      <c r="AY148" s="345" t="str">
        <f t="shared" si="81"/>
        <v/>
      </c>
      <c r="AZ148" s="345" t="str">
        <f t="shared" si="82"/>
        <v/>
      </c>
      <c r="BI148" s="333">
        <v>148</v>
      </c>
      <c r="BJ148" s="333">
        <v>142</v>
      </c>
      <c r="BK148" s="333" t="b">
        <v>0</v>
      </c>
      <c r="BL148" s="333">
        <f>ROWS($A$1:A143)</f>
        <v>143</v>
      </c>
      <c r="BM148" s="333" t="str">
        <v/>
      </c>
    </row>
    <row r="149" spans="1:65" ht="15" customHeight="1" x14ac:dyDescent="0.25">
      <c r="A149" s="438" t="str">
        <f t="shared" si="60"/>
        <v/>
      </c>
      <c r="B149" s="445" t="s">
        <v>248</v>
      </c>
      <c r="C149" s="446" t="s">
        <v>387</v>
      </c>
      <c r="D149" s="441" t="str">
        <f t="shared" si="61"/>
        <v>Car typeMain car: Privately owned</v>
      </c>
      <c r="E149" s="447" t="s">
        <v>389</v>
      </c>
      <c r="F149" s="442">
        <v>0.75899242</v>
      </c>
      <c r="G149" s="419">
        <v>0.58889517599999996</v>
      </c>
      <c r="H149" s="420">
        <v>77.589072020000003</v>
      </c>
      <c r="I149" s="421">
        <v>0.68541916300000005</v>
      </c>
      <c r="J149" s="422">
        <v>90.306456940000004</v>
      </c>
      <c r="K149" s="421">
        <v>0.72118930400000003</v>
      </c>
      <c r="L149" s="422">
        <v>95.019302569999994</v>
      </c>
      <c r="M149" s="421">
        <v>0.80321132100000003</v>
      </c>
      <c r="N149" s="422">
        <v>105.8260003</v>
      </c>
      <c r="O149" s="421">
        <v>0.85005650300000002</v>
      </c>
      <c r="P149" s="422">
        <v>111.99802270000001</v>
      </c>
      <c r="Q149" s="421">
        <v>0.65312681500000003</v>
      </c>
      <c r="R149" s="443">
        <v>86.051823159999998</v>
      </c>
      <c r="S149" s="423"/>
      <c r="T149" s="441" t="str">
        <f t="shared" si="62"/>
        <v>Main car: Privately owned</v>
      </c>
      <c r="U149" s="475">
        <f t="shared" si="63"/>
        <v>44.167138199999997</v>
      </c>
      <c r="V149" s="475">
        <f t="shared" si="64"/>
        <v>166.55685660900002</v>
      </c>
      <c r="W149" s="460">
        <f t="shared" si="65"/>
        <v>186.788029736</v>
      </c>
      <c r="X149" s="476">
        <f t="shared" si="66"/>
        <v>1824.0929099910002</v>
      </c>
      <c r="Y149" s="476">
        <f t="shared" si="67"/>
        <v>5968.2467075630002</v>
      </c>
      <c r="Z149" s="478">
        <f t="shared" si="68"/>
        <v>58.781413350000001</v>
      </c>
      <c r="AA149" s="465">
        <f t="shared" si="69"/>
        <v>8248.6330554489996</v>
      </c>
      <c r="AB149" s="429">
        <f t="shared" si="70"/>
        <v>0.82825916813425038</v>
      </c>
      <c r="AC149" s="454">
        <f t="shared" si="71"/>
        <v>107.42360252412759</v>
      </c>
      <c r="AD149" s="431"/>
      <c r="AF149" s="441" t="str">
        <f t="shared" si="72"/>
        <v>Main car: Privately owned</v>
      </c>
      <c r="AG149" s="475">
        <f t="shared" si="73"/>
        <v>20410.517904983997</v>
      </c>
      <c r="AH149" s="475">
        <f t="shared" si="74"/>
        <v>30286.616555481003</v>
      </c>
      <c r="AI149" s="475">
        <f t="shared" si="75"/>
        <v>39172.839425368002</v>
      </c>
      <c r="AJ149" s="460">
        <f t="shared" si="76"/>
        <v>86925.938792583009</v>
      </c>
      <c r="AK149" s="460">
        <f t="shared" si="77"/>
        <v>107390.18819349901</v>
      </c>
      <c r="AL149" s="476">
        <f t="shared" si="78"/>
        <v>3694.0852656400002</v>
      </c>
      <c r="AM149" s="465">
        <f t="shared" si="79"/>
        <v>287880.18613755499</v>
      </c>
      <c r="AN149" s="429">
        <f t="shared" si="80"/>
        <v>0.77102158992314695</v>
      </c>
      <c r="AO149" s="454"/>
      <c r="AV149" s="345" t="str" cm="1">
        <f t="array" ref="AV149">IFERROR(IF(INDEX($C$7:$C$986, SMALL(IF(($AV$4=$B$7:$B$986), MATCH(ROW($B$7:$B$986), ROW($B$7:$B$986)), ""),ROWS($A$1:A144)))&lt;&gt;"",INDEX($C$7:$C$986, SMALL(IF(($AV$4=$B$7:$B$986), MATCH(ROW($B$7:$B$986), ROW($B$7:$B$986)), ""),ROWS($A$1:A144))),""),"")</f>
        <v/>
      </c>
      <c r="AY149" s="345" t="str">
        <f t="shared" si="81"/>
        <v/>
      </c>
      <c r="AZ149" s="345" t="str">
        <f t="shared" si="82"/>
        <v/>
      </c>
      <c r="BI149" s="333">
        <v>149</v>
      </c>
      <c r="BJ149" s="333">
        <v>143</v>
      </c>
      <c r="BK149" s="333" t="b">
        <v>0</v>
      </c>
      <c r="BL149" s="333">
        <f>ROWS($A$1:A144)</f>
        <v>144</v>
      </c>
      <c r="BM149" s="333" t="str">
        <v/>
      </c>
    </row>
    <row r="150" spans="1:65" ht="15" customHeight="1" x14ac:dyDescent="0.25">
      <c r="A150" s="438" t="str">
        <f t="shared" si="60"/>
        <v/>
      </c>
      <c r="B150" s="445" t="s">
        <v>248</v>
      </c>
      <c r="C150" s="446" t="s">
        <v>387</v>
      </c>
      <c r="D150" s="441" t="str">
        <f t="shared" si="61"/>
        <v>Car type</v>
      </c>
      <c r="E150" s="447" t="s">
        <v>237</v>
      </c>
      <c r="F150" s="442" t="s">
        <v>237</v>
      </c>
      <c r="G150" s="419" t="s">
        <v>237</v>
      </c>
      <c r="H150" s="420" t="s">
        <v>237</v>
      </c>
      <c r="I150" s="421" t="s">
        <v>237</v>
      </c>
      <c r="J150" s="422" t="s">
        <v>237</v>
      </c>
      <c r="K150" s="421" t="s">
        <v>237</v>
      </c>
      <c r="L150" s="422" t="s">
        <v>237</v>
      </c>
      <c r="M150" s="421" t="s">
        <v>237</v>
      </c>
      <c r="N150" s="422" t="s">
        <v>237</v>
      </c>
      <c r="O150" s="421" t="s">
        <v>237</v>
      </c>
      <c r="P150" s="422" t="s">
        <v>237</v>
      </c>
      <c r="Q150" s="421" t="s">
        <v>237</v>
      </c>
      <c r="R150" s="443" t="s">
        <v>237</v>
      </c>
      <c r="S150" s="423"/>
      <c r="T150" s="441" t="str">
        <f t="shared" si="62"/>
        <v/>
      </c>
      <c r="U150" s="475" t="str">
        <f t="shared" si="63"/>
        <v/>
      </c>
      <c r="V150" s="475" t="str">
        <f t="shared" si="64"/>
        <v/>
      </c>
      <c r="W150" s="460" t="str">
        <f t="shared" si="65"/>
        <v/>
      </c>
      <c r="X150" s="476" t="str">
        <f t="shared" si="66"/>
        <v/>
      </c>
      <c r="Y150" s="476" t="str">
        <f t="shared" si="67"/>
        <v/>
      </c>
      <c r="Z150" s="478" t="str">
        <f t="shared" si="68"/>
        <v/>
      </c>
      <c r="AA150" s="465">
        <f t="shared" si="69"/>
        <v>0</v>
      </c>
      <c r="AB150" s="429" t="str">
        <f t="shared" si="70"/>
        <v/>
      </c>
      <c r="AC150" s="454" t="str">
        <f t="shared" si="71"/>
        <v/>
      </c>
      <c r="AD150" s="431"/>
      <c r="AF150" s="441" t="str">
        <f t="shared" si="72"/>
        <v/>
      </c>
      <c r="AG150" s="475" t="str">
        <f t="shared" si="73"/>
        <v/>
      </c>
      <c r="AH150" s="475" t="str">
        <f t="shared" si="74"/>
        <v/>
      </c>
      <c r="AI150" s="475" t="str">
        <f t="shared" si="75"/>
        <v/>
      </c>
      <c r="AJ150" s="460" t="str">
        <f t="shared" si="76"/>
        <v/>
      </c>
      <c r="AK150" s="460" t="str">
        <f t="shared" si="77"/>
        <v/>
      </c>
      <c r="AL150" s="476" t="str">
        <f t="shared" si="78"/>
        <v/>
      </c>
      <c r="AM150" s="465">
        <f t="shared" si="79"/>
        <v>0</v>
      </c>
      <c r="AN150" s="429">
        <f t="shared" si="80"/>
        <v>0</v>
      </c>
      <c r="AO150" s="454"/>
      <c r="AV150" s="345" t="str" cm="1">
        <f t="array" ref="AV150">IFERROR(IF(INDEX($C$7:$C$986, SMALL(IF(($AV$4=$B$7:$B$986), MATCH(ROW($B$7:$B$986), ROW($B$7:$B$986)), ""),ROWS($A$1:A145)))&lt;&gt;"",INDEX($C$7:$C$986, SMALL(IF(($AV$4=$B$7:$B$986), MATCH(ROW($B$7:$B$986), ROW($B$7:$B$986)), ""),ROWS($A$1:A145))),""),"")</f>
        <v/>
      </c>
      <c r="AY150" s="345" t="str">
        <f t="shared" si="81"/>
        <v/>
      </c>
      <c r="AZ150" s="345" t="str">
        <f t="shared" si="82"/>
        <v/>
      </c>
      <c r="BI150" s="333">
        <v>150</v>
      </c>
      <c r="BJ150" s="333">
        <v>144</v>
      </c>
      <c r="BK150" s="333" t="b">
        <v>0</v>
      </c>
      <c r="BL150" s="333">
        <f>ROWS($A$1:A145)</f>
        <v>145</v>
      </c>
      <c r="BM150" s="333" t="str">
        <v/>
      </c>
    </row>
    <row r="151" spans="1:65" ht="15" customHeight="1" x14ac:dyDescent="0.25">
      <c r="A151" s="438" t="str">
        <f t="shared" si="60"/>
        <v>Car type</v>
      </c>
      <c r="B151" s="445" t="s">
        <v>248</v>
      </c>
      <c r="C151" s="446" t="s">
        <v>387</v>
      </c>
      <c r="D151" s="441" t="str">
        <f t="shared" si="61"/>
        <v>Car typeMain car class: Saloon</v>
      </c>
      <c r="E151" s="447" t="s">
        <v>390</v>
      </c>
      <c r="F151" s="442">
        <v>0.10677608800000001</v>
      </c>
      <c r="G151" s="419">
        <v>7.8911016E-2</v>
      </c>
      <c r="H151" s="420">
        <v>73.903265680000004</v>
      </c>
      <c r="I151" s="421">
        <v>9.9862446999999993E-2</v>
      </c>
      <c r="J151" s="422">
        <v>93.52510307</v>
      </c>
      <c r="K151" s="421">
        <v>0.110072402</v>
      </c>
      <c r="L151" s="422">
        <v>103.0871271</v>
      </c>
      <c r="M151" s="421">
        <v>0.107430966</v>
      </c>
      <c r="N151" s="422">
        <v>100.613319</v>
      </c>
      <c r="O151" s="421">
        <v>0.11484601899999999</v>
      </c>
      <c r="P151" s="422">
        <v>107.5578069</v>
      </c>
      <c r="Q151" s="421">
        <v>0.116939188</v>
      </c>
      <c r="R151" s="443">
        <v>109.518142</v>
      </c>
      <c r="S151" s="423"/>
      <c r="T151" s="441" t="str">
        <f t="shared" si="62"/>
        <v>Main car class: Saloon</v>
      </c>
      <c r="U151" s="475">
        <f t="shared" si="63"/>
        <v>5.9183262000000001</v>
      </c>
      <c r="V151" s="475">
        <f t="shared" si="64"/>
        <v>24.266574620999997</v>
      </c>
      <c r="W151" s="460">
        <f t="shared" si="65"/>
        <v>28.508752118</v>
      </c>
      <c r="X151" s="476">
        <f t="shared" si="66"/>
        <v>243.975723786</v>
      </c>
      <c r="Y151" s="476">
        <f t="shared" si="67"/>
        <v>806.33389939899996</v>
      </c>
      <c r="Z151" s="478">
        <f t="shared" si="68"/>
        <v>10.52452692</v>
      </c>
      <c r="AA151" s="465">
        <f t="shared" si="69"/>
        <v>1119.5278030439999</v>
      </c>
      <c r="AB151" s="429">
        <f t="shared" si="70"/>
        <v>0.11241367637754794</v>
      </c>
      <c r="AC151" s="454">
        <f t="shared" si="71"/>
        <v>105.13311988234418</v>
      </c>
      <c r="AD151" s="431"/>
      <c r="AF151" s="441" t="str">
        <f t="shared" si="72"/>
        <v>Main car class: Saloon</v>
      </c>
      <c r="AG151" s="475">
        <f t="shared" si="73"/>
        <v>2734.9769035439999</v>
      </c>
      <c r="AH151" s="475">
        <f t="shared" si="74"/>
        <v>4412.6219455889996</v>
      </c>
      <c r="AI151" s="475">
        <f t="shared" si="75"/>
        <v>5978.8026594339999</v>
      </c>
      <c r="AJ151" s="460">
        <f t="shared" si="76"/>
        <v>11626.501433418</v>
      </c>
      <c r="AK151" s="460">
        <f t="shared" si="77"/>
        <v>14508.842118326998</v>
      </c>
      <c r="AL151" s="476">
        <f t="shared" si="78"/>
        <v>661.40804732799995</v>
      </c>
      <c r="AM151" s="465">
        <f t="shared" si="79"/>
        <v>39923.153107639992</v>
      </c>
      <c r="AN151" s="429">
        <f t="shared" si="80"/>
        <v>0.10692508364952123</v>
      </c>
      <c r="AO151" s="454"/>
      <c r="AV151" s="345" t="str" cm="1">
        <f t="array" ref="AV151">IFERROR(IF(INDEX($C$7:$C$986, SMALL(IF(($AV$4=$B$7:$B$986), MATCH(ROW($B$7:$B$986), ROW($B$7:$B$986)), ""),ROWS($A$1:A146)))&lt;&gt;"",INDEX($C$7:$C$986, SMALL(IF(($AV$4=$B$7:$B$986), MATCH(ROW($B$7:$B$986), ROW($B$7:$B$986)), ""),ROWS($A$1:A146))),""),"")</f>
        <v/>
      </c>
      <c r="AY151" s="345" t="str">
        <f t="shared" si="81"/>
        <v/>
      </c>
      <c r="AZ151" s="345" t="str">
        <f t="shared" si="82"/>
        <v/>
      </c>
      <c r="BI151" s="333">
        <v>151</v>
      </c>
      <c r="BJ151" s="333">
        <v>145</v>
      </c>
      <c r="BK151" s="333" t="b">
        <v>0</v>
      </c>
      <c r="BL151" s="333">
        <f>ROWS($A$1:A146)</f>
        <v>146</v>
      </c>
      <c r="BM151" s="333" t="str">
        <v/>
      </c>
    </row>
    <row r="152" spans="1:65" ht="15" customHeight="1" x14ac:dyDescent="0.25">
      <c r="A152" s="438" t="str">
        <f t="shared" si="60"/>
        <v/>
      </c>
      <c r="B152" s="445" t="s">
        <v>248</v>
      </c>
      <c r="C152" s="446" t="s">
        <v>387</v>
      </c>
      <c r="D152" s="441" t="str">
        <f t="shared" si="61"/>
        <v>Car typeMain car class: Hatchback</v>
      </c>
      <c r="E152" s="447" t="s">
        <v>391</v>
      </c>
      <c r="F152" s="442">
        <v>0.38250870199999998</v>
      </c>
      <c r="G152" s="419">
        <v>0.31305679600000003</v>
      </c>
      <c r="H152" s="420">
        <v>81.843052080000007</v>
      </c>
      <c r="I152" s="421">
        <v>0.38187074999999998</v>
      </c>
      <c r="J152" s="422">
        <v>99.833218950000003</v>
      </c>
      <c r="K152" s="421">
        <v>0.37082433300000001</v>
      </c>
      <c r="L152" s="422">
        <v>96.945332440000001</v>
      </c>
      <c r="M152" s="421">
        <v>0.40330041900000002</v>
      </c>
      <c r="N152" s="422">
        <v>105.43561939999999</v>
      </c>
      <c r="O152" s="421">
        <v>0.40214288999999998</v>
      </c>
      <c r="P152" s="422">
        <v>105.1330042</v>
      </c>
      <c r="Q152" s="421">
        <v>0.28909673600000002</v>
      </c>
      <c r="R152" s="443">
        <v>75.579126579999993</v>
      </c>
      <c r="S152" s="423"/>
      <c r="T152" s="441" t="str">
        <f t="shared" si="62"/>
        <v>Main car class: Hatchback</v>
      </c>
      <c r="U152" s="475">
        <f t="shared" si="63"/>
        <v>23.479259700000004</v>
      </c>
      <c r="V152" s="475">
        <f t="shared" si="64"/>
        <v>92.794592249999994</v>
      </c>
      <c r="W152" s="460">
        <f t="shared" si="65"/>
        <v>96.043502247000006</v>
      </c>
      <c r="X152" s="476">
        <f t="shared" si="66"/>
        <v>915.89525154900002</v>
      </c>
      <c r="Y152" s="476">
        <f t="shared" si="67"/>
        <v>2823.4452306899998</v>
      </c>
      <c r="Z152" s="478">
        <f t="shared" si="68"/>
        <v>26.01870624</v>
      </c>
      <c r="AA152" s="465">
        <f t="shared" si="69"/>
        <v>3977.6765426759998</v>
      </c>
      <c r="AB152" s="429">
        <f t="shared" si="70"/>
        <v>0.39940521565177223</v>
      </c>
      <c r="AC152" s="454">
        <f t="shared" si="71"/>
        <v>103.59598221138597</v>
      </c>
      <c r="AD152" s="431"/>
      <c r="AF152" s="441" t="str">
        <f t="shared" si="72"/>
        <v>Main car class: Hatchback</v>
      </c>
      <c r="AG152" s="475">
        <f t="shared" si="73"/>
        <v>10850.235492564001</v>
      </c>
      <c r="AH152" s="475">
        <f t="shared" si="74"/>
        <v>16873.722830250001</v>
      </c>
      <c r="AI152" s="475">
        <f t="shared" si="75"/>
        <v>20142.065295561002</v>
      </c>
      <c r="AJ152" s="460">
        <f t="shared" si="76"/>
        <v>43646.381245437005</v>
      </c>
      <c r="AK152" s="460">
        <f t="shared" si="77"/>
        <v>50803.917722369995</v>
      </c>
      <c r="AL152" s="476">
        <f t="shared" si="78"/>
        <v>1635.1311388160002</v>
      </c>
      <c r="AM152" s="465">
        <f t="shared" si="79"/>
        <v>143951.45372499802</v>
      </c>
      <c r="AN152" s="429">
        <f t="shared" si="80"/>
        <v>0.3855412218948725</v>
      </c>
      <c r="AO152" s="454"/>
      <c r="AV152" s="345" t="str" cm="1">
        <f t="array" ref="AV152">IFERROR(IF(INDEX($C$7:$C$986, SMALL(IF(($AV$4=$B$7:$B$986), MATCH(ROW($B$7:$B$986), ROW($B$7:$B$986)), ""),ROWS($A$1:A147)))&lt;&gt;"",INDEX($C$7:$C$986, SMALL(IF(($AV$4=$B$7:$B$986), MATCH(ROW($B$7:$B$986), ROW($B$7:$B$986)), ""),ROWS($A$1:A147))),""),"")</f>
        <v/>
      </c>
      <c r="BI152" s="333">
        <v>152</v>
      </c>
      <c r="BJ152" s="333">
        <v>146</v>
      </c>
      <c r="BK152" s="333" t="b">
        <v>0</v>
      </c>
      <c r="BL152" s="333">
        <f>ROWS($A$1:A147)</f>
        <v>147</v>
      </c>
      <c r="BM152" s="333" t="str">
        <v/>
      </c>
    </row>
    <row r="153" spans="1:65" ht="15" customHeight="1" x14ac:dyDescent="0.25">
      <c r="A153" s="438" t="str">
        <f t="shared" si="60"/>
        <v/>
      </c>
      <c r="B153" s="445" t="s">
        <v>248</v>
      </c>
      <c r="C153" s="446" t="s">
        <v>387</v>
      </c>
      <c r="D153" s="441" t="str">
        <f t="shared" si="61"/>
        <v>Car typeMain car class: Estate</v>
      </c>
      <c r="E153" s="447" t="s">
        <v>392</v>
      </c>
      <c r="F153" s="442">
        <v>6.1609911000000003E-2</v>
      </c>
      <c r="G153" s="419">
        <v>4.7648570000000001E-2</v>
      </c>
      <c r="H153" s="420">
        <v>77.339131769999995</v>
      </c>
      <c r="I153" s="421">
        <v>3.6796154999999997E-2</v>
      </c>
      <c r="J153" s="422">
        <v>59.724407919999997</v>
      </c>
      <c r="K153" s="421">
        <v>6.0263039999999997E-2</v>
      </c>
      <c r="L153" s="422">
        <v>97.813872889999999</v>
      </c>
      <c r="M153" s="421">
        <v>6.2910703999999998E-2</v>
      </c>
      <c r="N153" s="422">
        <v>102.111338</v>
      </c>
      <c r="O153" s="421">
        <v>7.8728755999999997E-2</v>
      </c>
      <c r="P153" s="422">
        <v>127.7858626</v>
      </c>
      <c r="Q153" s="421">
        <v>6.1328925999999999E-2</v>
      </c>
      <c r="R153" s="443">
        <v>99.543928519999994</v>
      </c>
      <c r="S153" s="423"/>
      <c r="T153" s="441" t="str">
        <f t="shared" si="62"/>
        <v>Main car class: Estate</v>
      </c>
      <c r="U153" s="475">
        <f t="shared" si="63"/>
        <v>3.5736427500000003</v>
      </c>
      <c r="V153" s="475">
        <f t="shared" si="64"/>
        <v>8.9414656649999991</v>
      </c>
      <c r="W153" s="460">
        <f t="shared" si="65"/>
        <v>15.608127359999999</v>
      </c>
      <c r="X153" s="476">
        <f t="shared" si="66"/>
        <v>142.870208784</v>
      </c>
      <c r="Y153" s="476">
        <f t="shared" si="67"/>
        <v>552.75459587599994</v>
      </c>
      <c r="Z153" s="478">
        <f t="shared" si="68"/>
        <v>5.5196033399999997</v>
      </c>
      <c r="AA153" s="465">
        <f t="shared" si="69"/>
        <v>729.2676437749999</v>
      </c>
      <c r="AB153" s="429">
        <f t="shared" si="70"/>
        <v>7.3226995057234651E-2</v>
      </c>
      <c r="AC153" s="454">
        <f t="shared" si="71"/>
        <v>115.59767073464644</v>
      </c>
      <c r="AD153" s="431"/>
      <c r="AF153" s="441" t="str">
        <f t="shared" si="72"/>
        <v>Main car class: Estate</v>
      </c>
      <c r="AG153" s="475">
        <f t="shared" si="73"/>
        <v>1651.4517876300001</v>
      </c>
      <c r="AH153" s="475">
        <f t="shared" si="74"/>
        <v>1625.9117009849999</v>
      </c>
      <c r="AI153" s="475">
        <f t="shared" si="75"/>
        <v>3273.30754368</v>
      </c>
      <c r="AJ153" s="460">
        <f t="shared" si="76"/>
        <v>6808.3851189919997</v>
      </c>
      <c r="AK153" s="460">
        <f t="shared" si="77"/>
        <v>9946.0399317479987</v>
      </c>
      <c r="AL153" s="476">
        <f t="shared" si="78"/>
        <v>346.87640545599999</v>
      </c>
      <c r="AM153" s="465">
        <f t="shared" si="79"/>
        <v>23651.972488491003</v>
      </c>
      <c r="AN153" s="429">
        <f t="shared" si="80"/>
        <v>6.3346427823209914E-2</v>
      </c>
      <c r="AO153" s="454"/>
      <c r="AV153" s="345" t="str" cm="1">
        <f t="array" ref="AV153">IFERROR(IF(INDEX($C$7:$C$986, SMALL(IF(($AV$4=$B$7:$B$986), MATCH(ROW($B$7:$B$986), ROW($B$7:$B$986)), ""),ROWS($A$1:A148)))&lt;&gt;"",INDEX($C$7:$C$986, SMALL(IF(($AV$4=$B$7:$B$986), MATCH(ROW($B$7:$B$986), ROW($B$7:$B$986)), ""),ROWS($A$1:A148))),""),"")</f>
        <v/>
      </c>
      <c r="BI153" s="333">
        <v>153</v>
      </c>
      <c r="BJ153" s="333">
        <v>147</v>
      </c>
      <c r="BK153" s="333" t="b">
        <v>0</v>
      </c>
      <c r="BL153" s="333">
        <f>ROWS($A$1:A148)</f>
        <v>148</v>
      </c>
      <c r="BM153" s="333" t="str">
        <v/>
      </c>
    </row>
    <row r="154" spans="1:65" ht="15" customHeight="1" x14ac:dyDescent="0.25">
      <c r="A154" s="438" t="str">
        <f t="shared" si="60"/>
        <v/>
      </c>
      <c r="B154" s="445" t="s">
        <v>248</v>
      </c>
      <c r="C154" s="446" t="s">
        <v>387</v>
      </c>
      <c r="D154" s="441" t="str">
        <f t="shared" si="61"/>
        <v>Car typeMain car class: Luxury</v>
      </c>
      <c r="E154" s="447" t="s">
        <v>393</v>
      </c>
      <c r="F154" s="442">
        <v>2.3571781999999999E-2</v>
      </c>
      <c r="G154" s="419">
        <v>2.1588831999999999E-2</v>
      </c>
      <c r="H154" s="420">
        <v>91.587610780000006</v>
      </c>
      <c r="I154" s="421">
        <v>2.2595440000000001E-2</v>
      </c>
      <c r="J154" s="422">
        <v>95.858005250000005</v>
      </c>
      <c r="K154" s="421">
        <v>1.7431188E-2</v>
      </c>
      <c r="L154" s="422">
        <v>73.949387650000006</v>
      </c>
      <c r="M154" s="421">
        <v>2.2460833999999999E-2</v>
      </c>
      <c r="N154" s="422">
        <v>95.286959269999997</v>
      </c>
      <c r="O154" s="421">
        <v>3.1860645999999999E-2</v>
      </c>
      <c r="P154" s="422">
        <v>135.1643531</v>
      </c>
      <c r="Q154" s="421">
        <v>1.5993568999999999E-2</v>
      </c>
      <c r="R154" s="443">
        <v>67.85048759</v>
      </c>
      <c r="S154" s="423"/>
      <c r="T154" s="441" t="str">
        <f t="shared" si="62"/>
        <v>Main car class: Luxury</v>
      </c>
      <c r="U154" s="475">
        <f t="shared" si="63"/>
        <v>1.6191624</v>
      </c>
      <c r="V154" s="475">
        <f t="shared" si="64"/>
        <v>5.4906919200000006</v>
      </c>
      <c r="W154" s="460">
        <f t="shared" si="65"/>
        <v>4.5146776920000002</v>
      </c>
      <c r="X154" s="476">
        <f t="shared" si="66"/>
        <v>51.008554013999998</v>
      </c>
      <c r="Y154" s="476">
        <f t="shared" si="67"/>
        <v>223.693595566</v>
      </c>
      <c r="Z154" s="478">
        <f t="shared" si="68"/>
        <v>1.4394212099999999</v>
      </c>
      <c r="AA154" s="465">
        <f t="shared" si="69"/>
        <v>287.76610280199998</v>
      </c>
      <c r="AB154" s="429">
        <f t="shared" si="70"/>
        <v>2.8895080108645443E-2</v>
      </c>
      <c r="AC154" s="454">
        <f t="shared" si="71"/>
        <v>116.76371796223464</v>
      </c>
      <c r="AD154" s="431"/>
      <c r="AF154" s="441" t="str">
        <f t="shared" si="72"/>
        <v>Main car class: Luxury</v>
      </c>
      <c r="AG154" s="475">
        <f t="shared" si="73"/>
        <v>748.24732828799995</v>
      </c>
      <c r="AH154" s="475">
        <f t="shared" si="74"/>
        <v>998.42470728000001</v>
      </c>
      <c r="AI154" s="475">
        <f t="shared" si="75"/>
        <v>946.80983859599996</v>
      </c>
      <c r="AJ154" s="460">
        <f t="shared" si="76"/>
        <v>2430.7788379819999</v>
      </c>
      <c r="AK154" s="460">
        <f t="shared" si="77"/>
        <v>4025.0509911179997</v>
      </c>
      <c r="AL154" s="476">
        <f t="shared" si="78"/>
        <v>90.459626263999994</v>
      </c>
      <c r="AM154" s="465">
        <f t="shared" si="79"/>
        <v>9239.7713295280009</v>
      </c>
      <c r="AN154" s="429">
        <f t="shared" si="80"/>
        <v>2.4746625589629732E-2</v>
      </c>
      <c r="AO154" s="454"/>
      <c r="AV154" s="345" t="str" cm="1">
        <f t="array" ref="AV154">IFERROR(IF(INDEX($C$7:$C$986, SMALL(IF(($AV$4=$B$7:$B$986), MATCH(ROW($B$7:$B$986), ROW($B$7:$B$986)), ""),ROWS($A$1:A149)))&lt;&gt;"",INDEX($C$7:$C$986, SMALL(IF(($AV$4=$B$7:$B$986), MATCH(ROW($B$7:$B$986), ROW($B$7:$B$986)), ""),ROWS($A$1:A149))),""),"")</f>
        <v/>
      </c>
      <c r="BI154" s="333">
        <v>154</v>
      </c>
      <c r="BJ154" s="333">
        <v>148</v>
      </c>
      <c r="BK154" s="333" t="b">
        <v>0</v>
      </c>
      <c r="BL154" s="333">
        <f>ROWS($A$1:A149)</f>
        <v>149</v>
      </c>
      <c r="BM154" s="333" t="str">
        <v/>
      </c>
    </row>
    <row r="155" spans="1:65" ht="15" customHeight="1" x14ac:dyDescent="0.25">
      <c r="A155" s="438" t="str">
        <f t="shared" si="60"/>
        <v/>
      </c>
      <c r="B155" s="445" t="s">
        <v>248</v>
      </c>
      <c r="C155" s="446" t="s">
        <v>387</v>
      </c>
      <c r="D155" s="441" t="str">
        <f t="shared" si="61"/>
        <v>Car typeMain car class: Other</v>
      </c>
      <c r="E155" s="447" t="s">
        <v>394</v>
      </c>
      <c r="F155" s="442">
        <v>0.19750645</v>
      </c>
      <c r="G155" s="419">
        <v>0.140670867</v>
      </c>
      <c r="H155" s="420">
        <v>71.223429190000004</v>
      </c>
      <c r="I155" s="421">
        <v>0.155440734</v>
      </c>
      <c r="J155" s="422">
        <v>78.701598910000001</v>
      </c>
      <c r="K155" s="421">
        <v>0.17385494900000001</v>
      </c>
      <c r="L155" s="422">
        <v>88.024947109999999</v>
      </c>
      <c r="M155" s="421">
        <v>0.218923127</v>
      </c>
      <c r="N155" s="422">
        <v>110.84353249999999</v>
      </c>
      <c r="O155" s="421">
        <v>0.23881909600000001</v>
      </c>
      <c r="P155" s="422">
        <v>120.9171118</v>
      </c>
      <c r="Q155" s="421">
        <v>0.18469682700000001</v>
      </c>
      <c r="R155" s="443">
        <v>93.514326539999999</v>
      </c>
      <c r="S155" s="483"/>
      <c r="T155" s="441" t="str">
        <f t="shared" si="62"/>
        <v>Main car class: Other</v>
      </c>
      <c r="U155" s="475">
        <f t="shared" si="63"/>
        <v>10.550315025</v>
      </c>
      <c r="V155" s="475">
        <f t="shared" si="64"/>
        <v>37.772098362000001</v>
      </c>
      <c r="W155" s="460">
        <f t="shared" si="65"/>
        <v>45.028431791000003</v>
      </c>
      <c r="X155" s="476">
        <f t="shared" si="66"/>
        <v>497.17442141699996</v>
      </c>
      <c r="Y155" s="476">
        <f t="shared" si="67"/>
        <v>1676.7488730160001</v>
      </c>
      <c r="Z155" s="478">
        <f t="shared" si="68"/>
        <v>16.622714430000002</v>
      </c>
      <c r="AA155" s="465">
        <f t="shared" si="69"/>
        <v>2283.8968540410001</v>
      </c>
      <c r="AB155" s="429">
        <f t="shared" si="70"/>
        <v>0.22932993815051714</v>
      </c>
      <c r="AC155" s="454">
        <f t="shared" si="71"/>
        <v>112.5250030898671</v>
      </c>
      <c r="AD155" s="431"/>
      <c r="AF155" s="441" t="str">
        <f t="shared" si="72"/>
        <v>Main car class: Other</v>
      </c>
      <c r="AG155" s="475">
        <f t="shared" si="73"/>
        <v>4875.5115793530003</v>
      </c>
      <c r="AH155" s="475">
        <f t="shared" si="74"/>
        <v>6868.4597132580002</v>
      </c>
      <c r="AI155" s="475">
        <f t="shared" si="75"/>
        <v>9443.2792648329996</v>
      </c>
      <c r="AJ155" s="460">
        <f t="shared" si="76"/>
        <v>23692.517573320998</v>
      </c>
      <c r="AK155" s="460">
        <f t="shared" si="77"/>
        <v>30170.732854968002</v>
      </c>
      <c r="AL155" s="476">
        <f t="shared" si="78"/>
        <v>1044.645253512</v>
      </c>
      <c r="AM155" s="465">
        <f t="shared" si="79"/>
        <v>76095.146239245005</v>
      </c>
      <c r="AN155" s="429">
        <f t="shared" si="80"/>
        <v>0.20380353863875461</v>
      </c>
      <c r="AO155" s="454"/>
      <c r="AV155" s="345" t="str" cm="1">
        <f t="array" ref="AV155">IFERROR(IF(INDEX($C$7:$C$986, SMALL(IF(($AV$4=$B$7:$B$986), MATCH(ROW($B$7:$B$986), ROW($B$7:$B$986)), ""),ROWS($A$1:A150)))&lt;&gt;"",INDEX($C$7:$C$986, SMALL(IF(($AV$4=$B$7:$B$986), MATCH(ROW($B$7:$B$986), ROW($B$7:$B$986)), ""),ROWS($A$1:A150))),""),"")</f>
        <v/>
      </c>
      <c r="BI155" s="333">
        <v>155</v>
      </c>
      <c r="BJ155" s="333">
        <v>149</v>
      </c>
      <c r="BK155" s="333" t="b">
        <v>0</v>
      </c>
      <c r="BL155" s="333">
        <f>ROWS($A$1:A150)</f>
        <v>150</v>
      </c>
      <c r="BM155" s="333" t="str">
        <v/>
      </c>
    </row>
    <row r="156" spans="1:65" ht="15" customHeight="1" x14ac:dyDescent="0.25">
      <c r="A156" s="438" t="str">
        <f t="shared" si="60"/>
        <v/>
      </c>
      <c r="B156" s="445" t="s">
        <v>248</v>
      </c>
      <c r="C156" s="446" t="s">
        <v>387</v>
      </c>
      <c r="D156" s="441" t="str">
        <f t="shared" si="61"/>
        <v>Car type</v>
      </c>
      <c r="E156" s="447" t="s">
        <v>237</v>
      </c>
      <c r="F156" s="442" t="s">
        <v>237</v>
      </c>
      <c r="G156" s="419" t="s">
        <v>237</v>
      </c>
      <c r="H156" s="420" t="s">
        <v>237</v>
      </c>
      <c r="I156" s="421" t="s">
        <v>237</v>
      </c>
      <c r="J156" s="422" t="s">
        <v>237</v>
      </c>
      <c r="K156" s="421" t="s">
        <v>237</v>
      </c>
      <c r="L156" s="422" t="s">
        <v>237</v>
      </c>
      <c r="M156" s="421" t="s">
        <v>237</v>
      </c>
      <c r="N156" s="422" t="s">
        <v>237</v>
      </c>
      <c r="O156" s="421" t="s">
        <v>237</v>
      </c>
      <c r="P156" s="422" t="s">
        <v>237</v>
      </c>
      <c r="Q156" s="421" t="s">
        <v>237</v>
      </c>
      <c r="R156" s="443" t="s">
        <v>237</v>
      </c>
      <c r="S156" s="423"/>
      <c r="T156" s="441" t="str">
        <f t="shared" si="62"/>
        <v/>
      </c>
      <c r="U156" s="475" t="str">
        <f t="shared" si="63"/>
        <v/>
      </c>
      <c r="V156" s="475" t="str">
        <f t="shared" si="64"/>
        <v/>
      </c>
      <c r="W156" s="460" t="str">
        <f t="shared" si="65"/>
        <v/>
      </c>
      <c r="X156" s="476" t="str">
        <f t="shared" si="66"/>
        <v/>
      </c>
      <c r="Y156" s="476" t="str">
        <f t="shared" si="67"/>
        <v/>
      </c>
      <c r="Z156" s="478" t="str">
        <f t="shared" si="68"/>
        <v/>
      </c>
      <c r="AA156" s="465">
        <f t="shared" si="69"/>
        <v>0</v>
      </c>
      <c r="AB156" s="429" t="str">
        <f t="shared" si="70"/>
        <v/>
      </c>
      <c r="AC156" s="454" t="str">
        <f t="shared" si="71"/>
        <v/>
      </c>
      <c r="AD156" s="431"/>
      <c r="AF156" s="441" t="str">
        <f t="shared" si="72"/>
        <v/>
      </c>
      <c r="AG156" s="475" t="str">
        <f t="shared" si="73"/>
        <v/>
      </c>
      <c r="AH156" s="475" t="str">
        <f t="shared" si="74"/>
        <v/>
      </c>
      <c r="AI156" s="475" t="str">
        <f t="shared" si="75"/>
        <v/>
      </c>
      <c r="AJ156" s="460" t="str">
        <f t="shared" si="76"/>
        <v/>
      </c>
      <c r="AK156" s="460" t="str">
        <f t="shared" si="77"/>
        <v/>
      </c>
      <c r="AL156" s="476" t="str">
        <f t="shared" si="78"/>
        <v/>
      </c>
      <c r="AM156" s="465">
        <f t="shared" si="79"/>
        <v>0</v>
      </c>
      <c r="AN156" s="429">
        <f t="shared" si="80"/>
        <v>0</v>
      </c>
      <c r="AO156" s="454"/>
      <c r="AV156" s="345" t="str" cm="1">
        <f t="array" ref="AV156">IFERROR(IF(INDEX($C$7:$C$986, SMALL(IF(($AV$4=$B$7:$B$986), MATCH(ROW($B$7:$B$986), ROW($B$7:$B$986)), ""),ROWS($A$1:A151)))&lt;&gt;"",INDEX($C$7:$C$986, SMALL(IF(($AV$4=$B$7:$B$986), MATCH(ROW($B$7:$B$986), ROW($B$7:$B$986)), ""),ROWS($A$1:A151))),""),"")</f>
        <v/>
      </c>
      <c r="BI156" s="333">
        <v>156</v>
      </c>
      <c r="BJ156" s="333">
        <v>150</v>
      </c>
      <c r="BK156" s="333" t="b">
        <v>0</v>
      </c>
      <c r="BL156" s="333">
        <f>ROWS($A$1:A151)</f>
        <v>151</v>
      </c>
      <c r="BM156" s="333" t="str">
        <v/>
      </c>
    </row>
    <row r="157" spans="1:65" ht="15" customHeight="1" x14ac:dyDescent="0.25">
      <c r="A157" s="438" t="str">
        <f t="shared" si="60"/>
        <v>Car type</v>
      </c>
      <c r="B157" s="445" t="s">
        <v>248</v>
      </c>
      <c r="C157" s="446" t="s">
        <v>387</v>
      </c>
      <c r="D157" s="441" t="str">
        <f t="shared" si="61"/>
        <v>Car typeBought main car new</v>
      </c>
      <c r="E157" s="447" t="s">
        <v>395</v>
      </c>
      <c r="F157" s="442">
        <v>0.24583612099999999</v>
      </c>
      <c r="G157" s="419">
        <v>0.157476642</v>
      </c>
      <c r="H157" s="420">
        <v>64.057568500000002</v>
      </c>
      <c r="I157" s="421">
        <v>0.16650873799999999</v>
      </c>
      <c r="J157" s="422">
        <v>67.731599829999993</v>
      </c>
      <c r="K157" s="421">
        <v>0.21630574299999999</v>
      </c>
      <c r="L157" s="422">
        <v>87.987778809999995</v>
      </c>
      <c r="M157" s="421">
        <v>0.261668758</v>
      </c>
      <c r="N157" s="422">
        <v>106.4403217</v>
      </c>
      <c r="O157" s="421">
        <v>0.316206019</v>
      </c>
      <c r="P157" s="422">
        <v>128.62471840000001</v>
      </c>
      <c r="Q157" s="421">
        <v>0.31804012700000001</v>
      </c>
      <c r="R157" s="443">
        <v>129.37078769999999</v>
      </c>
      <c r="S157" s="423"/>
      <c r="T157" s="441" t="str">
        <f t="shared" si="62"/>
        <v>Bought main car new</v>
      </c>
      <c r="U157" s="475">
        <f t="shared" si="63"/>
        <v>11.81074815</v>
      </c>
      <c r="V157" s="475">
        <f t="shared" si="64"/>
        <v>40.461623333999995</v>
      </c>
      <c r="W157" s="460">
        <f t="shared" si="65"/>
        <v>56.023187436999997</v>
      </c>
      <c r="X157" s="476">
        <f t="shared" si="66"/>
        <v>594.24974941799996</v>
      </c>
      <c r="Y157" s="476">
        <f t="shared" si="67"/>
        <v>2220.0824593990001</v>
      </c>
      <c r="Z157" s="478">
        <f t="shared" si="68"/>
        <v>28.62361143</v>
      </c>
      <c r="AA157" s="465">
        <f t="shared" si="69"/>
        <v>2951.2513791679999</v>
      </c>
      <c r="AB157" s="429">
        <f t="shared" si="70"/>
        <v>0.2963401324598855</v>
      </c>
      <c r="AC157" s="454">
        <f t="shared" si="71"/>
        <v>116.92578685736564</v>
      </c>
      <c r="AD157" s="431"/>
      <c r="AF157" s="441" t="str">
        <f t="shared" si="72"/>
        <v>Bought main car new</v>
      </c>
      <c r="AG157" s="475">
        <f t="shared" si="73"/>
        <v>5457.9829350780001</v>
      </c>
      <c r="AH157" s="475">
        <f t="shared" si="74"/>
        <v>7357.5216060059993</v>
      </c>
      <c r="AI157" s="475">
        <f t="shared" si="75"/>
        <v>11749.079042531001</v>
      </c>
      <c r="AJ157" s="460">
        <f t="shared" si="76"/>
        <v>28318.577997034001</v>
      </c>
      <c r="AK157" s="460">
        <f t="shared" si="77"/>
        <v>39947.254998327</v>
      </c>
      <c r="AL157" s="476">
        <f t="shared" si="78"/>
        <v>1798.834958312</v>
      </c>
      <c r="AM157" s="465">
        <f t="shared" si="79"/>
        <v>94629.251537288001</v>
      </c>
      <c r="AN157" s="429">
        <f t="shared" si="80"/>
        <v>0.25344292343431668</v>
      </c>
      <c r="AO157" s="454"/>
      <c r="AV157" s="345" t="str" cm="1">
        <f t="array" ref="AV157">IFERROR(IF(INDEX($C$7:$C$986, SMALL(IF(($AV$4=$B$7:$B$986), MATCH(ROW($B$7:$B$986), ROW($B$7:$B$986)), ""),ROWS($A$1:A152)))&lt;&gt;"",INDEX($C$7:$C$986, SMALL(IF(($AV$4=$B$7:$B$986), MATCH(ROW($B$7:$B$986), ROW($B$7:$B$986)), ""),ROWS($A$1:A152))),""),"")</f>
        <v/>
      </c>
      <c r="BI157" s="333">
        <v>157</v>
      </c>
      <c r="BJ157" s="333">
        <v>151</v>
      </c>
      <c r="BK157" s="333" t="b">
        <v>0</v>
      </c>
      <c r="BL157" s="333">
        <f>ROWS($A$1:A152)</f>
        <v>152</v>
      </c>
      <c r="BM157" s="333" t="str">
        <v/>
      </c>
    </row>
    <row r="158" spans="1:65" ht="15" customHeight="1" x14ac:dyDescent="0.25">
      <c r="A158" s="438" t="str">
        <f t="shared" si="60"/>
        <v/>
      </c>
      <c r="B158" s="445" t="s">
        <v>248</v>
      </c>
      <c r="C158" s="446" t="s">
        <v>387</v>
      </c>
      <c r="D158" s="441" t="str">
        <f t="shared" si="61"/>
        <v>Car typeBought main car used</v>
      </c>
      <c r="E158" s="447" t="s">
        <v>396</v>
      </c>
      <c r="F158" s="442">
        <v>0.52613681199999995</v>
      </c>
      <c r="G158" s="419">
        <v>0.44439943999999998</v>
      </c>
      <c r="H158" s="420">
        <v>84.464616269999993</v>
      </c>
      <c r="I158" s="421">
        <v>0.530056788</v>
      </c>
      <c r="J158" s="422">
        <v>100.7450487</v>
      </c>
      <c r="K158" s="421">
        <v>0.51614016900000004</v>
      </c>
      <c r="L158" s="422">
        <v>98.099991650000007</v>
      </c>
      <c r="M158" s="421">
        <v>0.55335729199999995</v>
      </c>
      <c r="N158" s="422">
        <v>105.17365049999999</v>
      </c>
      <c r="O158" s="421">
        <v>0.550191388</v>
      </c>
      <c r="P158" s="422">
        <v>104.5719241</v>
      </c>
      <c r="Q158" s="421">
        <v>0.35001511899999999</v>
      </c>
      <c r="R158" s="443">
        <v>66.525495079999999</v>
      </c>
      <c r="S158" s="423"/>
      <c r="T158" s="441" t="str">
        <f t="shared" si="62"/>
        <v>Bought main car used</v>
      </c>
      <c r="U158" s="475">
        <f t="shared" si="63"/>
        <v>33.329957999999998</v>
      </c>
      <c r="V158" s="475">
        <f t="shared" si="64"/>
        <v>128.803799484</v>
      </c>
      <c r="W158" s="460">
        <f t="shared" si="65"/>
        <v>133.68030377100001</v>
      </c>
      <c r="X158" s="476">
        <f t="shared" si="66"/>
        <v>1256.6744101319998</v>
      </c>
      <c r="Y158" s="476">
        <f t="shared" si="67"/>
        <v>3862.8937351479999</v>
      </c>
      <c r="Z158" s="478">
        <f t="shared" si="68"/>
        <v>31.50136071</v>
      </c>
      <c r="AA158" s="465">
        <f t="shared" si="69"/>
        <v>5446.8835672449995</v>
      </c>
      <c r="AB158" s="429">
        <f t="shared" si="70"/>
        <v>0.54693077289336278</v>
      </c>
      <c r="AC158" s="454">
        <f t="shared" si="71"/>
        <v>103.01567080073551</v>
      </c>
      <c r="AD158" s="431"/>
      <c r="AF158" s="441" t="str">
        <f t="shared" si="72"/>
        <v>Bought main car used</v>
      </c>
      <c r="AG158" s="475">
        <f t="shared" si="73"/>
        <v>15402.44019096</v>
      </c>
      <c r="AH158" s="475">
        <f t="shared" si="74"/>
        <v>23421.619291356001</v>
      </c>
      <c r="AI158" s="475">
        <f t="shared" si="75"/>
        <v>28035.185559573001</v>
      </c>
      <c r="AJ158" s="460">
        <f t="shared" si="76"/>
        <v>59885.986212115997</v>
      </c>
      <c r="AK158" s="460">
        <f t="shared" si="77"/>
        <v>69507.328620204004</v>
      </c>
      <c r="AL158" s="476">
        <f t="shared" si="78"/>
        <v>1979.6855130639999</v>
      </c>
      <c r="AM158" s="465">
        <f t="shared" si="79"/>
        <v>198232.245387273</v>
      </c>
      <c r="AN158" s="429">
        <f t="shared" si="80"/>
        <v>0.53091997425449744</v>
      </c>
      <c r="AO158" s="454"/>
      <c r="AV158" s="345" t="str" cm="1">
        <f t="array" ref="AV158">IFERROR(IF(INDEX($C$7:$C$986, SMALL(IF(($AV$4=$B$7:$B$986), MATCH(ROW($B$7:$B$986), ROW($B$7:$B$986)), ""),ROWS($A$1:A153)))&lt;&gt;"",INDEX($C$7:$C$986, SMALL(IF(($AV$4=$B$7:$B$986), MATCH(ROW($B$7:$B$986), ROW($B$7:$B$986)), ""),ROWS($A$1:A153))),""),"")</f>
        <v/>
      </c>
      <c r="BI158" s="333">
        <v>158</v>
      </c>
      <c r="BJ158" s="333">
        <v>152</v>
      </c>
      <c r="BK158" s="333" t="b">
        <v>0</v>
      </c>
      <c r="BL158" s="333">
        <f>ROWS($A$1:A153)</f>
        <v>153</v>
      </c>
      <c r="BM158" s="333" t="str">
        <v/>
      </c>
    </row>
    <row r="159" spans="1:65" ht="15" customHeight="1" x14ac:dyDescent="0.25">
      <c r="A159" s="438" t="str">
        <f t="shared" si="60"/>
        <v/>
      </c>
      <c r="B159" s="445" t="s">
        <v>248</v>
      </c>
      <c r="C159" s="446" t="s">
        <v>387</v>
      </c>
      <c r="D159" s="441" t="str">
        <f t="shared" si="61"/>
        <v>Car type</v>
      </c>
      <c r="E159" s="447" t="s">
        <v>237</v>
      </c>
      <c r="F159" s="442" t="s">
        <v>237</v>
      </c>
      <c r="G159" s="419" t="s">
        <v>237</v>
      </c>
      <c r="H159" s="420" t="s">
        <v>237</v>
      </c>
      <c r="I159" s="421" t="s">
        <v>237</v>
      </c>
      <c r="J159" s="422" t="s">
        <v>237</v>
      </c>
      <c r="K159" s="421" t="s">
        <v>237</v>
      </c>
      <c r="L159" s="422" t="s">
        <v>237</v>
      </c>
      <c r="M159" s="421" t="s">
        <v>237</v>
      </c>
      <c r="N159" s="422" t="s">
        <v>237</v>
      </c>
      <c r="O159" s="421" t="s">
        <v>237</v>
      </c>
      <c r="P159" s="422" t="s">
        <v>237</v>
      </c>
      <c r="Q159" s="421" t="s">
        <v>237</v>
      </c>
      <c r="R159" s="443" t="s">
        <v>237</v>
      </c>
      <c r="S159" s="423"/>
      <c r="T159" s="441" t="str">
        <f t="shared" si="62"/>
        <v/>
      </c>
      <c r="U159" s="475" t="str">
        <f t="shared" si="63"/>
        <v/>
      </c>
      <c r="V159" s="475" t="str">
        <f t="shared" si="64"/>
        <v/>
      </c>
      <c r="W159" s="460" t="str">
        <f t="shared" si="65"/>
        <v/>
      </c>
      <c r="X159" s="476" t="str">
        <f t="shared" si="66"/>
        <v/>
      </c>
      <c r="Y159" s="476" t="str">
        <f t="shared" si="67"/>
        <v/>
      </c>
      <c r="Z159" s="478" t="str">
        <f t="shared" si="68"/>
        <v/>
      </c>
      <c r="AA159" s="465">
        <f t="shared" si="69"/>
        <v>0</v>
      </c>
      <c r="AB159" s="429" t="str">
        <f t="shared" si="70"/>
        <v/>
      </c>
      <c r="AC159" s="454" t="str">
        <f t="shared" si="71"/>
        <v/>
      </c>
      <c r="AD159" s="431"/>
      <c r="AF159" s="441" t="str">
        <f t="shared" si="72"/>
        <v/>
      </c>
      <c r="AG159" s="475" t="str">
        <f t="shared" si="73"/>
        <v/>
      </c>
      <c r="AH159" s="475" t="str">
        <f t="shared" si="74"/>
        <v/>
      </c>
      <c r="AI159" s="475" t="str">
        <f t="shared" si="75"/>
        <v/>
      </c>
      <c r="AJ159" s="460" t="str">
        <f t="shared" si="76"/>
        <v/>
      </c>
      <c r="AK159" s="460" t="str">
        <f t="shared" si="77"/>
        <v/>
      </c>
      <c r="AL159" s="476" t="str">
        <f t="shared" si="78"/>
        <v/>
      </c>
      <c r="AM159" s="465">
        <f t="shared" si="79"/>
        <v>0</v>
      </c>
      <c r="AN159" s="429">
        <f t="shared" si="80"/>
        <v>0</v>
      </c>
      <c r="AO159" s="454"/>
      <c r="AV159" s="345" t="str" cm="1">
        <f t="array" ref="AV159">IFERROR(IF(INDEX($C$7:$C$986, SMALL(IF(($AV$4=$B$7:$B$986), MATCH(ROW($B$7:$B$986), ROW($B$7:$B$986)), ""),ROWS($A$1:A154)))&lt;&gt;"",INDEX($C$7:$C$986, SMALL(IF(($AV$4=$B$7:$B$986), MATCH(ROW($B$7:$B$986), ROW($B$7:$B$986)), ""),ROWS($A$1:A154))),""),"")</f>
        <v/>
      </c>
      <c r="BI159" s="333">
        <v>159</v>
      </c>
      <c r="BJ159" s="333">
        <v>153</v>
      </c>
      <c r="BK159" s="333" t="b">
        <v>0</v>
      </c>
      <c r="BL159" s="333">
        <f>ROWS($A$1:A154)</f>
        <v>154</v>
      </c>
      <c r="BM159" s="333" t="str">
        <v/>
      </c>
    </row>
    <row r="160" spans="1:65" ht="15" customHeight="1" x14ac:dyDescent="0.25">
      <c r="A160" s="438" t="str">
        <f t="shared" si="60"/>
        <v/>
      </c>
      <c r="B160" s="445" t="s">
        <v>250</v>
      </c>
      <c r="C160" s="446" t="s">
        <v>397</v>
      </c>
      <c r="D160" s="441" t="str">
        <f t="shared" si="61"/>
        <v>Household Annual Gross Income</v>
      </c>
      <c r="E160" s="447" t="s">
        <v>237</v>
      </c>
      <c r="F160" s="442" t="s">
        <v>237</v>
      </c>
      <c r="G160" s="419" t="s">
        <v>237</v>
      </c>
      <c r="H160" s="420" t="s">
        <v>237</v>
      </c>
      <c r="I160" s="421" t="s">
        <v>237</v>
      </c>
      <c r="J160" s="422" t="s">
        <v>237</v>
      </c>
      <c r="K160" s="421" t="s">
        <v>237</v>
      </c>
      <c r="L160" s="422" t="s">
        <v>237</v>
      </c>
      <c r="M160" s="421" t="s">
        <v>237</v>
      </c>
      <c r="N160" s="422" t="s">
        <v>237</v>
      </c>
      <c r="O160" s="421" t="s">
        <v>237</v>
      </c>
      <c r="P160" s="422" t="s">
        <v>237</v>
      </c>
      <c r="Q160" s="421" t="s">
        <v>237</v>
      </c>
      <c r="R160" s="443" t="s">
        <v>237</v>
      </c>
      <c r="S160" s="423"/>
      <c r="T160" s="441" t="str">
        <f t="shared" si="62"/>
        <v/>
      </c>
      <c r="U160" s="475" t="str">
        <f t="shared" si="63"/>
        <v/>
      </c>
      <c r="V160" s="475" t="str">
        <f t="shared" si="64"/>
        <v/>
      </c>
      <c r="W160" s="460" t="str">
        <f t="shared" si="65"/>
        <v/>
      </c>
      <c r="X160" s="476" t="str">
        <f t="shared" si="66"/>
        <v/>
      </c>
      <c r="Y160" s="476" t="str">
        <f t="shared" si="67"/>
        <v/>
      </c>
      <c r="Z160" s="478" t="str">
        <f t="shared" si="68"/>
        <v/>
      </c>
      <c r="AA160" s="465">
        <f t="shared" si="69"/>
        <v>0</v>
      </c>
      <c r="AB160" s="429" t="str">
        <f t="shared" si="70"/>
        <v/>
      </c>
      <c r="AC160" s="454" t="str">
        <f t="shared" si="71"/>
        <v/>
      </c>
      <c r="AD160" s="431"/>
      <c r="AF160" s="441" t="str">
        <f t="shared" si="72"/>
        <v/>
      </c>
      <c r="AG160" s="475" t="str">
        <f t="shared" si="73"/>
        <v/>
      </c>
      <c r="AH160" s="475" t="str">
        <f t="shared" si="74"/>
        <v/>
      </c>
      <c r="AI160" s="475" t="str">
        <f t="shared" si="75"/>
        <v/>
      </c>
      <c r="AJ160" s="460" t="str">
        <f t="shared" si="76"/>
        <v/>
      </c>
      <c r="AK160" s="460" t="str">
        <f t="shared" si="77"/>
        <v/>
      </c>
      <c r="AL160" s="476" t="str">
        <f t="shared" si="78"/>
        <v/>
      </c>
      <c r="AM160" s="465">
        <f t="shared" si="79"/>
        <v>0</v>
      </c>
      <c r="AN160" s="429">
        <f t="shared" si="80"/>
        <v>0</v>
      </c>
      <c r="AO160" s="454"/>
      <c r="AV160" s="345" t="str" cm="1">
        <f t="array" ref="AV160">IFERROR(IF(INDEX($C$7:$C$986, SMALL(IF(($AV$4=$B$7:$B$986), MATCH(ROW($B$7:$B$986), ROW($B$7:$B$986)), ""),ROWS($A$1:A155)))&lt;&gt;"",INDEX($C$7:$C$986, SMALL(IF(($AV$4=$B$7:$B$986), MATCH(ROW($B$7:$B$986), ROW($B$7:$B$986)), ""),ROWS($A$1:A155))),""),"")</f>
        <v/>
      </c>
      <c r="BI160" s="333">
        <v>160</v>
      </c>
      <c r="BJ160" s="333">
        <v>154</v>
      </c>
      <c r="BK160" s="333" t="b">
        <v>0</v>
      </c>
      <c r="BL160" s="333">
        <f>ROWS($A$1:A155)</f>
        <v>155</v>
      </c>
      <c r="BM160" s="333" t="str">
        <v/>
      </c>
    </row>
    <row r="161" spans="1:65" ht="15" customHeight="1" x14ac:dyDescent="0.25">
      <c r="A161" s="438" t="str">
        <f t="shared" si="60"/>
        <v>Household Annual Gross Income</v>
      </c>
      <c r="B161" s="445" t="s">
        <v>250</v>
      </c>
      <c r="C161" s="446" t="s">
        <v>397</v>
      </c>
      <c r="D161" s="441" t="str">
        <f t="shared" si="61"/>
        <v>Household Annual Gross Income£0 - £20,000</v>
      </c>
      <c r="E161" s="447" t="s">
        <v>398</v>
      </c>
      <c r="F161" s="442">
        <v>0.13837804300000001</v>
      </c>
      <c r="G161" s="419">
        <v>0.28149568000000003</v>
      </c>
      <c r="H161" s="420">
        <v>203.425105</v>
      </c>
      <c r="I161" s="421">
        <v>0.183206113</v>
      </c>
      <c r="J161" s="422">
        <v>132.3953636</v>
      </c>
      <c r="K161" s="421">
        <v>0.15898140599999999</v>
      </c>
      <c r="L161" s="422">
        <v>114.88918459999999</v>
      </c>
      <c r="M161" s="421">
        <v>0.115697255</v>
      </c>
      <c r="N161" s="422">
        <v>83.609547239999998</v>
      </c>
      <c r="O161" s="421">
        <v>7.6060934999999996E-2</v>
      </c>
      <c r="P161" s="422">
        <v>54.966043069999998</v>
      </c>
      <c r="Q161" s="421">
        <v>0.20797033200000001</v>
      </c>
      <c r="R161" s="443">
        <v>150.2914241</v>
      </c>
      <c r="S161" s="423"/>
      <c r="T161" s="441" t="str">
        <f t="shared" si="62"/>
        <v>£0 - £20,000</v>
      </c>
      <c r="U161" s="475">
        <f t="shared" si="63"/>
        <v>21.112176000000002</v>
      </c>
      <c r="V161" s="475">
        <f t="shared" si="64"/>
        <v>44.519085459000003</v>
      </c>
      <c r="W161" s="460">
        <f t="shared" si="65"/>
        <v>41.176184153999998</v>
      </c>
      <c r="X161" s="476">
        <f t="shared" si="66"/>
        <v>262.74846610499998</v>
      </c>
      <c r="Y161" s="476">
        <f t="shared" si="67"/>
        <v>534.02382463499998</v>
      </c>
      <c r="Z161" s="478">
        <f t="shared" si="68"/>
        <v>18.717329880000001</v>
      </c>
      <c r="AA161" s="465">
        <f t="shared" si="69"/>
        <v>922.2970662329999</v>
      </c>
      <c r="AB161" s="429">
        <f t="shared" si="70"/>
        <v>9.2609405184556667E-2</v>
      </c>
      <c r="AC161" s="454">
        <f t="shared" si="71"/>
        <v>69.442913323577088</v>
      </c>
      <c r="AD161" s="431"/>
      <c r="AF161" s="441" t="str">
        <f t="shared" si="72"/>
        <v>£0 - £20,000</v>
      </c>
      <c r="AG161" s="475">
        <f t="shared" si="73"/>
        <v>9756.3587731200005</v>
      </c>
      <c r="AH161" s="475">
        <f t="shared" si="74"/>
        <v>8095.3285151310001</v>
      </c>
      <c r="AI161" s="475">
        <f t="shared" si="75"/>
        <v>8635.3930297019997</v>
      </c>
      <c r="AJ161" s="460">
        <f t="shared" si="76"/>
        <v>12521.104027865</v>
      </c>
      <c r="AK161" s="460">
        <f t="shared" si="77"/>
        <v>9609.0061013550003</v>
      </c>
      <c r="AL161" s="476">
        <f t="shared" si="78"/>
        <v>1176.2801977920001</v>
      </c>
      <c r="AM161" s="465">
        <f t="shared" si="79"/>
        <v>49793.470644964997</v>
      </c>
      <c r="AN161" s="429">
        <f t="shared" si="80"/>
        <v>0.13336048381644458</v>
      </c>
      <c r="AO161" s="454"/>
      <c r="AV161" s="345" t="str" cm="1">
        <f t="array" ref="AV161">IFERROR(IF(INDEX($C$7:$C$986, SMALL(IF(($AV$4=$B$7:$B$986), MATCH(ROW($B$7:$B$986), ROW($B$7:$B$986)), ""),ROWS($A$1:A156)))&lt;&gt;"",INDEX($C$7:$C$986, SMALL(IF(($AV$4=$B$7:$B$986), MATCH(ROW($B$7:$B$986), ROW($B$7:$B$986)), ""),ROWS($A$1:A156))),""),"")</f>
        <v/>
      </c>
      <c r="BI161" s="333">
        <v>161</v>
      </c>
      <c r="BJ161" s="333">
        <v>155</v>
      </c>
      <c r="BK161" s="333" t="b">
        <v>0</v>
      </c>
      <c r="BL161" s="333">
        <f>ROWS($A$1:A156)</f>
        <v>156</v>
      </c>
      <c r="BM161" s="333" t="str">
        <v/>
      </c>
    </row>
    <row r="162" spans="1:65" ht="15" customHeight="1" x14ac:dyDescent="0.25">
      <c r="A162" s="438" t="str">
        <f t="shared" si="60"/>
        <v/>
      </c>
      <c r="B162" s="445" t="s">
        <v>250</v>
      </c>
      <c r="C162" s="446" t="s">
        <v>397</v>
      </c>
      <c r="D162" s="441" t="str">
        <f t="shared" si="61"/>
        <v>Household Annual Gross Income£20,000 - £40,000</v>
      </c>
      <c r="E162" s="447" t="s">
        <v>399</v>
      </c>
      <c r="F162" s="442">
        <v>0.26679677000000002</v>
      </c>
      <c r="G162" s="419">
        <v>0.37248155700000002</v>
      </c>
      <c r="H162" s="420">
        <v>139.61246869999999</v>
      </c>
      <c r="I162" s="421">
        <v>0.325965697</v>
      </c>
      <c r="J162" s="422">
        <v>122.1775274</v>
      </c>
      <c r="K162" s="421">
        <v>0.29861005800000001</v>
      </c>
      <c r="L162" s="422">
        <v>111.9241653</v>
      </c>
      <c r="M162" s="421">
        <v>0.26113489400000001</v>
      </c>
      <c r="N162" s="422">
        <v>97.877831959999995</v>
      </c>
      <c r="O162" s="421">
        <v>0.191892694</v>
      </c>
      <c r="P162" s="422">
        <v>71.924669219999998</v>
      </c>
      <c r="Q162" s="421">
        <v>0.22866615000000001</v>
      </c>
      <c r="R162" s="443">
        <v>85.707990620000004</v>
      </c>
      <c r="S162" s="423"/>
      <c r="T162" s="441" t="str">
        <f t="shared" si="62"/>
        <v>£20,000 - £40,000</v>
      </c>
      <c r="U162" s="475">
        <f t="shared" si="63"/>
        <v>27.936116775000002</v>
      </c>
      <c r="V162" s="475">
        <f t="shared" si="64"/>
        <v>79.209664371000002</v>
      </c>
      <c r="W162" s="460">
        <f t="shared" si="65"/>
        <v>77.340005022</v>
      </c>
      <c r="X162" s="476">
        <f t="shared" si="66"/>
        <v>593.03734427400002</v>
      </c>
      <c r="Y162" s="476">
        <f t="shared" si="67"/>
        <v>1347.2786045739999</v>
      </c>
      <c r="Z162" s="478">
        <f t="shared" si="68"/>
        <v>20.579953500000002</v>
      </c>
      <c r="AA162" s="465">
        <f t="shared" si="69"/>
        <v>2145.3816885159999</v>
      </c>
      <c r="AB162" s="429">
        <f t="shared" si="70"/>
        <v>0.21542139657756804</v>
      </c>
      <c r="AC162" s="454">
        <f t="shared" si="71"/>
        <v>82.639942833674738</v>
      </c>
      <c r="AD162" s="431"/>
      <c r="AF162" s="441" t="str">
        <f t="shared" si="72"/>
        <v>£20,000 - £40,000</v>
      </c>
      <c r="AG162" s="475">
        <f t="shared" si="73"/>
        <v>12909.838284063</v>
      </c>
      <c r="AH162" s="475">
        <f t="shared" si="74"/>
        <v>14403.446253339</v>
      </c>
      <c r="AI162" s="475">
        <f t="shared" si="75"/>
        <v>16219.602520386001</v>
      </c>
      <c r="AJ162" s="460">
        <f t="shared" si="76"/>
        <v>28260.801633362</v>
      </c>
      <c r="AK162" s="460">
        <f t="shared" si="77"/>
        <v>24242.379711101999</v>
      </c>
      <c r="AL162" s="476">
        <f t="shared" si="78"/>
        <v>1293.3357444000001</v>
      </c>
      <c r="AM162" s="465">
        <f t="shared" si="79"/>
        <v>97329.404146651999</v>
      </c>
      <c r="AN162" s="429">
        <f t="shared" si="80"/>
        <v>0.26067466795219818</v>
      </c>
      <c r="AO162" s="454"/>
      <c r="AV162" s="345" t="str" cm="1">
        <f t="array" ref="AV162">IFERROR(IF(INDEX($C$7:$C$986, SMALL(IF(($AV$4=$B$7:$B$986), MATCH(ROW($B$7:$B$986), ROW($B$7:$B$986)), ""),ROWS($A$1:A157)))&lt;&gt;"",INDEX($C$7:$C$986, SMALL(IF(($AV$4=$B$7:$B$986), MATCH(ROW($B$7:$B$986), ROW($B$7:$B$986)), ""),ROWS($A$1:A157))),""),"")</f>
        <v/>
      </c>
      <c r="BI162" s="333">
        <v>162</v>
      </c>
      <c r="BJ162" s="333">
        <v>156</v>
      </c>
      <c r="BK162" s="333" t="b">
        <v>0</v>
      </c>
      <c r="BL162" s="333">
        <f>ROWS($A$1:A157)</f>
        <v>157</v>
      </c>
      <c r="BM162" s="333" t="str">
        <v/>
      </c>
    </row>
    <row r="163" spans="1:65" ht="15" customHeight="1" x14ac:dyDescent="0.25">
      <c r="A163" s="438" t="str">
        <f t="shared" si="60"/>
        <v/>
      </c>
      <c r="B163" s="445" t="s">
        <v>250</v>
      </c>
      <c r="C163" s="446" t="s">
        <v>397</v>
      </c>
      <c r="D163" s="441" t="str">
        <f t="shared" si="61"/>
        <v>Household Annual Gross Income£40,000 - £60,000</v>
      </c>
      <c r="E163" s="447" t="s">
        <v>400</v>
      </c>
      <c r="F163" s="442">
        <v>0.21845415300000001</v>
      </c>
      <c r="G163" s="419">
        <v>0.19131025300000001</v>
      </c>
      <c r="H163" s="420">
        <v>87.574555239999995</v>
      </c>
      <c r="I163" s="421">
        <v>0.25384363199999999</v>
      </c>
      <c r="J163" s="422">
        <v>116.1999568</v>
      </c>
      <c r="K163" s="421">
        <v>0.23457524099999999</v>
      </c>
      <c r="L163" s="422">
        <v>107.3796205</v>
      </c>
      <c r="M163" s="421">
        <v>0.22282365300000001</v>
      </c>
      <c r="N163" s="422">
        <v>102.0001907</v>
      </c>
      <c r="O163" s="421">
        <v>0.20026216499999999</v>
      </c>
      <c r="P163" s="422">
        <v>91.672399819999995</v>
      </c>
      <c r="Q163" s="421">
        <v>0.182702476</v>
      </c>
      <c r="R163" s="443">
        <v>83.634242139999998</v>
      </c>
      <c r="S163" s="423"/>
      <c r="T163" s="441" t="str">
        <f t="shared" si="62"/>
        <v>£40,000 - £60,000</v>
      </c>
      <c r="U163" s="475">
        <f t="shared" si="63"/>
        <v>14.348268975000002</v>
      </c>
      <c r="V163" s="475">
        <f t="shared" si="64"/>
        <v>61.684002575999997</v>
      </c>
      <c r="W163" s="460">
        <f t="shared" si="65"/>
        <v>60.754987418999995</v>
      </c>
      <c r="X163" s="476">
        <f t="shared" si="66"/>
        <v>506.03251596300004</v>
      </c>
      <c r="Y163" s="476">
        <f t="shared" si="67"/>
        <v>1406.040660465</v>
      </c>
      <c r="Z163" s="478">
        <f t="shared" si="68"/>
        <v>16.443222840000001</v>
      </c>
      <c r="AA163" s="465">
        <f t="shared" si="69"/>
        <v>2065.303658238</v>
      </c>
      <c r="AB163" s="429">
        <f t="shared" si="70"/>
        <v>0.20738062639200724</v>
      </c>
      <c r="AC163" s="454">
        <f t="shared" si="71"/>
        <v>95.550612156141455</v>
      </c>
      <c r="AD163" s="431"/>
      <c r="AF163" s="441" t="str">
        <f t="shared" si="72"/>
        <v>£40,000 - £60,000</v>
      </c>
      <c r="AG163" s="475">
        <f t="shared" si="73"/>
        <v>6630.6220587270009</v>
      </c>
      <c r="AH163" s="475">
        <f t="shared" si="74"/>
        <v>11216.588567183999</v>
      </c>
      <c r="AI163" s="475">
        <f t="shared" si="75"/>
        <v>12741.423365396999</v>
      </c>
      <c r="AJ163" s="460">
        <f t="shared" si="76"/>
        <v>24114.644198619</v>
      </c>
      <c r="AK163" s="460">
        <f t="shared" si="77"/>
        <v>25299.720090945</v>
      </c>
      <c r="AL163" s="476">
        <f t="shared" si="78"/>
        <v>1033.365204256</v>
      </c>
      <c r="AM163" s="465">
        <f t="shared" si="79"/>
        <v>81036.363485128008</v>
      </c>
      <c r="AN163" s="429">
        <f t="shared" si="80"/>
        <v>0.21703746497523405</v>
      </c>
      <c r="AO163" s="454"/>
      <c r="AV163" s="345" t="str" cm="1">
        <f t="array" ref="AV163">IFERROR(IF(INDEX($C$7:$C$986, SMALL(IF(($AV$4=$B$7:$B$986), MATCH(ROW($B$7:$B$986), ROW($B$7:$B$986)), ""),ROWS($A$1:A158)))&lt;&gt;"",INDEX($C$7:$C$986, SMALL(IF(($AV$4=$B$7:$B$986), MATCH(ROW($B$7:$B$986), ROW($B$7:$B$986)), ""),ROWS($A$1:A158))),""),"")</f>
        <v/>
      </c>
      <c r="BI163" s="333">
        <v>163</v>
      </c>
      <c r="BJ163" s="333">
        <v>157</v>
      </c>
      <c r="BK163" s="333" t="b">
        <v>0</v>
      </c>
      <c r="BL163" s="333">
        <f>ROWS($A$1:A158)</f>
        <v>158</v>
      </c>
      <c r="BM163" s="333" t="str">
        <v/>
      </c>
    </row>
    <row r="164" spans="1:65" ht="15" customHeight="1" x14ac:dyDescent="0.25">
      <c r="A164" s="438" t="str">
        <f t="shared" si="60"/>
        <v/>
      </c>
      <c r="B164" s="445" t="s">
        <v>250</v>
      </c>
      <c r="C164" s="446" t="s">
        <v>397</v>
      </c>
      <c r="D164" s="441" t="str">
        <f t="shared" si="61"/>
        <v>Household Annual Gross Income£60,000 - £80,000</v>
      </c>
      <c r="E164" s="447" t="s">
        <v>401</v>
      </c>
      <c r="F164" s="442">
        <v>0.14881370099999999</v>
      </c>
      <c r="G164" s="419">
        <v>9.4550419999999996E-2</v>
      </c>
      <c r="H164" s="420">
        <v>63.53609831</v>
      </c>
      <c r="I164" s="421">
        <v>0.122653096</v>
      </c>
      <c r="J164" s="422">
        <v>82.420566390000005</v>
      </c>
      <c r="K164" s="421">
        <v>0.14608057199999999</v>
      </c>
      <c r="L164" s="422">
        <v>98.163388370000007</v>
      </c>
      <c r="M164" s="421">
        <v>0.164885316</v>
      </c>
      <c r="N164" s="422">
        <v>110.7998216</v>
      </c>
      <c r="O164" s="421">
        <v>0.16648406900000001</v>
      </c>
      <c r="P164" s="422">
        <v>111.8741539</v>
      </c>
      <c r="Q164" s="421">
        <v>0.12538123300000001</v>
      </c>
      <c r="R164" s="443">
        <v>84.253823249999996</v>
      </c>
      <c r="S164" s="423"/>
      <c r="T164" s="441" t="str">
        <f t="shared" si="62"/>
        <v>£60,000 - £80,000</v>
      </c>
      <c r="U164" s="475">
        <f t="shared" si="63"/>
        <v>7.0912815</v>
      </c>
      <c r="V164" s="475">
        <f t="shared" si="64"/>
        <v>29.804702328000001</v>
      </c>
      <c r="W164" s="460">
        <f t="shared" si="65"/>
        <v>37.834868147999998</v>
      </c>
      <c r="X164" s="476">
        <f t="shared" si="66"/>
        <v>374.45455263600002</v>
      </c>
      <c r="Y164" s="476">
        <f t="shared" si="67"/>
        <v>1168.884648449</v>
      </c>
      <c r="Z164" s="478">
        <f t="shared" si="68"/>
        <v>11.28431097</v>
      </c>
      <c r="AA164" s="465">
        <f t="shared" si="69"/>
        <v>1629.3543640309999</v>
      </c>
      <c r="AB164" s="429">
        <f t="shared" si="70"/>
        <v>0.16360622191294305</v>
      </c>
      <c r="AC164" s="454">
        <f t="shared" si="71"/>
        <v>108.6612936125271</v>
      </c>
      <c r="AD164" s="431"/>
      <c r="AF164" s="441" t="str">
        <f t="shared" si="72"/>
        <v>£60,000 - £80,000</v>
      </c>
      <c r="AG164" s="475">
        <f t="shared" si="73"/>
        <v>3277.0230067799998</v>
      </c>
      <c r="AH164" s="475">
        <f t="shared" si="74"/>
        <v>5419.6723529520004</v>
      </c>
      <c r="AI164" s="475">
        <f t="shared" si="75"/>
        <v>7934.6584293239994</v>
      </c>
      <c r="AJ164" s="460">
        <f t="shared" si="76"/>
        <v>17844.383553468</v>
      </c>
      <c r="AK164" s="460">
        <f t="shared" si="77"/>
        <v>21032.431888977</v>
      </c>
      <c r="AL164" s="476">
        <f t="shared" si="78"/>
        <v>709.15625384800001</v>
      </c>
      <c r="AM164" s="465">
        <f t="shared" si="79"/>
        <v>56217.325485349</v>
      </c>
      <c r="AN164" s="429">
        <f t="shared" si="80"/>
        <v>0.15056531767083764</v>
      </c>
      <c r="AO164" s="454"/>
      <c r="AV164" s="345" t="str" cm="1">
        <f t="array" ref="AV164">IFERROR(IF(INDEX($C$7:$C$986, SMALL(IF(($AV$4=$B$7:$B$986), MATCH(ROW($B$7:$B$986), ROW($B$7:$B$986)), ""),ROWS($A$1:A159)))&lt;&gt;"",INDEX($C$7:$C$986, SMALL(IF(($AV$4=$B$7:$B$986), MATCH(ROW($B$7:$B$986), ROW($B$7:$B$986)), ""),ROWS($A$1:A159))),""),"")</f>
        <v/>
      </c>
      <c r="BI164" s="333">
        <v>164</v>
      </c>
      <c r="BJ164" s="333">
        <v>158</v>
      </c>
      <c r="BK164" s="333" t="b">
        <v>0</v>
      </c>
      <c r="BL164" s="333">
        <f>ROWS($A$1:A159)</f>
        <v>159</v>
      </c>
      <c r="BM164" s="333" t="str">
        <v/>
      </c>
    </row>
    <row r="165" spans="1:65" ht="15" customHeight="1" x14ac:dyDescent="0.25">
      <c r="A165" s="438" t="str">
        <f t="shared" si="60"/>
        <v/>
      </c>
      <c r="B165" s="445" t="s">
        <v>250</v>
      </c>
      <c r="C165" s="446" t="s">
        <v>397</v>
      </c>
      <c r="D165" s="441" t="str">
        <f t="shared" si="61"/>
        <v>Household Annual Gross Income£80,000 - £100,000</v>
      </c>
      <c r="E165" s="447" t="s">
        <v>402</v>
      </c>
      <c r="F165" s="442">
        <v>9.6029119999999996E-2</v>
      </c>
      <c r="G165" s="419">
        <v>3.2542072999999998E-2</v>
      </c>
      <c r="H165" s="420">
        <v>33.887713509999998</v>
      </c>
      <c r="I165" s="421">
        <v>6.6767110000000005E-2</v>
      </c>
      <c r="J165" s="422">
        <v>69.527983129999996</v>
      </c>
      <c r="K165" s="421">
        <v>8.8715152000000005E-2</v>
      </c>
      <c r="L165" s="422">
        <v>92.383593509999997</v>
      </c>
      <c r="M165" s="421">
        <v>0.106796012</v>
      </c>
      <c r="N165" s="422">
        <v>111.2121118</v>
      </c>
      <c r="O165" s="421">
        <v>0.12577018100000001</v>
      </c>
      <c r="P165" s="422">
        <v>130.97087780000001</v>
      </c>
      <c r="Q165" s="421">
        <v>4.2145188E-2</v>
      </c>
      <c r="R165" s="443">
        <v>43.887925359999997</v>
      </c>
      <c r="S165" s="423"/>
      <c r="T165" s="441" t="str">
        <f t="shared" si="62"/>
        <v>£80,000 - £100,000</v>
      </c>
      <c r="U165" s="475">
        <f t="shared" si="63"/>
        <v>2.4406554749999998</v>
      </c>
      <c r="V165" s="475">
        <f t="shared" si="64"/>
        <v>16.224407729999999</v>
      </c>
      <c r="W165" s="460">
        <f t="shared" si="65"/>
        <v>22.977224368000002</v>
      </c>
      <c r="X165" s="476">
        <f t="shared" si="66"/>
        <v>242.53374325199999</v>
      </c>
      <c r="Y165" s="476">
        <f t="shared" si="67"/>
        <v>883.03244080100001</v>
      </c>
      <c r="Z165" s="478">
        <f t="shared" si="68"/>
        <v>3.7930669200000002</v>
      </c>
      <c r="AA165" s="465">
        <f t="shared" si="69"/>
        <v>1171.0015385460001</v>
      </c>
      <c r="AB165" s="429">
        <f t="shared" si="70"/>
        <v>0.1175822410428758</v>
      </c>
      <c r="AC165" s="454">
        <f t="shared" si="71"/>
        <v>120.01078302441795</v>
      </c>
      <c r="AD165" s="431"/>
      <c r="AF165" s="441" t="str">
        <f t="shared" si="72"/>
        <v>£80,000 - £100,000</v>
      </c>
      <c r="AG165" s="475">
        <f t="shared" si="73"/>
        <v>1127.8757081069998</v>
      </c>
      <c r="AH165" s="475">
        <f t="shared" si="74"/>
        <v>2950.2382895700002</v>
      </c>
      <c r="AI165" s="475">
        <f t="shared" si="75"/>
        <v>4818.7409111840007</v>
      </c>
      <c r="AJ165" s="460">
        <f t="shared" si="76"/>
        <v>11557.784806676</v>
      </c>
      <c r="AK165" s="460">
        <f t="shared" si="77"/>
        <v>15888.924276273001</v>
      </c>
      <c r="AL165" s="476">
        <f t="shared" si="78"/>
        <v>238.37318332800001</v>
      </c>
      <c r="AM165" s="465">
        <f t="shared" si="79"/>
        <v>36581.937175138002</v>
      </c>
      <c r="AN165" s="429">
        <f t="shared" si="80"/>
        <v>9.79763968533994E-2</v>
      </c>
      <c r="AO165" s="454"/>
      <c r="BI165" s="333">
        <v>165</v>
      </c>
      <c r="BJ165" s="333">
        <v>159</v>
      </c>
      <c r="BK165" s="333" t="b">
        <v>0</v>
      </c>
      <c r="BL165" s="333">
        <f>ROWS($A$1:A160)</f>
        <v>160</v>
      </c>
      <c r="BM165" s="333" t="str">
        <v/>
      </c>
    </row>
    <row r="166" spans="1:65" ht="15" customHeight="1" x14ac:dyDescent="0.25">
      <c r="A166" s="438" t="str">
        <f t="shared" si="60"/>
        <v/>
      </c>
      <c r="B166" s="445" t="s">
        <v>250</v>
      </c>
      <c r="C166" s="446" t="s">
        <v>397</v>
      </c>
      <c r="D166" s="441" t="str">
        <f t="shared" si="61"/>
        <v>Household Annual Gross Income£100,000+</v>
      </c>
      <c r="E166" s="447" t="s">
        <v>403</v>
      </c>
      <c r="F166" s="442">
        <v>0.13152821200000001</v>
      </c>
      <c r="G166" s="419">
        <v>2.7620018E-2</v>
      </c>
      <c r="H166" s="420">
        <v>20.999310510000001</v>
      </c>
      <c r="I166" s="421">
        <v>4.7564351999999997E-2</v>
      </c>
      <c r="J166" s="422">
        <v>36.162851529999998</v>
      </c>
      <c r="K166" s="421">
        <v>7.3037572999999995E-2</v>
      </c>
      <c r="L166" s="422">
        <v>55.529966690000002</v>
      </c>
      <c r="M166" s="421">
        <v>0.12866287000000001</v>
      </c>
      <c r="N166" s="422">
        <v>97.821499709999998</v>
      </c>
      <c r="O166" s="421">
        <v>0.23952995599999999</v>
      </c>
      <c r="P166" s="422">
        <v>182.11298650000001</v>
      </c>
      <c r="Q166" s="421">
        <v>0.213134621</v>
      </c>
      <c r="R166" s="443">
        <v>162.0447939</v>
      </c>
      <c r="S166" s="423"/>
      <c r="T166" s="441" t="str">
        <f t="shared" si="62"/>
        <v>£100,000+</v>
      </c>
      <c r="U166" s="475">
        <f t="shared" si="63"/>
        <v>2.0715013500000001</v>
      </c>
      <c r="V166" s="475">
        <f t="shared" si="64"/>
        <v>11.558137535999998</v>
      </c>
      <c r="W166" s="460">
        <f t="shared" si="65"/>
        <v>18.916731407</v>
      </c>
      <c r="X166" s="476">
        <f t="shared" si="66"/>
        <v>292.19337777000004</v>
      </c>
      <c r="Y166" s="476">
        <f t="shared" si="67"/>
        <v>1681.739821076</v>
      </c>
      <c r="Z166" s="478">
        <f t="shared" si="68"/>
        <v>19.182115889999999</v>
      </c>
      <c r="AA166" s="465">
        <f t="shared" si="69"/>
        <v>2025.661685029</v>
      </c>
      <c r="AB166" s="429">
        <f t="shared" si="70"/>
        <v>0.20340010894959332</v>
      </c>
      <c r="AC166" s="454">
        <f t="shared" si="71"/>
        <v>144.88666131726865</v>
      </c>
      <c r="AD166" s="431"/>
      <c r="AF166" s="441" t="str">
        <f t="shared" si="72"/>
        <v>£100,000+</v>
      </c>
      <c r="AG166" s="475">
        <f t="shared" si="73"/>
        <v>957.28220386199996</v>
      </c>
      <c r="AH166" s="475">
        <f t="shared" si="74"/>
        <v>2101.7260218239999</v>
      </c>
      <c r="AI166" s="475">
        <f t="shared" si="75"/>
        <v>3967.1818526409998</v>
      </c>
      <c r="AJ166" s="460">
        <f t="shared" si="76"/>
        <v>13924.281780010002</v>
      </c>
      <c r="AK166" s="460">
        <f t="shared" si="77"/>
        <v>30260.537931347997</v>
      </c>
      <c r="AL166" s="476">
        <f t="shared" si="78"/>
        <v>1205.489416376</v>
      </c>
      <c r="AM166" s="465">
        <f t="shared" si="79"/>
        <v>52416.499206060995</v>
      </c>
      <c r="AN166" s="429">
        <f t="shared" si="80"/>
        <v>0.14038566911566386</v>
      </c>
      <c r="AO166" s="454"/>
      <c r="BI166" s="333">
        <v>166</v>
      </c>
      <c r="BJ166" s="333">
        <v>160</v>
      </c>
      <c r="BK166" s="333" t="b">
        <v>0</v>
      </c>
      <c r="BL166" s="333">
        <f>ROWS($A$1:A161)</f>
        <v>161</v>
      </c>
      <c r="BM166" s="333" t="str">
        <v/>
      </c>
    </row>
    <row r="167" spans="1:65" ht="15" customHeight="1" x14ac:dyDescent="0.25">
      <c r="A167" s="438" t="str">
        <f t="shared" si="60"/>
        <v/>
      </c>
      <c r="B167" s="445" t="s">
        <v>250</v>
      </c>
      <c r="C167" s="446" t="s">
        <v>397</v>
      </c>
      <c r="D167" s="441" t="str">
        <f t="shared" si="61"/>
        <v>Household Annual Gross Income</v>
      </c>
      <c r="E167" s="447" t="s">
        <v>237</v>
      </c>
      <c r="F167" s="442" t="s">
        <v>237</v>
      </c>
      <c r="G167" s="419" t="s">
        <v>237</v>
      </c>
      <c r="H167" s="420" t="s">
        <v>237</v>
      </c>
      <c r="I167" s="421" t="s">
        <v>237</v>
      </c>
      <c r="J167" s="422" t="s">
        <v>237</v>
      </c>
      <c r="K167" s="421" t="s">
        <v>237</v>
      </c>
      <c r="L167" s="422" t="s">
        <v>237</v>
      </c>
      <c r="M167" s="421" t="s">
        <v>237</v>
      </c>
      <c r="N167" s="422" t="s">
        <v>237</v>
      </c>
      <c r="O167" s="421" t="s">
        <v>237</v>
      </c>
      <c r="P167" s="422" t="s">
        <v>237</v>
      </c>
      <c r="Q167" s="421" t="s">
        <v>237</v>
      </c>
      <c r="R167" s="443" t="s">
        <v>237</v>
      </c>
      <c r="S167" s="423"/>
      <c r="T167" s="441" t="str">
        <f t="shared" si="62"/>
        <v/>
      </c>
      <c r="U167" s="475" t="str">
        <f t="shared" si="63"/>
        <v/>
      </c>
      <c r="V167" s="475" t="str">
        <f t="shared" si="64"/>
        <v/>
      </c>
      <c r="W167" s="460" t="str">
        <f t="shared" si="65"/>
        <v/>
      </c>
      <c r="X167" s="476" t="str">
        <f t="shared" si="66"/>
        <v/>
      </c>
      <c r="Y167" s="476" t="str">
        <f t="shared" si="67"/>
        <v/>
      </c>
      <c r="Z167" s="478" t="str">
        <f t="shared" si="68"/>
        <v/>
      </c>
      <c r="AA167" s="465">
        <f t="shared" si="69"/>
        <v>0</v>
      </c>
      <c r="AB167" s="429" t="str">
        <f t="shared" si="70"/>
        <v/>
      </c>
      <c r="AC167" s="454" t="str">
        <f t="shared" si="71"/>
        <v/>
      </c>
      <c r="AD167" s="431"/>
      <c r="AF167" s="441" t="str">
        <f t="shared" si="72"/>
        <v/>
      </c>
      <c r="AG167" s="475" t="str">
        <f t="shared" si="73"/>
        <v/>
      </c>
      <c r="AH167" s="475" t="str">
        <f t="shared" si="74"/>
        <v/>
      </c>
      <c r="AI167" s="475" t="str">
        <f t="shared" si="75"/>
        <v/>
      </c>
      <c r="AJ167" s="460" t="str">
        <f t="shared" si="76"/>
        <v/>
      </c>
      <c r="AK167" s="460" t="str">
        <f t="shared" si="77"/>
        <v/>
      </c>
      <c r="AL167" s="476" t="str">
        <f t="shared" si="78"/>
        <v/>
      </c>
      <c r="AM167" s="465">
        <f t="shared" si="79"/>
        <v>0</v>
      </c>
      <c r="AN167" s="429">
        <f t="shared" si="80"/>
        <v>0</v>
      </c>
      <c r="AO167" s="454"/>
      <c r="BI167" s="333">
        <v>167</v>
      </c>
      <c r="BJ167" s="333">
        <v>161</v>
      </c>
      <c r="BK167" s="333" t="b">
        <v>0</v>
      </c>
      <c r="BL167" s="333">
        <f>ROWS($A$1:A162)</f>
        <v>162</v>
      </c>
      <c r="BM167" s="333" t="str">
        <v/>
      </c>
    </row>
    <row r="168" spans="1:65" ht="15" customHeight="1" x14ac:dyDescent="0.25">
      <c r="A168" s="438" t="str">
        <f t="shared" si="60"/>
        <v>Household Annual Gross Income</v>
      </c>
      <c r="B168" s="445" t="s">
        <v>250</v>
      </c>
      <c r="C168" s="446" t="s">
        <v>397</v>
      </c>
      <c r="D168" s="441" t="str">
        <f t="shared" si="61"/>
        <v>Household Annual Gross IncomeAverage (Mean) Household Income</v>
      </c>
      <c r="E168" s="447" t="s">
        <v>404</v>
      </c>
      <c r="F168" s="442">
        <v>53380.047780000001</v>
      </c>
      <c r="G168" s="503">
        <v>30052.568749999999</v>
      </c>
      <c r="H168" s="420">
        <v>56.299254120000001</v>
      </c>
      <c r="I168" s="504">
        <v>40502.842209999995</v>
      </c>
      <c r="J168" s="422">
        <v>75.876369330000003</v>
      </c>
      <c r="K168" s="504">
        <v>48346.955700000006</v>
      </c>
      <c r="L168" s="422">
        <v>90.571210969999996</v>
      </c>
      <c r="M168" s="504">
        <v>56877.464370000002</v>
      </c>
      <c r="N168" s="422">
        <v>106.5519173</v>
      </c>
      <c r="O168" s="504">
        <v>70157.622149999996</v>
      </c>
      <c r="P168" s="422">
        <v>131.43042220000001</v>
      </c>
      <c r="Q168" s="504">
        <v>56049.694900000002</v>
      </c>
      <c r="R168" s="443">
        <v>105.0012078</v>
      </c>
      <c r="S168" s="423"/>
      <c r="T168" s="441" t="str">
        <f t="shared" si="62"/>
        <v>Average (Mean) Household Income</v>
      </c>
      <c r="U168" s="505">
        <f t="shared" si="63"/>
        <v>2253942.65625</v>
      </c>
      <c r="V168" s="505">
        <f t="shared" si="64"/>
        <v>9842190.6570299994</v>
      </c>
      <c r="W168" s="506">
        <f t="shared" si="65"/>
        <v>12521861.526300002</v>
      </c>
      <c r="X168" s="507">
        <f t="shared" si="66"/>
        <v>129168721.58427</v>
      </c>
      <c r="Y168" s="507">
        <f t="shared" si="67"/>
        <v>492576665.11514997</v>
      </c>
      <c r="Z168" s="508">
        <f t="shared" si="68"/>
        <v>5044472.5410000002</v>
      </c>
      <c r="AA168" s="509">
        <f t="shared" si="69"/>
        <v>651407854.08000004</v>
      </c>
      <c r="AB168" s="509">
        <f t="shared" si="70"/>
        <v>65408.962152826593</v>
      </c>
      <c r="AC168" s="454">
        <f t="shared" si="71"/>
        <v>117.45309188031669</v>
      </c>
      <c r="AD168" s="431"/>
      <c r="AF168" s="441" t="str">
        <f t="shared" si="72"/>
        <v>Average (Mean) Household Income</v>
      </c>
      <c r="AG168" s="505">
        <f t="shared" si="73"/>
        <v>1041591980.30625</v>
      </c>
      <c r="AH168" s="505">
        <f t="shared" si="74"/>
        <v>1789699088.7332697</v>
      </c>
      <c r="AI168" s="505">
        <f t="shared" si="75"/>
        <v>2626061592.7569003</v>
      </c>
      <c r="AJ168" s="506">
        <f t="shared" si="76"/>
        <v>6155449826.5145102</v>
      </c>
      <c r="AK168" s="506">
        <f t="shared" si="77"/>
        <v>8863222879.0759487</v>
      </c>
      <c r="AL168" s="507">
        <f t="shared" si="78"/>
        <v>317017074.35440004</v>
      </c>
      <c r="AM168" s="509">
        <f t="shared" si="79"/>
        <v>20793042441.74128</v>
      </c>
      <c r="AN168" s="509">
        <f t="shared" si="80"/>
        <v>55689.434058898638</v>
      </c>
      <c r="AO168" s="454"/>
      <c r="BI168" s="333">
        <v>168</v>
      </c>
      <c r="BJ168" s="333">
        <v>162</v>
      </c>
      <c r="BK168" s="333" t="b">
        <v>0</v>
      </c>
      <c r="BL168" s="333">
        <f>ROWS($A$1:A163)</f>
        <v>163</v>
      </c>
      <c r="BM168" s="333" t="str">
        <v/>
      </c>
    </row>
    <row r="169" spans="1:65" ht="15" customHeight="1" x14ac:dyDescent="0.25">
      <c r="A169" s="438" t="str">
        <f t="shared" si="60"/>
        <v/>
      </c>
      <c r="B169" s="445" t="s">
        <v>250</v>
      </c>
      <c r="C169" s="446" t="s">
        <v>405</v>
      </c>
      <c r="D169" s="441" t="str">
        <f t="shared" si="61"/>
        <v>Expenditure per household per week</v>
      </c>
      <c r="E169" s="447" t="s">
        <v>237</v>
      </c>
      <c r="F169" s="442" t="s">
        <v>237</v>
      </c>
      <c r="G169" s="419" t="s">
        <v>237</v>
      </c>
      <c r="H169" s="420" t="s">
        <v>237</v>
      </c>
      <c r="I169" s="421" t="s">
        <v>237</v>
      </c>
      <c r="J169" s="422" t="s">
        <v>237</v>
      </c>
      <c r="K169" s="421" t="s">
        <v>237</v>
      </c>
      <c r="L169" s="422" t="s">
        <v>237</v>
      </c>
      <c r="M169" s="421" t="s">
        <v>237</v>
      </c>
      <c r="N169" s="422" t="s">
        <v>237</v>
      </c>
      <c r="O169" s="421" t="s">
        <v>237</v>
      </c>
      <c r="P169" s="422" t="s">
        <v>237</v>
      </c>
      <c r="Q169" s="421" t="s">
        <v>237</v>
      </c>
      <c r="R169" s="443" t="s">
        <v>237</v>
      </c>
      <c r="S169" s="483"/>
      <c r="T169" s="441" t="str">
        <f t="shared" si="62"/>
        <v/>
      </c>
      <c r="U169" s="475" t="str">
        <f t="shared" si="63"/>
        <v/>
      </c>
      <c r="V169" s="475" t="str">
        <f t="shared" si="64"/>
        <v/>
      </c>
      <c r="W169" s="460" t="str">
        <f t="shared" si="65"/>
        <v/>
      </c>
      <c r="X169" s="476" t="str">
        <f t="shared" si="66"/>
        <v/>
      </c>
      <c r="Y169" s="476" t="str">
        <f t="shared" si="67"/>
        <v/>
      </c>
      <c r="Z169" s="478" t="str">
        <f t="shared" si="68"/>
        <v/>
      </c>
      <c r="AA169" s="465">
        <f t="shared" si="69"/>
        <v>0</v>
      </c>
      <c r="AB169" s="429" t="str">
        <f t="shared" si="70"/>
        <v/>
      </c>
      <c r="AC169" s="454" t="str">
        <f t="shared" si="71"/>
        <v/>
      </c>
      <c r="AD169" s="431"/>
      <c r="AF169" s="441" t="str">
        <f t="shared" si="72"/>
        <v/>
      </c>
      <c r="AG169" s="475" t="str">
        <f t="shared" si="73"/>
        <v/>
      </c>
      <c r="AH169" s="475" t="str">
        <f t="shared" si="74"/>
        <v/>
      </c>
      <c r="AI169" s="475" t="str">
        <f t="shared" si="75"/>
        <v/>
      </c>
      <c r="AJ169" s="460" t="str">
        <f t="shared" si="76"/>
        <v/>
      </c>
      <c r="AK169" s="460" t="str">
        <f t="shared" si="77"/>
        <v/>
      </c>
      <c r="AL169" s="476" t="str">
        <f t="shared" si="78"/>
        <v/>
      </c>
      <c r="AM169" s="465">
        <f t="shared" si="79"/>
        <v>0</v>
      </c>
      <c r="AN169" s="429">
        <f t="shared" si="80"/>
        <v>0</v>
      </c>
      <c r="AO169" s="454"/>
      <c r="BI169" s="333">
        <v>169</v>
      </c>
      <c r="BJ169" s="333">
        <v>163</v>
      </c>
      <c r="BK169" s="333" t="b">
        <v>0</v>
      </c>
      <c r="BL169" s="333">
        <f>ROWS($A$1:A164)</f>
        <v>164</v>
      </c>
      <c r="BM169" s="333" t="str">
        <v/>
      </c>
    </row>
    <row r="170" spans="1:65" ht="15" customHeight="1" x14ac:dyDescent="0.25">
      <c r="A170" s="438" t="str">
        <f t="shared" si="60"/>
        <v>Expenditure per household per week</v>
      </c>
      <c r="B170" s="445" t="s">
        <v>250</v>
      </c>
      <c r="C170" s="446" t="s">
        <v>405</v>
      </c>
      <c r="D170" s="441" t="str">
        <f t="shared" si="61"/>
        <v>Expenditure per household per weekTotal Expenditure</v>
      </c>
      <c r="E170" s="447" t="s">
        <v>406</v>
      </c>
      <c r="F170" s="442">
        <v>493.01137560000001</v>
      </c>
      <c r="G170" s="503">
        <v>326.51519760000002</v>
      </c>
      <c r="H170" s="420">
        <v>66.228735029999996</v>
      </c>
      <c r="I170" s="504">
        <v>398.99031239999999</v>
      </c>
      <c r="J170" s="422">
        <v>80.929230459999999</v>
      </c>
      <c r="K170" s="504">
        <v>428.7727807</v>
      </c>
      <c r="L170" s="422">
        <v>86.970159699999996</v>
      </c>
      <c r="M170" s="504">
        <v>506.66318919999998</v>
      </c>
      <c r="N170" s="422">
        <v>102.7690667</v>
      </c>
      <c r="O170" s="504">
        <v>634.20479820000003</v>
      </c>
      <c r="P170" s="422">
        <v>128.6389787</v>
      </c>
      <c r="Q170" s="504">
        <v>560.61001309999995</v>
      </c>
      <c r="R170" s="443">
        <v>113.7113748</v>
      </c>
      <c r="S170" s="496"/>
      <c r="T170" s="441" t="str">
        <f t="shared" si="62"/>
        <v>Total Expenditure</v>
      </c>
      <c r="U170" s="510">
        <f t="shared" si="63"/>
        <v>24488.63982</v>
      </c>
      <c r="V170" s="510">
        <f t="shared" si="64"/>
        <v>96954.645913200002</v>
      </c>
      <c r="W170" s="511">
        <f t="shared" si="65"/>
        <v>111052.1502013</v>
      </c>
      <c r="X170" s="510">
        <f t="shared" si="66"/>
        <v>1150632.1026732</v>
      </c>
      <c r="Y170" s="510">
        <f t="shared" si="67"/>
        <v>4452751.8881622003</v>
      </c>
      <c r="Z170" s="511">
        <f t="shared" si="68"/>
        <v>50454.901178999993</v>
      </c>
      <c r="AA170" s="512">
        <f t="shared" si="69"/>
        <v>5886334.3279488999</v>
      </c>
      <c r="AB170" s="512">
        <f t="shared" si="70"/>
        <v>591.05676553357762</v>
      </c>
      <c r="AC170" s="496">
        <f t="shared" si="71"/>
        <v>115.93019972749737</v>
      </c>
      <c r="AD170" s="502"/>
      <c r="AF170" s="441" t="str">
        <f t="shared" si="72"/>
        <v>Total Expenditure</v>
      </c>
      <c r="AG170" s="510">
        <f t="shared" si="73"/>
        <v>11316690.233618401</v>
      </c>
      <c r="AH170" s="510">
        <f t="shared" si="74"/>
        <v>17630184.934018798</v>
      </c>
      <c r="AI170" s="510">
        <f t="shared" si="75"/>
        <v>23289651.129281901</v>
      </c>
      <c r="AJ170" s="511">
        <f t="shared" si="76"/>
        <v>54832610.324791595</v>
      </c>
      <c r="AK170" s="511">
        <f t="shared" si="77"/>
        <v>80120994.771000609</v>
      </c>
      <c r="AL170" s="510">
        <f t="shared" si="78"/>
        <v>3170810.2340935995</v>
      </c>
      <c r="AM170" s="512">
        <f t="shared" si="79"/>
        <v>190360941.62680489</v>
      </c>
      <c r="AN170" s="512">
        <f t="shared" si="80"/>
        <v>509.83847774169368</v>
      </c>
      <c r="AO170" s="501"/>
      <c r="BI170" s="333">
        <v>170</v>
      </c>
      <c r="BJ170" s="333">
        <v>164</v>
      </c>
      <c r="BK170" s="333" t="b">
        <v>0</v>
      </c>
      <c r="BL170" s="333">
        <f>ROWS($A$1:A165)</f>
        <v>165</v>
      </c>
      <c r="BM170" s="333" t="str">
        <v/>
      </c>
    </row>
    <row r="171" spans="1:65" ht="15" customHeight="1" x14ac:dyDescent="0.25">
      <c r="A171" s="438" t="str">
        <f t="shared" si="60"/>
        <v/>
      </c>
      <c r="B171" s="445" t="s">
        <v>250</v>
      </c>
      <c r="C171" s="446" t="s">
        <v>405</v>
      </c>
      <c r="D171" s="441" t="str">
        <f t="shared" si="61"/>
        <v>Expenditure per household per week&gt; Food and non-alcoholic beverages</v>
      </c>
      <c r="E171" s="447" t="s">
        <v>407</v>
      </c>
      <c r="F171" s="442">
        <v>63.325229280000002</v>
      </c>
      <c r="G171" s="503">
        <v>50.375599090000001</v>
      </c>
      <c r="H171" s="420">
        <v>79.550598820000005</v>
      </c>
      <c r="I171" s="504">
        <v>59.247646099999997</v>
      </c>
      <c r="J171" s="422">
        <v>93.560886830000001</v>
      </c>
      <c r="K171" s="504">
        <v>58.484488210000002</v>
      </c>
      <c r="L171" s="422">
        <v>92.355746490000001</v>
      </c>
      <c r="M171" s="504">
        <v>62.990114220000002</v>
      </c>
      <c r="N171" s="422">
        <v>99.470803250000003</v>
      </c>
      <c r="O171" s="504">
        <v>74.436345849999995</v>
      </c>
      <c r="P171" s="422">
        <v>117.5461135</v>
      </c>
      <c r="Q171" s="504">
        <v>51.038055</v>
      </c>
      <c r="R171" s="443">
        <v>80.596715680000003</v>
      </c>
      <c r="S171" s="423"/>
      <c r="T171" s="441" t="str">
        <f t="shared" si="62"/>
        <v>&gt; Food and non-alcoholic beverages</v>
      </c>
      <c r="U171" s="505">
        <f t="shared" si="63"/>
        <v>3778.1699317500002</v>
      </c>
      <c r="V171" s="505">
        <f t="shared" si="64"/>
        <v>14397.178002299999</v>
      </c>
      <c r="W171" s="506">
        <f t="shared" si="65"/>
        <v>15147.48244639</v>
      </c>
      <c r="X171" s="507">
        <f t="shared" si="66"/>
        <v>143050.54939361999</v>
      </c>
      <c r="Y171" s="507">
        <f t="shared" si="67"/>
        <v>522617.58421284996</v>
      </c>
      <c r="Z171" s="508">
        <f t="shared" si="68"/>
        <v>4593.4249499999996</v>
      </c>
      <c r="AA171" s="509">
        <f t="shared" si="69"/>
        <v>703584.38893690996</v>
      </c>
      <c r="AB171" s="509">
        <f t="shared" si="70"/>
        <v>70.648096087650359</v>
      </c>
      <c r="AC171" s="454">
        <f t="shared" si="71"/>
        <v>109.68051547317963</v>
      </c>
      <c r="AD171" s="431"/>
      <c r="AF171" s="441" t="str">
        <f t="shared" si="72"/>
        <v>&gt; Food and non-alcoholic beverages</v>
      </c>
      <c r="AG171" s="505">
        <f t="shared" si="73"/>
        <v>1745967.88886031</v>
      </c>
      <c r="AH171" s="505">
        <f t="shared" si="74"/>
        <v>2617975.7382207001</v>
      </c>
      <c r="AI171" s="505">
        <f t="shared" si="75"/>
        <v>3176701.9461025703</v>
      </c>
      <c r="AJ171" s="506">
        <f t="shared" si="76"/>
        <v>6816979.1312310603</v>
      </c>
      <c r="AK171" s="506">
        <f t="shared" si="77"/>
        <v>9403766.8802680485</v>
      </c>
      <c r="AL171" s="507">
        <f t="shared" si="78"/>
        <v>288671.23908000003</v>
      </c>
      <c r="AM171" s="509">
        <f t="shared" si="79"/>
        <v>24050062.823762689</v>
      </c>
      <c r="AN171" s="509">
        <f t="shared" si="80"/>
        <v>64.412622226348006</v>
      </c>
      <c r="AO171" s="454"/>
      <c r="BI171" s="333">
        <v>171</v>
      </c>
      <c r="BJ171" s="333">
        <v>165</v>
      </c>
      <c r="BK171" s="333" t="b">
        <v>0</v>
      </c>
      <c r="BL171" s="333">
        <f>ROWS($A$1:A166)</f>
        <v>166</v>
      </c>
      <c r="BM171" s="333" t="str">
        <v/>
      </c>
    </row>
    <row r="172" spans="1:65" ht="15" customHeight="1" x14ac:dyDescent="0.25">
      <c r="A172" s="438" t="str">
        <f t="shared" si="60"/>
        <v/>
      </c>
      <c r="B172" s="445" t="s">
        <v>250</v>
      </c>
      <c r="C172" s="446" t="s">
        <v>405</v>
      </c>
      <c r="D172" s="441" t="str">
        <f t="shared" si="61"/>
        <v>Expenditure per household per week&gt; Alcoholic beverages (off-sales)</v>
      </c>
      <c r="E172" s="447" t="s">
        <v>408</v>
      </c>
      <c r="F172" s="442">
        <v>8.1814142170000004</v>
      </c>
      <c r="G172" s="503">
        <v>4.1636774519999999</v>
      </c>
      <c r="H172" s="420">
        <v>50.89190378</v>
      </c>
      <c r="I172" s="504">
        <v>4.5858540440000004</v>
      </c>
      <c r="J172" s="422">
        <v>56.052094689999997</v>
      </c>
      <c r="K172" s="504">
        <v>6.4669466839999998</v>
      </c>
      <c r="L172" s="422">
        <v>79.044362169999999</v>
      </c>
      <c r="M172" s="504">
        <v>9.4990499429999993</v>
      </c>
      <c r="N172" s="422">
        <v>116.1052318</v>
      </c>
      <c r="O172" s="504">
        <v>11.400955789999999</v>
      </c>
      <c r="P172" s="422">
        <v>139.35189560000001</v>
      </c>
      <c r="Q172" s="504">
        <v>7.7185817419999996</v>
      </c>
      <c r="R172" s="443">
        <v>94.342879319999994</v>
      </c>
      <c r="S172" s="423"/>
      <c r="T172" s="441" t="str">
        <f t="shared" si="62"/>
        <v>&gt; Alcoholic beverages (off-sales)</v>
      </c>
      <c r="U172" s="505">
        <f t="shared" si="63"/>
        <v>312.27580890000002</v>
      </c>
      <c r="V172" s="505">
        <f t="shared" si="64"/>
        <v>1114.3625326920001</v>
      </c>
      <c r="W172" s="506">
        <f t="shared" si="65"/>
        <v>1674.9391911559999</v>
      </c>
      <c r="X172" s="507">
        <f t="shared" si="66"/>
        <v>21572.342420552999</v>
      </c>
      <c r="Y172" s="507">
        <f t="shared" si="67"/>
        <v>80046.11060159</v>
      </c>
      <c r="Z172" s="508">
        <f t="shared" si="68"/>
        <v>694.67235677999997</v>
      </c>
      <c r="AA172" s="509">
        <f t="shared" si="69"/>
        <v>105414.70291167099</v>
      </c>
      <c r="AB172" s="509">
        <f t="shared" si="70"/>
        <v>10.584868250996184</v>
      </c>
      <c r="AC172" s="454">
        <f t="shared" si="71"/>
        <v>123.11156692961806</v>
      </c>
      <c r="AD172" s="431"/>
      <c r="AF172" s="441" t="str">
        <f t="shared" si="72"/>
        <v>&gt; Alcoholic beverages (off-sales)</v>
      </c>
      <c r="AG172" s="505">
        <f t="shared" si="73"/>
        <v>144308.89680886801</v>
      </c>
      <c r="AH172" s="505">
        <f t="shared" si="74"/>
        <v>202635.13264222801</v>
      </c>
      <c r="AI172" s="505">
        <f t="shared" si="75"/>
        <v>351265.14303482801</v>
      </c>
      <c r="AJ172" s="506">
        <f t="shared" si="76"/>
        <v>1028015.6819812889</v>
      </c>
      <c r="AK172" s="506">
        <f t="shared" si="77"/>
        <v>1440316.94781807</v>
      </c>
      <c r="AL172" s="507">
        <f t="shared" si="78"/>
        <v>43656.298332751998</v>
      </c>
      <c r="AM172" s="509">
        <f t="shared" si="79"/>
        <v>3210198.1006180351</v>
      </c>
      <c r="AN172" s="509">
        <f t="shared" si="80"/>
        <v>8.5977853381132512</v>
      </c>
      <c r="AO172" s="454"/>
      <c r="BI172" s="333">
        <v>172</v>
      </c>
      <c r="BJ172" s="333">
        <v>166</v>
      </c>
      <c r="BK172" s="333" t="b">
        <v>0</v>
      </c>
      <c r="BL172" s="333">
        <f>ROWS($A$1:A167)</f>
        <v>167</v>
      </c>
      <c r="BM172" s="333" t="str">
        <v/>
      </c>
    </row>
    <row r="173" spans="1:65" ht="15" customHeight="1" x14ac:dyDescent="0.25">
      <c r="A173" s="438" t="str">
        <f t="shared" si="60"/>
        <v/>
      </c>
      <c r="B173" s="445" t="s">
        <v>250</v>
      </c>
      <c r="C173" s="446" t="s">
        <v>405</v>
      </c>
      <c r="D173" s="441" t="str">
        <f t="shared" si="61"/>
        <v>Expenditure per household per week&gt; Tobacco</v>
      </c>
      <c r="E173" s="447" t="s">
        <v>409</v>
      </c>
      <c r="F173" s="442">
        <v>2.4740289450000001</v>
      </c>
      <c r="G173" s="503">
        <v>4.0113050489999997</v>
      </c>
      <c r="H173" s="420">
        <v>162.1365448</v>
      </c>
      <c r="I173" s="504">
        <v>3.9971061040000002</v>
      </c>
      <c r="J173" s="422">
        <v>161.5626249</v>
      </c>
      <c r="K173" s="504">
        <v>3.071057658</v>
      </c>
      <c r="L173" s="422">
        <v>124.13184029999999</v>
      </c>
      <c r="M173" s="504">
        <v>1.624868328</v>
      </c>
      <c r="N173" s="422">
        <v>65.677013639999998</v>
      </c>
      <c r="O173" s="504">
        <v>1.560494541</v>
      </c>
      <c r="P173" s="422">
        <v>63.075031699999997</v>
      </c>
      <c r="Q173" s="504">
        <v>1.177992476</v>
      </c>
      <c r="R173" s="443">
        <v>47.614336889999997</v>
      </c>
      <c r="S173" s="423"/>
      <c r="T173" s="441" t="str">
        <f t="shared" si="62"/>
        <v>&gt; Tobacco</v>
      </c>
      <c r="U173" s="505">
        <f t="shared" si="63"/>
        <v>300.847878675</v>
      </c>
      <c r="V173" s="505">
        <f t="shared" si="64"/>
        <v>971.29678327200008</v>
      </c>
      <c r="W173" s="506">
        <f t="shared" si="65"/>
        <v>795.40393342200002</v>
      </c>
      <c r="X173" s="507">
        <f t="shared" si="66"/>
        <v>3690.0759728880003</v>
      </c>
      <c r="Y173" s="507">
        <f t="shared" si="67"/>
        <v>10956.232172361</v>
      </c>
      <c r="Z173" s="508">
        <f t="shared" si="68"/>
        <v>106.01932284</v>
      </c>
      <c r="AA173" s="509">
        <f t="shared" si="69"/>
        <v>16819.876063457999</v>
      </c>
      <c r="AB173" s="509">
        <f t="shared" si="70"/>
        <v>1.6889121461449945</v>
      </c>
      <c r="AC173" s="454">
        <f t="shared" si="71"/>
        <v>73.145718293928525</v>
      </c>
      <c r="AD173" s="431"/>
      <c r="AF173" s="441" t="str">
        <f t="shared" si="72"/>
        <v>&gt; Tobacco</v>
      </c>
      <c r="AG173" s="505">
        <f t="shared" si="73"/>
        <v>139027.82169329099</v>
      </c>
      <c r="AH173" s="505">
        <f t="shared" si="74"/>
        <v>176620.12741744801</v>
      </c>
      <c r="AI173" s="505">
        <f t="shared" si="75"/>
        <v>166810.638809586</v>
      </c>
      <c r="AJ173" s="506">
        <f t="shared" si="76"/>
        <v>175848.125061144</v>
      </c>
      <c r="AK173" s="506">
        <f t="shared" si="77"/>
        <v>197141.956848153</v>
      </c>
      <c r="AL173" s="507">
        <f t="shared" si="78"/>
        <v>6662.7254442559997</v>
      </c>
      <c r="AM173" s="509">
        <f t="shared" si="79"/>
        <v>862111.39527387801</v>
      </c>
      <c r="AN173" s="509">
        <f t="shared" si="80"/>
        <v>2.3089692541650564</v>
      </c>
      <c r="AO173" s="454"/>
      <c r="BI173" s="333">
        <v>173</v>
      </c>
      <c r="BJ173" s="333">
        <v>167</v>
      </c>
      <c r="BK173" s="333" t="b">
        <v>0</v>
      </c>
      <c r="BL173" s="333">
        <f>ROWS($A$1:A168)</f>
        <v>168</v>
      </c>
      <c r="BM173" s="333" t="str">
        <v/>
      </c>
    </row>
    <row r="174" spans="1:65" ht="15" customHeight="1" x14ac:dyDescent="0.25">
      <c r="A174" s="438" t="str">
        <f t="shared" si="60"/>
        <v/>
      </c>
      <c r="B174" s="445" t="s">
        <v>250</v>
      </c>
      <c r="C174" s="446" t="s">
        <v>405</v>
      </c>
      <c r="D174" s="441" t="str">
        <f t="shared" si="61"/>
        <v>Expenditure per household per week&gt; Clothing and footwear</v>
      </c>
      <c r="E174" s="447" t="s">
        <v>410</v>
      </c>
      <c r="F174" s="442">
        <v>16.52777395</v>
      </c>
      <c r="G174" s="503">
        <v>12.267512910000001</v>
      </c>
      <c r="H174" s="420">
        <v>74.223624700000002</v>
      </c>
      <c r="I174" s="504">
        <v>14.648658380000001</v>
      </c>
      <c r="J174" s="422">
        <v>88.630558600000001</v>
      </c>
      <c r="K174" s="504">
        <v>16.490923219999999</v>
      </c>
      <c r="L174" s="422">
        <v>99.777037570000005</v>
      </c>
      <c r="M174" s="504">
        <v>15.525795130000001</v>
      </c>
      <c r="N174" s="422">
        <v>93.937605739999995</v>
      </c>
      <c r="O174" s="504">
        <v>19.710773450000001</v>
      </c>
      <c r="P174" s="422">
        <v>119.2584889</v>
      </c>
      <c r="Q174" s="504">
        <v>28.831182770000002</v>
      </c>
      <c r="R174" s="443">
        <v>174.44081009999999</v>
      </c>
      <c r="S174" s="423"/>
      <c r="T174" s="441" t="str">
        <f t="shared" si="62"/>
        <v>&gt; Clothing and footwear</v>
      </c>
      <c r="U174" s="505">
        <f t="shared" si="63"/>
        <v>920.06346825000003</v>
      </c>
      <c r="V174" s="505">
        <f t="shared" si="64"/>
        <v>3559.6239863400001</v>
      </c>
      <c r="W174" s="506">
        <f t="shared" si="65"/>
        <v>4271.14911398</v>
      </c>
      <c r="X174" s="507">
        <f t="shared" si="66"/>
        <v>35259.080740229998</v>
      </c>
      <c r="Y174" s="507">
        <f t="shared" si="67"/>
        <v>138389.34039245002</v>
      </c>
      <c r="Z174" s="508">
        <f t="shared" si="68"/>
        <v>2594.8064493000002</v>
      </c>
      <c r="AA174" s="509">
        <f t="shared" si="69"/>
        <v>184994.06415055002</v>
      </c>
      <c r="AB174" s="509">
        <f t="shared" si="70"/>
        <v>18.575566236625164</v>
      </c>
      <c r="AC174" s="454">
        <f t="shared" si="71"/>
        <v>110.06113554796413</v>
      </c>
      <c r="AD174" s="431"/>
      <c r="AF174" s="441" t="str">
        <f t="shared" si="72"/>
        <v>&gt; Clothing and footwear</v>
      </c>
      <c r="AG174" s="505">
        <f t="shared" si="73"/>
        <v>425179.72994769004</v>
      </c>
      <c r="AH174" s="505">
        <f t="shared" si="74"/>
        <v>647280.26783706003</v>
      </c>
      <c r="AI174" s="505">
        <f t="shared" si="75"/>
        <v>895737.47654074</v>
      </c>
      <c r="AJ174" s="506">
        <f t="shared" si="76"/>
        <v>1680248.1263539901</v>
      </c>
      <c r="AK174" s="506">
        <f t="shared" si="77"/>
        <v>2490121.1422588504</v>
      </c>
      <c r="AL174" s="507">
        <f t="shared" si="78"/>
        <v>163069.16974712</v>
      </c>
      <c r="AM174" s="509">
        <f t="shared" si="79"/>
        <v>6301635.9126854502</v>
      </c>
      <c r="AN174" s="509">
        <f t="shared" si="80"/>
        <v>16.877498259619554</v>
      </c>
      <c r="AO174" s="454"/>
      <c r="BI174" s="333">
        <v>174</v>
      </c>
      <c r="BJ174" s="333">
        <v>168</v>
      </c>
      <c r="BK174" s="333" t="b">
        <v>0</v>
      </c>
      <c r="BL174" s="333">
        <f>ROWS($A$1:A169)</f>
        <v>169</v>
      </c>
      <c r="BM174" s="333" t="str">
        <v/>
      </c>
    </row>
    <row r="175" spans="1:65" ht="15" customHeight="1" x14ac:dyDescent="0.25">
      <c r="A175" s="438" t="str">
        <f t="shared" si="60"/>
        <v/>
      </c>
      <c r="B175" s="445" t="s">
        <v>250</v>
      </c>
      <c r="C175" s="446" t="s">
        <v>405</v>
      </c>
      <c r="D175" s="441" t="str">
        <f t="shared" si="61"/>
        <v>Expenditure per household per week&gt; Housing, water, electricity, gas and other fuels</v>
      </c>
      <c r="E175" s="447" t="s">
        <v>411</v>
      </c>
      <c r="F175" s="442">
        <v>106.36635920000001</v>
      </c>
      <c r="G175" s="503">
        <v>98.882468829999993</v>
      </c>
      <c r="H175" s="420">
        <v>92.964043829999994</v>
      </c>
      <c r="I175" s="504">
        <v>105.7792395</v>
      </c>
      <c r="J175" s="422">
        <v>99.448021220000001</v>
      </c>
      <c r="K175" s="504">
        <v>106.84735329999999</v>
      </c>
      <c r="L175" s="422">
        <v>100.4522051</v>
      </c>
      <c r="M175" s="504">
        <v>107.8131341</v>
      </c>
      <c r="N175" s="422">
        <v>101.3601809</v>
      </c>
      <c r="O175" s="504">
        <v>107.79542600000001</v>
      </c>
      <c r="P175" s="422">
        <v>101.3435327</v>
      </c>
      <c r="Q175" s="504">
        <v>116.7985546</v>
      </c>
      <c r="R175" s="443">
        <v>109.80779579999999</v>
      </c>
      <c r="S175" s="423"/>
      <c r="T175" s="441" t="str">
        <f t="shared" si="62"/>
        <v>&gt; Housing, water, electricity, gas and other fuels</v>
      </c>
      <c r="U175" s="505">
        <f t="shared" si="63"/>
        <v>7416.1851622499998</v>
      </c>
      <c r="V175" s="505">
        <f t="shared" si="64"/>
        <v>25704.355198500001</v>
      </c>
      <c r="W175" s="506">
        <f t="shared" si="65"/>
        <v>27673.464504699998</v>
      </c>
      <c r="X175" s="507">
        <f t="shared" si="66"/>
        <v>244843.6275411</v>
      </c>
      <c r="Y175" s="507">
        <f t="shared" si="67"/>
        <v>756831.68594600004</v>
      </c>
      <c r="Z175" s="508">
        <f t="shared" si="68"/>
        <v>10511.869914000001</v>
      </c>
      <c r="AA175" s="509">
        <f t="shared" si="69"/>
        <v>1072981.18826655</v>
      </c>
      <c r="AB175" s="509">
        <f t="shared" si="70"/>
        <v>107.73985222076011</v>
      </c>
      <c r="AC175" s="454">
        <f t="shared" si="71"/>
        <v>100.94328274189361</v>
      </c>
      <c r="AD175" s="431"/>
      <c r="AF175" s="441" t="str">
        <f t="shared" si="72"/>
        <v>&gt; Housing, water, electricity, gas and other fuels</v>
      </c>
      <c r="AG175" s="505">
        <f t="shared" si="73"/>
        <v>3427167.4871789697</v>
      </c>
      <c r="AH175" s="505">
        <f t="shared" si="74"/>
        <v>4674067.2557864999</v>
      </c>
      <c r="AI175" s="505">
        <f t="shared" si="75"/>
        <v>5803627.6891960995</v>
      </c>
      <c r="AJ175" s="506">
        <f t="shared" si="76"/>
        <v>11667860.8117043</v>
      </c>
      <c r="AK175" s="506">
        <f t="shared" si="77"/>
        <v>13618119.552858001</v>
      </c>
      <c r="AL175" s="507">
        <f t="shared" si="78"/>
        <v>660612.62481760001</v>
      </c>
      <c r="AM175" s="509">
        <f t="shared" si="79"/>
        <v>39851455.421541475</v>
      </c>
      <c r="AN175" s="509">
        <f t="shared" si="80"/>
        <v>106.73305770750981</v>
      </c>
      <c r="AO175" s="454"/>
      <c r="BI175" s="333">
        <v>175</v>
      </c>
      <c r="BJ175" s="333">
        <v>169</v>
      </c>
      <c r="BK175" s="333" t="b">
        <v>0</v>
      </c>
      <c r="BL175" s="333">
        <f>ROWS($A$1:A170)</f>
        <v>170</v>
      </c>
      <c r="BM175" s="333" t="str">
        <v/>
      </c>
    </row>
    <row r="176" spans="1:65" ht="15" customHeight="1" x14ac:dyDescent="0.25">
      <c r="A176" s="438" t="str">
        <f t="shared" si="60"/>
        <v/>
      </c>
      <c r="B176" s="445" t="s">
        <v>250</v>
      </c>
      <c r="C176" s="446" t="s">
        <v>405</v>
      </c>
      <c r="D176" s="441" t="str">
        <f t="shared" si="61"/>
        <v>Expenditure per household per week&gt; Furnishings, household equipment and routine maintenance</v>
      </c>
      <c r="E176" s="447" t="s">
        <v>412</v>
      </c>
      <c r="F176" s="442">
        <v>35.499435839999997</v>
      </c>
      <c r="G176" s="503">
        <v>22.572252859999999</v>
      </c>
      <c r="H176" s="420">
        <v>63.584821359999999</v>
      </c>
      <c r="I176" s="504">
        <v>25.54853482</v>
      </c>
      <c r="J176" s="422">
        <v>71.968847429999997</v>
      </c>
      <c r="K176" s="504">
        <v>29.97310066</v>
      </c>
      <c r="L176" s="422">
        <v>84.432611260000002</v>
      </c>
      <c r="M176" s="504">
        <v>33.172192340000002</v>
      </c>
      <c r="N176" s="422">
        <v>93.444280329999998</v>
      </c>
      <c r="O176" s="504">
        <v>50.860207610000003</v>
      </c>
      <c r="P176" s="422">
        <v>143.27046730000001</v>
      </c>
      <c r="Q176" s="504">
        <v>45.642849810000001</v>
      </c>
      <c r="R176" s="443">
        <v>128.57345119999999</v>
      </c>
      <c r="S176" s="423"/>
      <c r="T176" s="441" t="str">
        <f t="shared" si="62"/>
        <v>&gt; Furnishings, household equipment and routine maintenance</v>
      </c>
      <c r="U176" s="505">
        <f t="shared" si="63"/>
        <v>1692.9189644999999</v>
      </c>
      <c r="V176" s="505">
        <f t="shared" si="64"/>
        <v>6208.2939612600003</v>
      </c>
      <c r="W176" s="506">
        <f t="shared" si="65"/>
        <v>7763.0330709400005</v>
      </c>
      <c r="X176" s="507">
        <f t="shared" si="66"/>
        <v>75334.048804140009</v>
      </c>
      <c r="Y176" s="507">
        <f t="shared" si="67"/>
        <v>357089.51762981003</v>
      </c>
      <c r="Z176" s="508">
        <f t="shared" si="68"/>
        <v>4107.8564828999997</v>
      </c>
      <c r="AA176" s="509">
        <f t="shared" si="69"/>
        <v>452195.66891355003</v>
      </c>
      <c r="AB176" s="509">
        <f t="shared" si="70"/>
        <v>45.405730385937346</v>
      </c>
      <c r="AC176" s="454">
        <f t="shared" si="71"/>
        <v>122.73692329329016</v>
      </c>
      <c r="AD176" s="431"/>
      <c r="AF176" s="441" t="str">
        <f t="shared" si="72"/>
        <v>&gt; Furnishings, household equipment and routine maintenance</v>
      </c>
      <c r="AG176" s="505">
        <f t="shared" si="73"/>
        <v>782331.71187473997</v>
      </c>
      <c r="AH176" s="505">
        <f t="shared" si="74"/>
        <v>1128913.1080913399</v>
      </c>
      <c r="AI176" s="505">
        <f t="shared" si="75"/>
        <v>1628048.9085492201</v>
      </c>
      <c r="AJ176" s="506">
        <f t="shared" si="76"/>
        <v>3589994.1716118203</v>
      </c>
      <c r="AK176" s="506">
        <f t="shared" si="77"/>
        <v>6425322.6079941308</v>
      </c>
      <c r="AL176" s="507">
        <f t="shared" si="78"/>
        <v>258155.95852536001</v>
      </c>
      <c r="AM176" s="509">
        <f t="shared" si="79"/>
        <v>13812766.466646612</v>
      </c>
      <c r="AN176" s="509">
        <f t="shared" si="80"/>
        <v>36.994352773074283</v>
      </c>
      <c r="AO176" s="454"/>
      <c r="BI176" s="333">
        <v>176</v>
      </c>
      <c r="BJ176" s="333">
        <v>170</v>
      </c>
      <c r="BK176" s="333" t="b">
        <v>0</v>
      </c>
      <c r="BL176" s="333">
        <f>ROWS($A$1:A171)</f>
        <v>171</v>
      </c>
      <c r="BM176" s="333" t="str">
        <v/>
      </c>
    </row>
    <row r="177" spans="1:65" ht="15" customHeight="1" x14ac:dyDescent="0.25">
      <c r="A177" s="438" t="str">
        <f t="shared" si="60"/>
        <v/>
      </c>
      <c r="B177" s="445" t="s">
        <v>250</v>
      </c>
      <c r="C177" s="446" t="s">
        <v>405</v>
      </c>
      <c r="D177" s="441" t="str">
        <f t="shared" si="61"/>
        <v>Expenditure per household per week&gt; Health</v>
      </c>
      <c r="E177" s="447" t="s">
        <v>413</v>
      </c>
      <c r="F177" s="442">
        <v>8.9871341549999997</v>
      </c>
      <c r="G177" s="503">
        <v>5.7899182170000003</v>
      </c>
      <c r="H177" s="420">
        <v>64.424521960000007</v>
      </c>
      <c r="I177" s="504">
        <v>4.4241954740000002</v>
      </c>
      <c r="J177" s="422">
        <v>49.228100949999998</v>
      </c>
      <c r="K177" s="504">
        <v>5.5780160959999998</v>
      </c>
      <c r="L177" s="422">
        <v>62.066683329999996</v>
      </c>
      <c r="M177" s="504">
        <v>12.4946807</v>
      </c>
      <c r="N177" s="422">
        <v>139.02853210000001</v>
      </c>
      <c r="O177" s="504">
        <v>11.663713980000001</v>
      </c>
      <c r="P177" s="422">
        <v>129.78235090000001</v>
      </c>
      <c r="Q177" s="504">
        <v>6.1815199520000004</v>
      </c>
      <c r="R177" s="443">
        <v>68.781881350000006</v>
      </c>
      <c r="S177" s="423"/>
      <c r="T177" s="441" t="str">
        <f t="shared" si="62"/>
        <v>&gt; Health</v>
      </c>
      <c r="U177" s="505">
        <f t="shared" si="63"/>
        <v>434.24386627500002</v>
      </c>
      <c r="V177" s="505">
        <f t="shared" si="64"/>
        <v>1075.0795001819999</v>
      </c>
      <c r="W177" s="506">
        <f t="shared" si="65"/>
        <v>1444.7061688639999</v>
      </c>
      <c r="X177" s="507">
        <f t="shared" si="66"/>
        <v>28375.419869699999</v>
      </c>
      <c r="Y177" s="507">
        <f t="shared" si="67"/>
        <v>81890.935853579998</v>
      </c>
      <c r="Z177" s="508">
        <f t="shared" si="68"/>
        <v>556.33679568000002</v>
      </c>
      <c r="AA177" s="509">
        <f t="shared" si="69"/>
        <v>113776.722054281</v>
      </c>
      <c r="AB177" s="509">
        <f t="shared" si="70"/>
        <v>11.424512707528969</v>
      </c>
      <c r="AC177" s="454">
        <f t="shared" si="71"/>
        <v>119.82664041106477</v>
      </c>
      <c r="AD177" s="431"/>
      <c r="AF177" s="441" t="str">
        <f t="shared" si="72"/>
        <v>&gt; Health</v>
      </c>
      <c r="AG177" s="505">
        <f t="shared" si="73"/>
        <v>200672.775483003</v>
      </c>
      <c r="AH177" s="505">
        <f t="shared" si="74"/>
        <v>195491.925409638</v>
      </c>
      <c r="AI177" s="505">
        <f t="shared" si="75"/>
        <v>302981.10028643202</v>
      </c>
      <c r="AJ177" s="506">
        <f t="shared" si="76"/>
        <v>1352211.8293961</v>
      </c>
      <c r="AK177" s="506">
        <f t="shared" si="77"/>
        <v>1473511.97823534</v>
      </c>
      <c r="AL177" s="507">
        <f t="shared" si="78"/>
        <v>34962.676848512005</v>
      </c>
      <c r="AM177" s="509">
        <f t="shared" si="79"/>
        <v>3559832.2856590254</v>
      </c>
      <c r="AN177" s="509">
        <f t="shared" si="80"/>
        <v>9.534200965943155</v>
      </c>
      <c r="AO177" s="454"/>
      <c r="BI177" s="333">
        <v>177</v>
      </c>
      <c r="BJ177" s="333">
        <v>171</v>
      </c>
      <c r="BK177" s="333" t="b">
        <v>0</v>
      </c>
      <c r="BL177" s="333">
        <f>ROWS($A$1:A172)</f>
        <v>172</v>
      </c>
      <c r="BM177" s="333" t="str">
        <v/>
      </c>
    </row>
    <row r="178" spans="1:65" ht="15" customHeight="1" x14ac:dyDescent="0.25">
      <c r="A178" s="438" t="str">
        <f t="shared" si="60"/>
        <v/>
      </c>
      <c r="B178" s="445" t="s">
        <v>250</v>
      </c>
      <c r="C178" s="446" t="s">
        <v>405</v>
      </c>
      <c r="D178" s="441" t="str">
        <f t="shared" si="61"/>
        <v>Expenditure per household per week&gt; Transport</v>
      </c>
      <c r="E178" s="447" t="s">
        <v>414</v>
      </c>
      <c r="F178" s="442">
        <v>79.728073910000006</v>
      </c>
      <c r="G178" s="503">
        <v>37.506188020000003</v>
      </c>
      <c r="H178" s="420">
        <v>47.042636520000002</v>
      </c>
      <c r="I178" s="504">
        <v>61.255252280000001</v>
      </c>
      <c r="J178" s="422">
        <v>76.830217110000007</v>
      </c>
      <c r="K178" s="504">
        <v>70.181030890000002</v>
      </c>
      <c r="L178" s="422">
        <v>88.025493960000006</v>
      </c>
      <c r="M178" s="504">
        <v>80.861154560000003</v>
      </c>
      <c r="N178" s="422">
        <v>101.4211815</v>
      </c>
      <c r="O178" s="504">
        <v>110.3479712</v>
      </c>
      <c r="P178" s="422">
        <v>138.40541450000001</v>
      </c>
      <c r="Q178" s="504">
        <v>91.179347590000006</v>
      </c>
      <c r="R178" s="443">
        <v>114.3629127</v>
      </c>
      <c r="S178" s="423"/>
      <c r="T178" s="441" t="str">
        <f t="shared" si="62"/>
        <v>&gt; Transport</v>
      </c>
      <c r="U178" s="505">
        <f t="shared" si="63"/>
        <v>2812.9641015000002</v>
      </c>
      <c r="V178" s="505">
        <f t="shared" si="64"/>
        <v>14885.02630404</v>
      </c>
      <c r="W178" s="506">
        <f t="shared" si="65"/>
        <v>18176.88700051</v>
      </c>
      <c r="X178" s="507">
        <f t="shared" si="66"/>
        <v>183635.68200576</v>
      </c>
      <c r="Y178" s="507">
        <f t="shared" si="67"/>
        <v>774753.10579519998</v>
      </c>
      <c r="Z178" s="508">
        <f t="shared" si="68"/>
        <v>8206.1412830999998</v>
      </c>
      <c r="AA178" s="509">
        <f t="shared" si="69"/>
        <v>1002469.80649011</v>
      </c>
      <c r="AB178" s="509">
        <f t="shared" si="70"/>
        <v>100.65968535898283</v>
      </c>
      <c r="AC178" s="454">
        <f t="shared" si="71"/>
        <v>121.13660303326941</v>
      </c>
      <c r="AD178" s="431"/>
      <c r="AF178" s="441" t="str">
        <f t="shared" si="72"/>
        <v>&gt; Transport</v>
      </c>
      <c r="AG178" s="505">
        <f t="shared" si="73"/>
        <v>1299926.9705851802</v>
      </c>
      <c r="AH178" s="505">
        <f t="shared" si="74"/>
        <v>2706685.8324963599</v>
      </c>
      <c r="AI178" s="505">
        <f t="shared" si="75"/>
        <v>3812023.0548521304</v>
      </c>
      <c r="AJ178" s="506">
        <f t="shared" si="76"/>
        <v>8751036.7299468797</v>
      </c>
      <c r="AK178" s="506">
        <f t="shared" si="77"/>
        <v>13940590.2456096</v>
      </c>
      <c r="AL178" s="507">
        <f t="shared" si="78"/>
        <v>515710.38996904006</v>
      </c>
      <c r="AM178" s="509">
        <f t="shared" si="79"/>
        <v>31025973.223459188</v>
      </c>
      <c r="AN178" s="509">
        <f t="shared" si="80"/>
        <v>83.096011311574657</v>
      </c>
      <c r="AO178" s="454"/>
      <c r="BI178" s="333">
        <v>178</v>
      </c>
      <c r="BJ178" s="333">
        <v>172</v>
      </c>
      <c r="BK178" s="333" t="b">
        <v>0</v>
      </c>
      <c r="BL178" s="333">
        <f>ROWS($A$1:A173)</f>
        <v>173</v>
      </c>
      <c r="BM178" s="333" t="str">
        <v/>
      </c>
    </row>
    <row r="179" spans="1:65" ht="15" customHeight="1" x14ac:dyDescent="0.25">
      <c r="A179" s="438" t="str">
        <f t="shared" si="60"/>
        <v/>
      </c>
      <c r="B179" s="445" t="s">
        <v>250</v>
      </c>
      <c r="C179" s="446" t="s">
        <v>405</v>
      </c>
      <c r="D179" s="441" t="str">
        <f t="shared" si="61"/>
        <v>Expenditure per household per week&gt; Communication</v>
      </c>
      <c r="E179" s="447" t="s">
        <v>415</v>
      </c>
      <c r="F179" s="442">
        <v>20.29104388</v>
      </c>
      <c r="G179" s="503">
        <v>17.947050430000001</v>
      </c>
      <c r="H179" s="420">
        <v>88.448137689999996</v>
      </c>
      <c r="I179" s="504">
        <v>20.02873791</v>
      </c>
      <c r="J179" s="422">
        <v>98.707282030000002</v>
      </c>
      <c r="K179" s="504">
        <v>19.30369421</v>
      </c>
      <c r="L179" s="422">
        <v>95.134061729999999</v>
      </c>
      <c r="M179" s="504">
        <v>20.853959329999999</v>
      </c>
      <c r="N179" s="422">
        <v>102.77420650000001</v>
      </c>
      <c r="O179" s="504">
        <v>21.686335329999999</v>
      </c>
      <c r="P179" s="422">
        <v>106.8763907</v>
      </c>
      <c r="Q179" s="504">
        <v>15.60727432</v>
      </c>
      <c r="R179" s="443">
        <v>76.917059620000003</v>
      </c>
      <c r="S179" s="423"/>
      <c r="T179" s="441" t="str">
        <f t="shared" si="62"/>
        <v>&gt; Communication</v>
      </c>
      <c r="U179" s="505">
        <f t="shared" si="63"/>
        <v>1346.0287822500002</v>
      </c>
      <c r="V179" s="505">
        <f t="shared" si="64"/>
        <v>4866.9833121299998</v>
      </c>
      <c r="W179" s="506">
        <f t="shared" si="65"/>
        <v>4999.6568003900002</v>
      </c>
      <c r="X179" s="507">
        <f t="shared" si="66"/>
        <v>47359.34163843</v>
      </c>
      <c r="Y179" s="507">
        <f t="shared" si="67"/>
        <v>152259.76035192999</v>
      </c>
      <c r="Z179" s="508">
        <f t="shared" si="68"/>
        <v>1404.6546888</v>
      </c>
      <c r="AA179" s="509">
        <f t="shared" si="69"/>
        <v>212236.42557392997</v>
      </c>
      <c r="AB179" s="509">
        <f t="shared" si="70"/>
        <v>21.311017730086352</v>
      </c>
      <c r="AC179" s="454">
        <f t="shared" si="71"/>
        <v>104.14366926528871</v>
      </c>
      <c r="AD179" s="431"/>
      <c r="AF179" s="441" t="str">
        <f t="shared" si="72"/>
        <v>&gt; Communication</v>
      </c>
      <c r="AG179" s="505">
        <f t="shared" si="73"/>
        <v>622026.82085337001</v>
      </c>
      <c r="AH179" s="505">
        <f t="shared" si="74"/>
        <v>885009.84202917002</v>
      </c>
      <c r="AI179" s="505">
        <f t="shared" si="75"/>
        <v>1048518.7584045699</v>
      </c>
      <c r="AJ179" s="506">
        <f t="shared" si="76"/>
        <v>2256878.0405705897</v>
      </c>
      <c r="AK179" s="506">
        <f t="shared" si="77"/>
        <v>2739699.8012448899</v>
      </c>
      <c r="AL179" s="507">
        <f t="shared" si="78"/>
        <v>88274.743553919994</v>
      </c>
      <c r="AM179" s="509">
        <f t="shared" si="79"/>
        <v>7640408.0066565089</v>
      </c>
      <c r="AN179" s="509">
        <f t="shared" si="80"/>
        <v>20.463094761718136</v>
      </c>
      <c r="AO179" s="454"/>
      <c r="BI179" s="333">
        <v>179</v>
      </c>
      <c r="BJ179" s="333">
        <v>173</v>
      </c>
      <c r="BK179" s="333" t="b">
        <v>0</v>
      </c>
      <c r="BL179" s="333">
        <f>ROWS($A$1:A174)</f>
        <v>174</v>
      </c>
      <c r="BM179" s="333" t="str">
        <v/>
      </c>
    </row>
    <row r="180" spans="1:65" ht="15" customHeight="1" x14ac:dyDescent="0.25">
      <c r="A180" s="438" t="str">
        <f t="shared" si="60"/>
        <v/>
      </c>
      <c r="B180" s="445" t="s">
        <v>250</v>
      </c>
      <c r="C180" s="446" t="s">
        <v>405</v>
      </c>
      <c r="D180" s="441" t="str">
        <f t="shared" si="61"/>
        <v>Expenditure per household per week&gt; Recreation and Culture</v>
      </c>
      <c r="E180" s="447" t="s">
        <v>416</v>
      </c>
      <c r="F180" s="442">
        <v>65.638065510000004</v>
      </c>
      <c r="G180" s="503">
        <v>32.314147259999999</v>
      </c>
      <c r="H180" s="420">
        <v>49.230803809999998</v>
      </c>
      <c r="I180" s="504">
        <v>42.790197630000002</v>
      </c>
      <c r="J180" s="422">
        <v>65.191131549999994</v>
      </c>
      <c r="K180" s="504">
        <v>45.588231219999997</v>
      </c>
      <c r="L180" s="422">
        <v>69.453953080000005</v>
      </c>
      <c r="M180" s="504">
        <v>67.088493049999997</v>
      </c>
      <c r="N180" s="422">
        <v>102.2097354</v>
      </c>
      <c r="O180" s="504">
        <v>102.80188750000001</v>
      </c>
      <c r="P180" s="422">
        <v>156.61931329999999</v>
      </c>
      <c r="Q180" s="504">
        <v>43.574407950000001</v>
      </c>
      <c r="R180" s="443">
        <v>66.385880830000005</v>
      </c>
      <c r="S180" s="423"/>
      <c r="T180" s="441" t="str">
        <f t="shared" si="62"/>
        <v>&gt; Recreation and Culture</v>
      </c>
      <c r="U180" s="505">
        <f t="shared" si="63"/>
        <v>2423.5610444999998</v>
      </c>
      <c r="V180" s="505">
        <f t="shared" si="64"/>
        <v>10398.018024090001</v>
      </c>
      <c r="W180" s="506">
        <f t="shared" si="65"/>
        <v>11807.351885979999</v>
      </c>
      <c r="X180" s="507">
        <f t="shared" si="66"/>
        <v>152357.96771654999</v>
      </c>
      <c r="Y180" s="507">
        <f t="shared" si="67"/>
        <v>721772.05213750002</v>
      </c>
      <c r="Z180" s="508">
        <f t="shared" si="68"/>
        <v>3921.6967155000002</v>
      </c>
      <c r="AA180" s="509">
        <f t="shared" si="69"/>
        <v>902680.64752412005</v>
      </c>
      <c r="AB180" s="509">
        <f t="shared" si="70"/>
        <v>90.639687471043288</v>
      </c>
      <c r="AC180" s="454">
        <f t="shared" si="71"/>
        <v>130.25796618987854</v>
      </c>
      <c r="AD180" s="431"/>
      <c r="AF180" s="441" t="str">
        <f t="shared" si="72"/>
        <v>&gt; Recreation and Culture</v>
      </c>
      <c r="AG180" s="505">
        <f t="shared" si="73"/>
        <v>1119976.02988434</v>
      </c>
      <c r="AH180" s="505">
        <f t="shared" si="74"/>
        <v>1890770.4626768101</v>
      </c>
      <c r="AI180" s="505">
        <f t="shared" si="75"/>
        <v>2476215.95517674</v>
      </c>
      <c r="AJ180" s="506">
        <f t="shared" si="76"/>
        <v>7260517.9833501494</v>
      </c>
      <c r="AK180" s="506">
        <f t="shared" si="77"/>
        <v>12987270.8535375</v>
      </c>
      <c r="AL180" s="507">
        <f t="shared" si="78"/>
        <v>246456.85136520001</v>
      </c>
      <c r="AM180" s="509">
        <f t="shared" si="79"/>
        <v>25981208.135990739</v>
      </c>
      <c r="AN180" s="509">
        <f t="shared" si="80"/>
        <v>69.584755637069264</v>
      </c>
      <c r="AO180" s="454"/>
      <c r="BI180" s="333">
        <v>180</v>
      </c>
      <c r="BJ180" s="333">
        <v>174</v>
      </c>
      <c r="BK180" s="333" t="b">
        <v>0</v>
      </c>
      <c r="BL180" s="333">
        <f>ROWS($A$1:A175)</f>
        <v>175</v>
      </c>
      <c r="BM180" s="333" t="str">
        <v/>
      </c>
    </row>
    <row r="181" spans="1:65" ht="15" customHeight="1" x14ac:dyDescent="0.25">
      <c r="A181" s="438" t="str">
        <f t="shared" si="60"/>
        <v/>
      </c>
      <c r="B181" s="445" t="s">
        <v>250</v>
      </c>
      <c r="C181" s="446" t="s">
        <v>405</v>
      </c>
      <c r="D181" s="441" t="str">
        <f t="shared" si="61"/>
        <v>Expenditure per household per week&gt; Education</v>
      </c>
      <c r="E181" s="447" t="s">
        <v>417</v>
      </c>
      <c r="F181" s="442">
        <v>5.3439122179999998</v>
      </c>
      <c r="G181" s="503">
        <v>2.0033862980000001</v>
      </c>
      <c r="H181" s="420">
        <v>37.489131870000001</v>
      </c>
      <c r="I181" s="504">
        <v>2.2592220049999998</v>
      </c>
      <c r="J181" s="422">
        <v>42.27655532</v>
      </c>
      <c r="K181" s="504">
        <v>2.8676477450000002</v>
      </c>
      <c r="L181" s="422">
        <v>53.661954540000004</v>
      </c>
      <c r="M181" s="504">
        <v>4.4690552139999999</v>
      </c>
      <c r="N181" s="422">
        <v>83.628903910000005</v>
      </c>
      <c r="O181" s="504">
        <v>10.705356760000001</v>
      </c>
      <c r="P181" s="422">
        <v>200.32808030000001</v>
      </c>
      <c r="Q181" s="504">
        <v>0</v>
      </c>
      <c r="R181" s="443">
        <v>0</v>
      </c>
      <c r="S181" s="423"/>
      <c r="T181" s="441" t="str">
        <f t="shared" si="62"/>
        <v>&gt; Education</v>
      </c>
      <c r="U181" s="505">
        <f t="shared" si="63"/>
        <v>150.25397235</v>
      </c>
      <c r="V181" s="505">
        <f t="shared" si="64"/>
        <v>548.99094721500001</v>
      </c>
      <c r="W181" s="506">
        <f t="shared" si="65"/>
        <v>742.72076595500005</v>
      </c>
      <c r="X181" s="507">
        <f t="shared" si="66"/>
        <v>10149.224390994001</v>
      </c>
      <c r="Y181" s="507">
        <f t="shared" si="67"/>
        <v>75162.309811960004</v>
      </c>
      <c r="Z181" s="508">
        <f t="shared" si="68"/>
        <v>0</v>
      </c>
      <c r="AA181" s="509">
        <f t="shared" si="69"/>
        <v>86753.499888474005</v>
      </c>
      <c r="AB181" s="509">
        <f t="shared" si="70"/>
        <v>8.7110653568103231</v>
      </c>
      <c r="AC181" s="454">
        <f t="shared" si="71"/>
        <v>150.50038794567513</v>
      </c>
      <c r="AD181" s="431"/>
      <c r="AF181" s="441" t="str">
        <f t="shared" si="72"/>
        <v>&gt; Education</v>
      </c>
      <c r="AG181" s="505">
        <f t="shared" si="73"/>
        <v>69435.365702381998</v>
      </c>
      <c r="AH181" s="505">
        <f t="shared" si="74"/>
        <v>99828.242734934989</v>
      </c>
      <c r="AI181" s="505">
        <f t="shared" si="75"/>
        <v>155762.02256516501</v>
      </c>
      <c r="AJ181" s="506">
        <f t="shared" si="76"/>
        <v>483654.56242472201</v>
      </c>
      <c r="AK181" s="506">
        <f t="shared" si="77"/>
        <v>1352439.8355610801</v>
      </c>
      <c r="AL181" s="507">
        <f t="shared" si="78"/>
        <v>0</v>
      </c>
      <c r="AM181" s="509">
        <f t="shared" si="79"/>
        <v>2161120.0289882841</v>
      </c>
      <c r="AN181" s="509">
        <f t="shared" si="80"/>
        <v>5.7880683735876373</v>
      </c>
      <c r="AO181" s="454"/>
      <c r="BI181" s="333">
        <v>181</v>
      </c>
      <c r="BJ181" s="333">
        <v>175</v>
      </c>
      <c r="BK181" s="333" t="b">
        <v>0</v>
      </c>
      <c r="BL181" s="333">
        <f>ROWS($A$1:A176)</f>
        <v>176</v>
      </c>
      <c r="BM181" s="333" t="str">
        <v/>
      </c>
    </row>
    <row r="182" spans="1:65" ht="15" customHeight="1" x14ac:dyDescent="0.25">
      <c r="A182" s="438" t="str">
        <f t="shared" si="60"/>
        <v/>
      </c>
      <c r="B182" s="445" t="s">
        <v>250</v>
      </c>
      <c r="C182" s="446" t="s">
        <v>405</v>
      </c>
      <c r="D182" s="441" t="str">
        <f t="shared" si="61"/>
        <v>Expenditure per household per week&gt; Restaurants and hotels</v>
      </c>
      <c r="E182" s="447" t="s">
        <v>418</v>
      </c>
      <c r="F182" s="442">
        <v>40.550317059999998</v>
      </c>
      <c r="G182" s="503">
        <v>15.987534549999999</v>
      </c>
      <c r="H182" s="420">
        <v>39.42641072</v>
      </c>
      <c r="I182" s="504">
        <v>22.052142159999999</v>
      </c>
      <c r="J182" s="422">
        <v>54.382169509999997</v>
      </c>
      <c r="K182" s="504">
        <v>30.605996560000001</v>
      </c>
      <c r="L182" s="422">
        <v>75.476590020000003</v>
      </c>
      <c r="M182" s="504">
        <v>48.843275259999999</v>
      </c>
      <c r="N182" s="422">
        <v>120.4510317</v>
      </c>
      <c r="O182" s="504">
        <v>57.36822797</v>
      </c>
      <c r="P182" s="422">
        <v>141.47417859999999</v>
      </c>
      <c r="Q182" s="504">
        <v>88.231351149999995</v>
      </c>
      <c r="R182" s="443">
        <v>217.5848613</v>
      </c>
      <c r="S182" s="483"/>
      <c r="T182" s="441" t="str">
        <f t="shared" si="62"/>
        <v>&gt; Restaurants and hotels</v>
      </c>
      <c r="U182" s="505">
        <f t="shared" si="63"/>
        <v>1199.06509125</v>
      </c>
      <c r="V182" s="505">
        <f t="shared" si="64"/>
        <v>5358.6705448799994</v>
      </c>
      <c r="W182" s="506">
        <f t="shared" si="65"/>
        <v>7926.9531090400005</v>
      </c>
      <c r="X182" s="507">
        <f t="shared" si="66"/>
        <v>110923.07811546</v>
      </c>
      <c r="Y182" s="507">
        <f t="shared" si="67"/>
        <v>402782.32857736998</v>
      </c>
      <c r="Z182" s="508">
        <f t="shared" si="68"/>
        <v>7940.8216034999996</v>
      </c>
      <c r="AA182" s="509">
        <f t="shared" si="69"/>
        <v>536130.91704149998</v>
      </c>
      <c r="AB182" s="509">
        <f t="shared" si="70"/>
        <v>53.833810326488603</v>
      </c>
      <c r="AC182" s="454">
        <f t="shared" si="71"/>
        <v>123.89589370928218</v>
      </c>
      <c r="AD182" s="431"/>
      <c r="AF182" s="441" t="str">
        <f t="shared" si="72"/>
        <v>&gt; Restaurants and hotels</v>
      </c>
      <c r="AG182" s="505">
        <f t="shared" si="73"/>
        <v>554111.95996845001</v>
      </c>
      <c r="AH182" s="505">
        <f t="shared" si="74"/>
        <v>974418.00562392001</v>
      </c>
      <c r="AI182" s="505">
        <f t="shared" si="75"/>
        <v>1662425.9151495202</v>
      </c>
      <c r="AJ182" s="506">
        <f t="shared" si="76"/>
        <v>5285965.7784629799</v>
      </c>
      <c r="AK182" s="506">
        <f t="shared" si="77"/>
        <v>7247500.3441340104</v>
      </c>
      <c r="AL182" s="507">
        <f t="shared" si="78"/>
        <v>499036.52210439998</v>
      </c>
      <c r="AM182" s="509">
        <f t="shared" si="79"/>
        <v>16223458.52544328</v>
      </c>
      <c r="AN182" s="509">
        <f t="shared" si="80"/>
        <v>43.450843054417888</v>
      </c>
      <c r="AO182" s="454"/>
      <c r="BI182" s="333">
        <v>182</v>
      </c>
      <c r="BJ182" s="333">
        <v>176</v>
      </c>
      <c r="BK182" s="333" t="b">
        <v>0</v>
      </c>
      <c r="BL182" s="333">
        <f>ROWS($A$1:A177)</f>
        <v>177</v>
      </c>
      <c r="BM182" s="333" t="str">
        <v/>
      </c>
    </row>
    <row r="183" spans="1:65" ht="15" customHeight="1" x14ac:dyDescent="0.25">
      <c r="A183" s="438" t="str">
        <f t="shared" si="60"/>
        <v/>
      </c>
      <c r="B183" s="445" t="s">
        <v>250</v>
      </c>
      <c r="C183" s="446" t="s">
        <v>405</v>
      </c>
      <c r="D183" s="441" t="str">
        <f t="shared" si="61"/>
        <v>Expenditure per household per week&gt; Miscellaneous goods and services</v>
      </c>
      <c r="E183" s="447" t="s">
        <v>419</v>
      </c>
      <c r="F183" s="442">
        <v>40.0985874</v>
      </c>
      <c r="G183" s="503">
        <v>22.694156670000002</v>
      </c>
      <c r="H183" s="420">
        <v>56.5959006</v>
      </c>
      <c r="I183" s="504">
        <v>32.373525960000002</v>
      </c>
      <c r="J183" s="422">
        <v>80.734828980000003</v>
      </c>
      <c r="K183" s="504">
        <v>33.314294240000002</v>
      </c>
      <c r="L183" s="422">
        <v>83.080967189999996</v>
      </c>
      <c r="M183" s="504">
        <v>41.427417009999999</v>
      </c>
      <c r="N183" s="422">
        <v>103.3139063</v>
      </c>
      <c r="O183" s="504">
        <v>53.867102240000001</v>
      </c>
      <c r="P183" s="422">
        <v>134.336658</v>
      </c>
      <c r="Q183" s="504">
        <v>64.628895740000004</v>
      </c>
      <c r="R183" s="443">
        <v>161.17499380000001</v>
      </c>
      <c r="S183" s="483"/>
      <c r="T183" s="441" t="str">
        <f t="shared" si="62"/>
        <v>&gt; Miscellaneous goods and services</v>
      </c>
      <c r="U183" s="505">
        <f t="shared" si="63"/>
        <v>1702.0617502500002</v>
      </c>
      <c r="V183" s="505">
        <f t="shared" si="64"/>
        <v>7866.7668082800001</v>
      </c>
      <c r="W183" s="506">
        <f t="shared" si="65"/>
        <v>8628.4022081600015</v>
      </c>
      <c r="X183" s="507">
        <f t="shared" si="66"/>
        <v>94081.664029709995</v>
      </c>
      <c r="Y183" s="507">
        <f t="shared" si="67"/>
        <v>378200.92482704</v>
      </c>
      <c r="Z183" s="508">
        <f t="shared" si="68"/>
        <v>5816.6006166000006</v>
      </c>
      <c r="AA183" s="509">
        <f t="shared" si="69"/>
        <v>496296.42024004</v>
      </c>
      <c r="AB183" s="509">
        <f t="shared" si="70"/>
        <v>49.833961265191284</v>
      </c>
      <c r="AC183" s="454">
        <f t="shared" si="71"/>
        <v>118.66014832359856</v>
      </c>
      <c r="AD183" s="431"/>
      <c r="AF183" s="441" t="str">
        <f t="shared" si="72"/>
        <v>&gt; Miscellaneous goods and services</v>
      </c>
      <c r="AG183" s="505">
        <f t="shared" si="73"/>
        <v>786556.77602553007</v>
      </c>
      <c r="AH183" s="505">
        <f t="shared" si="74"/>
        <v>1430488.9915945202</v>
      </c>
      <c r="AI183" s="505">
        <f t="shared" si="75"/>
        <v>1809532.52023408</v>
      </c>
      <c r="AJ183" s="506">
        <f t="shared" si="76"/>
        <v>4483399.3510732297</v>
      </c>
      <c r="AK183" s="506">
        <f t="shared" si="77"/>
        <v>6805192.6272859201</v>
      </c>
      <c r="AL183" s="507">
        <f t="shared" si="78"/>
        <v>365541.03430544003</v>
      </c>
      <c r="AM183" s="509">
        <f t="shared" si="79"/>
        <v>15680711.300518719</v>
      </c>
      <c r="AN183" s="509">
        <f t="shared" si="80"/>
        <v>41.997218079728746</v>
      </c>
      <c r="AO183" s="454"/>
      <c r="BI183" s="333">
        <v>183</v>
      </c>
      <c r="BJ183" s="333">
        <v>177</v>
      </c>
      <c r="BK183" s="333" t="b">
        <v>0</v>
      </c>
      <c r="BL183" s="333">
        <f>ROWS($A$1:A178)</f>
        <v>178</v>
      </c>
      <c r="BM183" s="333" t="str">
        <v/>
      </c>
    </row>
    <row r="184" spans="1:65" ht="15" customHeight="1" x14ac:dyDescent="0.25">
      <c r="A184" s="438" t="str">
        <f t="shared" si="60"/>
        <v/>
      </c>
      <c r="B184" s="445" t="s">
        <v>250</v>
      </c>
      <c r="C184" s="446" t="s">
        <v>405</v>
      </c>
      <c r="D184" s="441" t="str">
        <f t="shared" si="61"/>
        <v>Expenditure per household per weekTotal Online Expenditure</v>
      </c>
      <c r="E184" s="447" t="s">
        <v>420</v>
      </c>
      <c r="F184" s="442">
        <v>24.152793559999999</v>
      </c>
      <c r="G184" s="503">
        <v>13.37590479</v>
      </c>
      <c r="H184" s="420">
        <v>55.380363189999997</v>
      </c>
      <c r="I184" s="504">
        <v>14.42219656</v>
      </c>
      <c r="J184" s="422">
        <v>59.712333180000002</v>
      </c>
      <c r="K184" s="504">
        <v>19.844080659999999</v>
      </c>
      <c r="L184" s="422">
        <v>82.160602299999994</v>
      </c>
      <c r="M184" s="504">
        <v>27.992285750000001</v>
      </c>
      <c r="N184" s="422">
        <v>115.8966795</v>
      </c>
      <c r="O184" s="504">
        <v>32.609481250000002</v>
      </c>
      <c r="P184" s="422">
        <v>135.01329010000001</v>
      </c>
      <c r="Q184" s="504">
        <v>6.2054043569999999</v>
      </c>
      <c r="R184" s="443">
        <v>25.692284170000001</v>
      </c>
      <c r="S184" s="483"/>
      <c r="T184" s="441" t="str">
        <f t="shared" si="62"/>
        <v>Total Online Expenditure</v>
      </c>
      <c r="U184" s="505">
        <f t="shared" si="63"/>
        <v>1003.19285925</v>
      </c>
      <c r="V184" s="505">
        <f t="shared" si="64"/>
        <v>3504.5937640799998</v>
      </c>
      <c r="W184" s="506">
        <f t="shared" si="65"/>
        <v>5139.6168909400003</v>
      </c>
      <c r="X184" s="507">
        <f t="shared" si="66"/>
        <v>63570.480938250003</v>
      </c>
      <c r="Y184" s="507">
        <f t="shared" si="67"/>
        <v>228951.16785625002</v>
      </c>
      <c r="Z184" s="508">
        <f t="shared" si="68"/>
        <v>558.48639213000001</v>
      </c>
      <c r="AA184" s="509">
        <f t="shared" si="69"/>
        <v>302727.53870090004</v>
      </c>
      <c r="AB184" s="509">
        <f t="shared" si="70"/>
        <v>30.397383140967971</v>
      </c>
      <c r="AC184" s="454">
        <f t="shared" si="71"/>
        <v>121.2190913678938</v>
      </c>
      <c r="AD184" s="431"/>
      <c r="AF184" s="441" t="str">
        <f t="shared" si="72"/>
        <v>Total Online Expenditure</v>
      </c>
      <c r="AG184" s="505">
        <f t="shared" si="73"/>
        <v>463595.48411661002</v>
      </c>
      <c r="AH184" s="505">
        <f t="shared" si="74"/>
        <v>637273.59939671995</v>
      </c>
      <c r="AI184" s="505">
        <f t="shared" si="75"/>
        <v>1077870.92920922</v>
      </c>
      <c r="AJ184" s="506">
        <f t="shared" si="76"/>
        <v>3029409.1407222501</v>
      </c>
      <c r="AK184" s="506">
        <f t="shared" si="77"/>
        <v>4119653.5947562503</v>
      </c>
      <c r="AL184" s="507">
        <f t="shared" si="78"/>
        <v>35097.767043191998</v>
      </c>
      <c r="AM184" s="509">
        <f t="shared" si="79"/>
        <v>9362900.5152442418</v>
      </c>
      <c r="AN184" s="509">
        <f t="shared" si="80"/>
        <v>25.076399103432855</v>
      </c>
      <c r="AO184" s="454"/>
      <c r="BI184" s="333">
        <v>184</v>
      </c>
      <c r="BJ184" s="333">
        <v>178</v>
      </c>
      <c r="BK184" s="333" t="b">
        <v>0</v>
      </c>
      <c r="BL184" s="333">
        <f>ROWS($A$1:A179)</f>
        <v>179</v>
      </c>
      <c r="BM184" s="333" t="str">
        <v/>
      </c>
    </row>
    <row r="185" spans="1:65" ht="15" customHeight="1" x14ac:dyDescent="0.25">
      <c r="A185" s="438" t="str">
        <f t="shared" si="60"/>
        <v/>
      </c>
      <c r="B185" s="445" t="s">
        <v>250</v>
      </c>
      <c r="C185" s="446" t="s">
        <v>421</v>
      </c>
      <c r="D185" s="441" t="str">
        <f t="shared" si="61"/>
        <v>Benefits</v>
      </c>
      <c r="E185" s="447" t="s">
        <v>237</v>
      </c>
      <c r="F185" s="442" t="s">
        <v>237</v>
      </c>
      <c r="G185" s="503" t="s">
        <v>237</v>
      </c>
      <c r="H185" s="420" t="s">
        <v>237</v>
      </c>
      <c r="I185" s="504" t="s">
        <v>237</v>
      </c>
      <c r="J185" s="422" t="s">
        <v>237</v>
      </c>
      <c r="K185" s="504" t="s">
        <v>237</v>
      </c>
      <c r="L185" s="422" t="s">
        <v>237</v>
      </c>
      <c r="M185" s="504" t="s">
        <v>237</v>
      </c>
      <c r="N185" s="422" t="s">
        <v>237</v>
      </c>
      <c r="O185" s="504" t="s">
        <v>237</v>
      </c>
      <c r="P185" s="422" t="s">
        <v>237</v>
      </c>
      <c r="Q185" s="504" t="s">
        <v>237</v>
      </c>
      <c r="R185" s="443" t="s">
        <v>237</v>
      </c>
      <c r="S185" s="483"/>
      <c r="T185" s="441" t="str">
        <f t="shared" si="62"/>
        <v/>
      </c>
      <c r="U185" s="505" t="str">
        <f t="shared" si="63"/>
        <v/>
      </c>
      <c r="V185" s="505" t="str">
        <f t="shared" si="64"/>
        <v/>
      </c>
      <c r="W185" s="506" t="str">
        <f t="shared" si="65"/>
        <v/>
      </c>
      <c r="X185" s="507" t="str">
        <f t="shared" si="66"/>
        <v/>
      </c>
      <c r="Y185" s="507" t="str">
        <f t="shared" si="67"/>
        <v/>
      </c>
      <c r="Z185" s="508" t="str">
        <f t="shared" si="68"/>
        <v/>
      </c>
      <c r="AA185" s="509">
        <f t="shared" si="69"/>
        <v>0</v>
      </c>
      <c r="AB185" s="509" t="str">
        <f t="shared" si="70"/>
        <v/>
      </c>
      <c r="AC185" s="454" t="str">
        <f t="shared" si="71"/>
        <v/>
      </c>
      <c r="AD185" s="431"/>
      <c r="AF185" s="441" t="str">
        <f t="shared" si="72"/>
        <v/>
      </c>
      <c r="AG185" s="505" t="str">
        <f t="shared" si="73"/>
        <v/>
      </c>
      <c r="AH185" s="505" t="str">
        <f t="shared" si="74"/>
        <v/>
      </c>
      <c r="AI185" s="505" t="str">
        <f t="shared" si="75"/>
        <v/>
      </c>
      <c r="AJ185" s="506" t="str">
        <f t="shared" si="76"/>
        <v/>
      </c>
      <c r="AK185" s="506" t="str">
        <f t="shared" si="77"/>
        <v/>
      </c>
      <c r="AL185" s="507" t="str">
        <f t="shared" si="78"/>
        <v/>
      </c>
      <c r="AM185" s="509">
        <f t="shared" si="79"/>
        <v>0</v>
      </c>
      <c r="AN185" s="509">
        <f t="shared" si="80"/>
        <v>0</v>
      </c>
      <c r="AO185" s="454"/>
      <c r="BI185" s="333">
        <v>185</v>
      </c>
      <c r="BJ185" s="333">
        <v>179</v>
      </c>
      <c r="BK185" s="333" t="b">
        <v>0</v>
      </c>
      <c r="BL185" s="333">
        <f>ROWS($A$1:A180)</f>
        <v>180</v>
      </c>
      <c r="BM185" s="333" t="str">
        <v/>
      </c>
    </row>
    <row r="186" spans="1:65" ht="15" customHeight="1" x14ac:dyDescent="0.25">
      <c r="A186" s="438" t="str">
        <f t="shared" si="60"/>
        <v>Benefits</v>
      </c>
      <c r="B186" s="445" t="s">
        <v>250</v>
      </c>
      <c r="C186" s="446" t="s">
        <v>421</v>
      </c>
      <c r="D186" s="441" t="str">
        <f t="shared" si="61"/>
        <v>BenefitsIncome support</v>
      </c>
      <c r="E186" s="447" t="s">
        <v>422</v>
      </c>
      <c r="F186" s="442">
        <v>1.4187893E-2</v>
      </c>
      <c r="G186" s="419">
        <v>4.6366691000000002E-2</v>
      </c>
      <c r="H186" s="420">
        <v>326.80462260000002</v>
      </c>
      <c r="I186" s="421">
        <v>2.3179628000000001E-2</v>
      </c>
      <c r="J186" s="422">
        <v>163.37610770000001</v>
      </c>
      <c r="K186" s="421">
        <v>1.5947124999999999E-2</v>
      </c>
      <c r="L186" s="422">
        <v>112.3995314</v>
      </c>
      <c r="M186" s="421">
        <v>5.7678510000000001E-3</v>
      </c>
      <c r="N186" s="422">
        <v>40.653328940000002</v>
      </c>
      <c r="O186" s="421">
        <v>5.6024309999999997E-3</v>
      </c>
      <c r="P186" s="422">
        <v>39.487406219999997</v>
      </c>
      <c r="Q186" s="421">
        <v>1.4354538E-2</v>
      </c>
      <c r="R186" s="443">
        <v>101.1745531</v>
      </c>
      <c r="S186" s="483"/>
      <c r="T186" s="441" t="str">
        <f t="shared" si="62"/>
        <v>Income support</v>
      </c>
      <c r="U186" s="475">
        <f t="shared" si="63"/>
        <v>3.477501825</v>
      </c>
      <c r="V186" s="475">
        <f t="shared" si="64"/>
        <v>5.632649604</v>
      </c>
      <c r="W186" s="460">
        <f t="shared" si="65"/>
        <v>4.1303053749999998</v>
      </c>
      <c r="X186" s="476">
        <f t="shared" si="66"/>
        <v>13.098789621</v>
      </c>
      <c r="Y186" s="476">
        <f t="shared" si="67"/>
        <v>39.334668051000001</v>
      </c>
      <c r="Z186" s="478">
        <f t="shared" si="68"/>
        <v>1.2919084199999999</v>
      </c>
      <c r="AA186" s="465">
        <f t="shared" si="69"/>
        <v>66.965822895999992</v>
      </c>
      <c r="AB186" s="429">
        <f t="shared" si="70"/>
        <v>6.72415130997088E-3</v>
      </c>
      <c r="AC186" s="454">
        <f t="shared" si="71"/>
        <v>51.126364282000381</v>
      </c>
      <c r="AD186" s="431"/>
      <c r="AF186" s="441" t="str">
        <f t="shared" si="72"/>
        <v>Income support</v>
      </c>
      <c r="AG186" s="475">
        <f t="shared" si="73"/>
        <v>1607.0231433690001</v>
      </c>
      <c r="AH186" s="475">
        <f t="shared" si="74"/>
        <v>1024.2382224360001</v>
      </c>
      <c r="AI186" s="475">
        <f t="shared" si="75"/>
        <v>866.19998862499995</v>
      </c>
      <c r="AJ186" s="460">
        <f t="shared" si="76"/>
        <v>624.21413877300006</v>
      </c>
      <c r="AK186" s="460">
        <f t="shared" si="77"/>
        <v>707.77191552299996</v>
      </c>
      <c r="AL186" s="476">
        <f t="shared" si="78"/>
        <v>81.189266927999995</v>
      </c>
      <c r="AM186" s="465">
        <f t="shared" si="79"/>
        <v>4910.6366756540001</v>
      </c>
      <c r="AN186" s="429">
        <f t="shared" si="80"/>
        <v>1.3152023235765651E-2</v>
      </c>
      <c r="AO186" s="454"/>
      <c r="BI186" s="333">
        <v>186</v>
      </c>
      <c r="BJ186" s="333">
        <v>180</v>
      </c>
      <c r="BK186" s="333" t="b">
        <v>0</v>
      </c>
      <c r="BL186" s="333">
        <f>ROWS($A$1:A181)</f>
        <v>181</v>
      </c>
      <c r="BM186" s="333" t="str">
        <v/>
      </c>
    </row>
    <row r="187" spans="1:65" ht="15" customHeight="1" x14ac:dyDescent="0.25">
      <c r="A187" s="438" t="str">
        <f t="shared" si="60"/>
        <v/>
      </c>
      <c r="B187" s="445" t="s">
        <v>250</v>
      </c>
      <c r="C187" s="446" t="s">
        <v>421</v>
      </c>
      <c r="D187" s="441" t="str">
        <f t="shared" si="61"/>
        <v>BenefitsJob seeker's allowance</v>
      </c>
      <c r="E187" s="447" t="s">
        <v>423</v>
      </c>
      <c r="F187" s="442">
        <v>4.7260269999999998E-3</v>
      </c>
      <c r="G187" s="419">
        <v>1.0172133E-2</v>
      </c>
      <c r="H187" s="420">
        <v>215.2364613</v>
      </c>
      <c r="I187" s="421">
        <v>1.1214398E-2</v>
      </c>
      <c r="J187" s="422">
        <v>237.29017809999999</v>
      </c>
      <c r="K187" s="421">
        <v>4.3285320000000004E-3</v>
      </c>
      <c r="L187" s="422">
        <v>91.589244179999994</v>
      </c>
      <c r="M187" s="421">
        <v>3.2637930000000001E-3</v>
      </c>
      <c r="N187" s="422">
        <v>69.059979720000001</v>
      </c>
      <c r="O187" s="421">
        <v>1.8846749999999999E-3</v>
      </c>
      <c r="P187" s="422">
        <v>39.87862939</v>
      </c>
      <c r="Q187" s="421">
        <v>3.9343190000000004E-3</v>
      </c>
      <c r="R187" s="443">
        <v>83.247908269999996</v>
      </c>
      <c r="S187" s="483"/>
      <c r="T187" s="441" t="str">
        <f t="shared" si="62"/>
        <v>Job seeker's allowance</v>
      </c>
      <c r="U187" s="475">
        <f t="shared" si="63"/>
        <v>0.76290997500000002</v>
      </c>
      <c r="V187" s="475">
        <f t="shared" si="64"/>
        <v>2.725098714</v>
      </c>
      <c r="W187" s="460">
        <f t="shared" si="65"/>
        <v>1.1210897880000001</v>
      </c>
      <c r="X187" s="476">
        <f t="shared" si="66"/>
        <v>7.4120739030000005</v>
      </c>
      <c r="Y187" s="476">
        <f t="shared" si="67"/>
        <v>13.232303175</v>
      </c>
      <c r="Z187" s="478">
        <f t="shared" si="68"/>
        <v>0.35408871000000003</v>
      </c>
      <c r="AA187" s="465">
        <f t="shared" si="69"/>
        <v>25.607564265000001</v>
      </c>
      <c r="AB187" s="429">
        <f t="shared" si="70"/>
        <v>2.5712987513806609E-3</v>
      </c>
      <c r="AC187" s="454">
        <f t="shared" si="71"/>
        <v>56.581675821940372</v>
      </c>
      <c r="AD187" s="431"/>
      <c r="AF187" s="441" t="str">
        <f t="shared" si="72"/>
        <v>Job seeker's allowance</v>
      </c>
      <c r="AG187" s="475">
        <f t="shared" si="73"/>
        <v>352.55595764700001</v>
      </c>
      <c r="AH187" s="475">
        <f t="shared" si="74"/>
        <v>495.53060442600002</v>
      </c>
      <c r="AI187" s="475">
        <f t="shared" si="75"/>
        <v>235.11287264400002</v>
      </c>
      <c r="AJ187" s="460">
        <f t="shared" si="76"/>
        <v>353.21746983899999</v>
      </c>
      <c r="AK187" s="460">
        <f t="shared" si="77"/>
        <v>238.09664677499998</v>
      </c>
      <c r="AL187" s="476">
        <f t="shared" si="78"/>
        <v>22.252508264000003</v>
      </c>
      <c r="AM187" s="465">
        <f t="shared" si="79"/>
        <v>1696.7660595949999</v>
      </c>
      <c r="AN187" s="429">
        <f t="shared" si="80"/>
        <v>4.5444019004887842E-3</v>
      </c>
      <c r="AO187" s="454"/>
      <c r="BI187" s="333">
        <v>187</v>
      </c>
      <c r="BJ187" s="333">
        <v>181</v>
      </c>
      <c r="BK187" s="333" t="b">
        <v>0</v>
      </c>
      <c r="BL187" s="333">
        <f>ROWS($A$1:A182)</f>
        <v>182</v>
      </c>
      <c r="BM187" s="333" t="str">
        <v/>
      </c>
    </row>
    <row r="188" spans="1:65" ht="15" customHeight="1" x14ac:dyDescent="0.25">
      <c r="A188" s="438" t="str">
        <f t="shared" si="60"/>
        <v/>
      </c>
      <c r="B188" s="445" t="s">
        <v>250</v>
      </c>
      <c r="C188" s="446" t="s">
        <v>421</v>
      </c>
      <c r="D188" s="441" t="str">
        <f t="shared" si="61"/>
        <v>BenefitsChild benefit</v>
      </c>
      <c r="E188" s="447" t="s">
        <v>424</v>
      </c>
      <c r="F188" s="442">
        <v>0.129930251</v>
      </c>
      <c r="G188" s="419">
        <v>0.161627886</v>
      </c>
      <c r="H188" s="420">
        <v>124.3958859</v>
      </c>
      <c r="I188" s="421">
        <v>0.16338641800000001</v>
      </c>
      <c r="J188" s="422">
        <v>125.7493291</v>
      </c>
      <c r="K188" s="421">
        <v>0.13319967899999999</v>
      </c>
      <c r="L188" s="422">
        <v>102.5162954</v>
      </c>
      <c r="M188" s="421">
        <v>0.12598674300000001</v>
      </c>
      <c r="N188" s="422">
        <v>96.964904239999996</v>
      </c>
      <c r="O188" s="421">
        <v>0.108296423</v>
      </c>
      <c r="P188" s="422">
        <v>83.349660589999999</v>
      </c>
      <c r="Q188" s="421">
        <v>7.6486148000000004E-2</v>
      </c>
      <c r="R188" s="443">
        <v>58.867082379999999</v>
      </c>
      <c r="S188" s="483"/>
      <c r="T188" s="441" t="str">
        <f t="shared" si="62"/>
        <v>Child benefit</v>
      </c>
      <c r="U188" s="475">
        <f t="shared" si="63"/>
        <v>12.122091449999999</v>
      </c>
      <c r="V188" s="475">
        <f t="shared" si="64"/>
        <v>39.702899574</v>
      </c>
      <c r="W188" s="460">
        <f t="shared" si="65"/>
        <v>34.498716860999998</v>
      </c>
      <c r="X188" s="476">
        <f t="shared" si="66"/>
        <v>286.11589335300005</v>
      </c>
      <c r="Y188" s="476">
        <f t="shared" si="67"/>
        <v>760.34918588300002</v>
      </c>
      <c r="Z188" s="478">
        <f t="shared" si="68"/>
        <v>6.8837533200000003</v>
      </c>
      <c r="AA188" s="465">
        <f t="shared" si="69"/>
        <v>1139.6725404410001</v>
      </c>
      <c r="AB188" s="429">
        <f t="shared" si="70"/>
        <v>0.11443644346229542</v>
      </c>
      <c r="AC188" s="454">
        <f t="shared" si="71"/>
        <v>89.378963932794221</v>
      </c>
      <c r="AD188" s="431"/>
      <c r="AF188" s="441" t="str">
        <f t="shared" si="72"/>
        <v>Child benefit</v>
      </c>
      <c r="AG188" s="475">
        <f t="shared" si="73"/>
        <v>5601.8609008739995</v>
      </c>
      <c r="AH188" s="475">
        <f t="shared" si="74"/>
        <v>7219.5556521660001</v>
      </c>
      <c r="AI188" s="475">
        <f t="shared" si="75"/>
        <v>7235.0069642429989</v>
      </c>
      <c r="AJ188" s="460">
        <f t="shared" si="76"/>
        <v>13634.663287689002</v>
      </c>
      <c r="AK188" s="460">
        <f t="shared" si="77"/>
        <v>13681.412006859</v>
      </c>
      <c r="AL188" s="476">
        <f t="shared" si="78"/>
        <v>432.605653088</v>
      </c>
      <c r="AM188" s="465">
        <f t="shared" si="79"/>
        <v>47805.104464919001</v>
      </c>
      <c r="AN188" s="429">
        <f t="shared" si="80"/>
        <v>0.12803509732820623</v>
      </c>
      <c r="AO188" s="454"/>
      <c r="BI188" s="333">
        <v>188</v>
      </c>
      <c r="BJ188" s="333">
        <v>182</v>
      </c>
      <c r="BK188" s="333" t="b">
        <v>0</v>
      </c>
      <c r="BL188" s="333">
        <f>ROWS($A$1:A183)</f>
        <v>183</v>
      </c>
      <c r="BM188" s="333" t="str">
        <v/>
      </c>
    </row>
    <row r="189" spans="1:65" ht="15" customHeight="1" x14ac:dyDescent="0.25">
      <c r="A189" s="438" t="str">
        <f t="shared" si="60"/>
        <v/>
      </c>
      <c r="B189" s="445" t="s">
        <v>250</v>
      </c>
      <c r="C189" s="446" t="s">
        <v>421</v>
      </c>
      <c r="D189" s="441" t="str">
        <f t="shared" si="61"/>
        <v>BenefitsUniversal credit</v>
      </c>
      <c r="E189" s="447" t="s">
        <v>425</v>
      </c>
      <c r="F189" s="442">
        <v>8.4437973E-2</v>
      </c>
      <c r="G189" s="419">
        <v>0.21364506899999999</v>
      </c>
      <c r="H189" s="420">
        <v>253.02013049999999</v>
      </c>
      <c r="I189" s="421">
        <v>0.15635864099999999</v>
      </c>
      <c r="J189" s="422">
        <v>185.1757398</v>
      </c>
      <c r="K189" s="421">
        <v>0.110672988</v>
      </c>
      <c r="L189" s="422">
        <v>131.07016250000001</v>
      </c>
      <c r="M189" s="421">
        <v>4.9186373999999998E-2</v>
      </c>
      <c r="N189" s="422">
        <v>58.251486440000001</v>
      </c>
      <c r="O189" s="421">
        <v>2.4922467E-2</v>
      </c>
      <c r="P189" s="422">
        <v>29.515709820000001</v>
      </c>
      <c r="Q189" s="421">
        <v>7.2093659000000004E-2</v>
      </c>
      <c r="R189" s="443">
        <v>85.380613760000003</v>
      </c>
      <c r="S189" s="483"/>
      <c r="T189" s="441" t="str">
        <f t="shared" si="62"/>
        <v>Universal credit</v>
      </c>
      <c r="U189" s="475">
        <f t="shared" si="63"/>
        <v>16.023380175</v>
      </c>
      <c r="V189" s="475">
        <f t="shared" si="64"/>
        <v>37.995149763000001</v>
      </c>
      <c r="W189" s="460">
        <f t="shared" si="65"/>
        <v>28.664303892</v>
      </c>
      <c r="X189" s="476">
        <f t="shared" si="66"/>
        <v>111.702255354</v>
      </c>
      <c r="Y189" s="476">
        <f t="shared" si="67"/>
        <v>174.98064080700001</v>
      </c>
      <c r="Z189" s="478">
        <f t="shared" si="68"/>
        <v>6.4884293100000008</v>
      </c>
      <c r="AA189" s="465">
        <f t="shared" si="69"/>
        <v>375.85415930099998</v>
      </c>
      <c r="AB189" s="429">
        <f t="shared" si="70"/>
        <v>3.7740150547344108E-2</v>
      </c>
      <c r="AC189" s="454">
        <f t="shared" si="71"/>
        <v>48.250102385732561</v>
      </c>
      <c r="AD189" s="431"/>
      <c r="AF189" s="441" t="str">
        <f t="shared" si="72"/>
        <v>Universal credit</v>
      </c>
      <c r="AG189" s="475">
        <f t="shared" si="73"/>
        <v>7404.7244464710002</v>
      </c>
      <c r="AH189" s="475">
        <f t="shared" si="74"/>
        <v>6909.0192698669998</v>
      </c>
      <c r="AI189" s="475">
        <f t="shared" si="75"/>
        <v>6011.4246891960001</v>
      </c>
      <c r="AJ189" s="460">
        <f t="shared" si="76"/>
        <v>5323.0969534019996</v>
      </c>
      <c r="AK189" s="460">
        <f t="shared" si="77"/>
        <v>3148.5300235109999</v>
      </c>
      <c r="AL189" s="476">
        <f t="shared" si="78"/>
        <v>407.76173530400001</v>
      </c>
      <c r="AM189" s="465">
        <f t="shared" si="79"/>
        <v>29204.557117751003</v>
      </c>
      <c r="AN189" s="429">
        <f t="shared" si="80"/>
        <v>7.8217762618683642E-2</v>
      </c>
      <c r="AO189" s="454"/>
      <c r="BI189" s="333">
        <v>189</v>
      </c>
      <c r="BJ189" s="333">
        <v>183</v>
      </c>
      <c r="BK189" s="333" t="b">
        <v>0</v>
      </c>
      <c r="BL189" s="333">
        <f>ROWS($A$1:A184)</f>
        <v>184</v>
      </c>
      <c r="BM189" s="333" t="str">
        <v/>
      </c>
    </row>
    <row r="190" spans="1:65" ht="15" customHeight="1" thickBot="1" x14ac:dyDescent="0.3">
      <c r="A190" s="438" t="str">
        <f t="shared" si="60"/>
        <v/>
      </c>
      <c r="B190" s="445" t="s">
        <v>250</v>
      </c>
      <c r="C190" s="446" t="s">
        <v>426</v>
      </c>
      <c r="D190" s="441" t="str">
        <f t="shared" si="61"/>
        <v>Financial Situation</v>
      </c>
      <c r="E190" s="447" t="s">
        <v>237</v>
      </c>
      <c r="F190" s="442" t="s">
        <v>237</v>
      </c>
      <c r="G190" s="419" t="s">
        <v>237</v>
      </c>
      <c r="H190" s="420" t="s">
        <v>237</v>
      </c>
      <c r="I190" s="421" t="s">
        <v>237</v>
      </c>
      <c r="J190" s="422" t="s">
        <v>237</v>
      </c>
      <c r="K190" s="421" t="s">
        <v>237</v>
      </c>
      <c r="L190" s="422" t="s">
        <v>237</v>
      </c>
      <c r="M190" s="421" t="s">
        <v>237</v>
      </c>
      <c r="N190" s="422" t="s">
        <v>237</v>
      </c>
      <c r="O190" s="421" t="s">
        <v>237</v>
      </c>
      <c r="P190" s="422" t="s">
        <v>237</v>
      </c>
      <c r="Q190" s="421" t="s">
        <v>237</v>
      </c>
      <c r="R190" s="443" t="s">
        <v>237</v>
      </c>
      <c r="S190" s="483"/>
      <c r="T190" s="441" t="str">
        <f t="shared" si="62"/>
        <v/>
      </c>
      <c r="U190" s="475" t="str">
        <f t="shared" si="63"/>
        <v/>
      </c>
      <c r="V190" s="475" t="str">
        <f t="shared" si="64"/>
        <v/>
      </c>
      <c r="W190" s="460" t="str">
        <f t="shared" si="65"/>
        <v/>
      </c>
      <c r="X190" s="476" t="str">
        <f t="shared" si="66"/>
        <v/>
      </c>
      <c r="Y190" s="476" t="str">
        <f t="shared" si="67"/>
        <v/>
      </c>
      <c r="Z190" s="478" t="str">
        <f t="shared" si="68"/>
        <v/>
      </c>
      <c r="AA190" s="465">
        <f t="shared" si="69"/>
        <v>0</v>
      </c>
      <c r="AB190" s="429" t="str">
        <f t="shared" si="70"/>
        <v/>
      </c>
      <c r="AC190" s="454" t="str">
        <f t="shared" si="71"/>
        <v/>
      </c>
      <c r="AD190" s="431"/>
      <c r="AF190" s="441" t="str">
        <f t="shared" si="72"/>
        <v/>
      </c>
      <c r="AG190" s="475" t="str">
        <f t="shared" si="73"/>
        <v/>
      </c>
      <c r="AH190" s="475" t="str">
        <f t="shared" si="74"/>
        <v/>
      </c>
      <c r="AI190" s="475" t="str">
        <f t="shared" si="75"/>
        <v/>
      </c>
      <c r="AJ190" s="460" t="str">
        <f t="shared" si="76"/>
        <v/>
      </c>
      <c r="AK190" s="460" t="str">
        <f t="shared" si="77"/>
        <v/>
      </c>
      <c r="AL190" s="476" t="str">
        <f t="shared" si="78"/>
        <v/>
      </c>
      <c r="AM190" s="465">
        <f t="shared" si="79"/>
        <v>0</v>
      </c>
      <c r="AN190" s="429">
        <f t="shared" si="80"/>
        <v>0</v>
      </c>
      <c r="AO190" s="454"/>
      <c r="BI190" s="333">
        <v>190</v>
      </c>
      <c r="BJ190" s="333">
        <v>184</v>
      </c>
      <c r="BK190" s="333" t="b">
        <v>0</v>
      </c>
      <c r="BL190" s="333">
        <f>ROWS($A$1:A185)</f>
        <v>185</v>
      </c>
      <c r="BM190" s="333" t="str">
        <v/>
      </c>
    </row>
    <row r="191" spans="1:65" ht="15" customHeight="1" x14ac:dyDescent="0.25">
      <c r="A191" s="438" t="str">
        <f t="shared" si="60"/>
        <v>Financial Situation</v>
      </c>
      <c r="B191" s="445" t="s">
        <v>250</v>
      </c>
      <c r="C191" s="446" t="s">
        <v>426</v>
      </c>
      <c r="D191" s="441" t="str">
        <f t="shared" si="61"/>
        <v>Financial SituationSaving a lot</v>
      </c>
      <c r="E191" s="447" t="s">
        <v>427</v>
      </c>
      <c r="F191" s="442">
        <v>0.140402948</v>
      </c>
      <c r="G191" s="419">
        <v>0.11235600599999999</v>
      </c>
      <c r="H191" s="420">
        <v>80.023965290000007</v>
      </c>
      <c r="I191" s="421">
        <v>0.10700884099999999</v>
      </c>
      <c r="J191" s="422">
        <v>76.215522949999993</v>
      </c>
      <c r="K191" s="421">
        <v>0.13105971299999999</v>
      </c>
      <c r="L191" s="422">
        <v>93.345414520000006</v>
      </c>
      <c r="M191" s="421">
        <v>0.139757934</v>
      </c>
      <c r="N191" s="422">
        <v>99.540597980000001</v>
      </c>
      <c r="O191" s="421">
        <v>0.16073347700000001</v>
      </c>
      <c r="P191" s="422">
        <v>114.48013039999999</v>
      </c>
      <c r="Q191" s="421">
        <v>0.230522808</v>
      </c>
      <c r="R191" s="443">
        <v>164.18658719999999</v>
      </c>
      <c r="S191" s="423"/>
      <c r="T191" s="446" t="str">
        <f t="shared" si="62"/>
        <v>Saving a lot</v>
      </c>
      <c r="U191" s="459">
        <f t="shared" si="63"/>
        <v>8.4267004500000002</v>
      </c>
      <c r="V191" s="459">
        <f t="shared" si="64"/>
        <v>26.003148362999998</v>
      </c>
      <c r="W191" s="460">
        <f t="shared" si="65"/>
        <v>33.944465666999996</v>
      </c>
      <c r="X191" s="464">
        <f t="shared" si="66"/>
        <v>317.39026811399998</v>
      </c>
      <c r="Y191" s="464">
        <f t="shared" si="67"/>
        <v>1128.509742017</v>
      </c>
      <c r="Z191" s="478">
        <f t="shared" si="68"/>
        <v>20.747052719999999</v>
      </c>
      <c r="AA191" s="461">
        <f t="shared" si="69"/>
        <v>1535.0213773309999</v>
      </c>
      <c r="AB191" s="430">
        <f t="shared" si="70"/>
        <v>0.15413408749181645</v>
      </c>
      <c r="AC191" s="454">
        <f t="shared" si="71"/>
        <v>109.66858040698087</v>
      </c>
      <c r="AD191" s="431"/>
      <c r="AF191" s="513" t="str">
        <f t="shared" si="72"/>
        <v>Saving a lot</v>
      </c>
      <c r="AG191" s="450">
        <f t="shared" si="73"/>
        <v>3894.146811954</v>
      </c>
      <c r="AH191" s="450">
        <f t="shared" si="74"/>
        <v>4728.3996572669994</v>
      </c>
      <c r="AI191" s="450">
        <f t="shared" si="75"/>
        <v>7118.7704310209992</v>
      </c>
      <c r="AJ191" s="451">
        <f t="shared" si="76"/>
        <v>15125.022891282</v>
      </c>
      <c r="AK191" s="451">
        <f t="shared" si="77"/>
        <v>20305.942349841003</v>
      </c>
      <c r="AL191" s="456">
        <f t="shared" si="78"/>
        <v>1303.8370020479999</v>
      </c>
      <c r="AM191" s="514">
        <f t="shared" si="79"/>
        <v>52476.119143413001</v>
      </c>
      <c r="AN191" s="453">
        <f t="shared" si="80"/>
        <v>0.14054534755517376</v>
      </c>
      <c r="AO191" s="454"/>
      <c r="BI191" s="333">
        <v>191</v>
      </c>
      <c r="BJ191" s="333">
        <v>185</v>
      </c>
      <c r="BK191" s="333" t="b">
        <v>0</v>
      </c>
      <c r="BL191" s="333">
        <f>ROWS($A$1:A186)</f>
        <v>186</v>
      </c>
      <c r="BM191" s="333" t="str">
        <v/>
      </c>
    </row>
    <row r="192" spans="1:65" ht="15" customHeight="1" x14ac:dyDescent="0.25">
      <c r="A192" s="438" t="str">
        <f t="shared" si="60"/>
        <v/>
      </c>
      <c r="B192" s="445" t="s">
        <v>250</v>
      </c>
      <c r="C192" s="446" t="s">
        <v>426</v>
      </c>
      <c r="D192" s="441" t="str">
        <f t="shared" si="61"/>
        <v>Financial SituationSaving a little</v>
      </c>
      <c r="E192" s="447" t="s">
        <v>428</v>
      </c>
      <c r="F192" s="442">
        <v>0.49315478000000001</v>
      </c>
      <c r="G192" s="419">
        <v>0.42609619599999998</v>
      </c>
      <c r="H192" s="420">
        <v>86.402122340000005</v>
      </c>
      <c r="I192" s="421">
        <v>0.45026601799999999</v>
      </c>
      <c r="J192" s="422">
        <v>91.3031845</v>
      </c>
      <c r="K192" s="421">
        <v>0.49006295799999999</v>
      </c>
      <c r="L192" s="422">
        <v>99.373052549999997</v>
      </c>
      <c r="M192" s="421">
        <v>0.51240766699999996</v>
      </c>
      <c r="N192" s="422">
        <v>103.9040253</v>
      </c>
      <c r="O192" s="421">
        <v>0.51878476399999995</v>
      </c>
      <c r="P192" s="422">
        <v>105.19714810000001</v>
      </c>
      <c r="Q192" s="421">
        <v>0.48891272000000002</v>
      </c>
      <c r="R192" s="443">
        <v>99.139811760000001</v>
      </c>
      <c r="S192" s="423"/>
      <c r="T192" s="446" t="str">
        <f t="shared" si="62"/>
        <v>Saving a little</v>
      </c>
      <c r="U192" s="459">
        <f t="shared" si="63"/>
        <v>31.957214699999998</v>
      </c>
      <c r="V192" s="459">
        <f t="shared" si="64"/>
        <v>109.414642374</v>
      </c>
      <c r="W192" s="460">
        <f t="shared" si="65"/>
        <v>126.926306122</v>
      </c>
      <c r="X192" s="464">
        <f t="shared" si="66"/>
        <v>1163.677811757</v>
      </c>
      <c r="Y192" s="464">
        <f t="shared" si="67"/>
        <v>3642.3878280439999</v>
      </c>
      <c r="Z192" s="478">
        <f t="shared" si="68"/>
        <v>44.002144800000003</v>
      </c>
      <c r="AA192" s="461">
        <f t="shared" si="69"/>
        <v>5118.3659477969995</v>
      </c>
      <c r="AB192" s="430">
        <f t="shared" si="70"/>
        <v>0.51394376421297316</v>
      </c>
      <c r="AC192" s="454">
        <f t="shared" si="71"/>
        <v>103.70284146456012</v>
      </c>
      <c r="AD192" s="431"/>
      <c r="AF192" s="515" t="str">
        <f t="shared" si="72"/>
        <v>Saving a little</v>
      </c>
      <c r="AG192" s="459">
        <f t="shared" si="73"/>
        <v>14768.068057163999</v>
      </c>
      <c r="AH192" s="459">
        <f t="shared" si="74"/>
        <v>19895.904537366001</v>
      </c>
      <c r="AI192" s="459">
        <f t="shared" si="75"/>
        <v>26618.749689685999</v>
      </c>
      <c r="AJ192" s="460">
        <f t="shared" si="76"/>
        <v>55454.294945740992</v>
      </c>
      <c r="AK192" s="460">
        <f t="shared" si="77"/>
        <v>65539.635590411999</v>
      </c>
      <c r="AL192" s="464">
        <f t="shared" si="78"/>
        <v>2765.2903443200003</v>
      </c>
      <c r="AM192" s="516">
        <f t="shared" si="79"/>
        <v>185041.943164689</v>
      </c>
      <c r="AN192" s="517">
        <f t="shared" si="80"/>
        <v>0.49559275035738598</v>
      </c>
      <c r="AO192" s="454"/>
      <c r="BI192" s="333">
        <v>192</v>
      </c>
      <c r="BJ192" s="333">
        <v>186</v>
      </c>
      <c r="BK192" s="333" t="b">
        <v>0</v>
      </c>
      <c r="BL192" s="333">
        <f>ROWS($A$1:A187)</f>
        <v>187</v>
      </c>
      <c r="BM192" s="333" t="str">
        <v/>
      </c>
    </row>
    <row r="193" spans="1:65" ht="15" customHeight="1" x14ac:dyDescent="0.25">
      <c r="A193" s="438" t="str">
        <f t="shared" si="60"/>
        <v/>
      </c>
      <c r="B193" s="445" t="s">
        <v>250</v>
      </c>
      <c r="C193" s="446" t="s">
        <v>426</v>
      </c>
      <c r="D193" s="441" t="str">
        <f t="shared" si="61"/>
        <v>Financial SituationJust managing to make ends meet</v>
      </c>
      <c r="E193" s="447" t="s">
        <v>429</v>
      </c>
      <c r="F193" s="442">
        <v>0.25315302000000001</v>
      </c>
      <c r="G193" s="419">
        <v>0.33850668699999997</v>
      </c>
      <c r="H193" s="420">
        <v>133.71623500000001</v>
      </c>
      <c r="I193" s="421">
        <v>0.317548942</v>
      </c>
      <c r="J193" s="422">
        <v>125.4375486</v>
      </c>
      <c r="K193" s="421">
        <v>0.26128516200000002</v>
      </c>
      <c r="L193" s="422">
        <v>103.21234269999999</v>
      </c>
      <c r="M193" s="421">
        <v>0.239144415</v>
      </c>
      <c r="N193" s="422">
        <v>94.466349109999996</v>
      </c>
      <c r="O193" s="421">
        <v>0.21201958400000001</v>
      </c>
      <c r="P193" s="422">
        <v>83.751552390000001</v>
      </c>
      <c r="Q193" s="421">
        <v>0.188471152</v>
      </c>
      <c r="R193" s="443">
        <v>74.449498059999996</v>
      </c>
      <c r="S193" s="423"/>
      <c r="T193" s="446" t="str">
        <f t="shared" si="62"/>
        <v>Just managing to make ends meet</v>
      </c>
      <c r="U193" s="459">
        <f t="shared" si="63"/>
        <v>25.388001524999996</v>
      </c>
      <c r="V193" s="459">
        <f t="shared" si="64"/>
        <v>77.164392906000003</v>
      </c>
      <c r="W193" s="460">
        <f t="shared" si="65"/>
        <v>67.672856957999997</v>
      </c>
      <c r="X193" s="464">
        <f t="shared" si="66"/>
        <v>543.09696646500004</v>
      </c>
      <c r="Y193" s="464">
        <f t="shared" si="67"/>
        <v>1488.5894992640001</v>
      </c>
      <c r="Z193" s="478">
        <f t="shared" si="68"/>
        <v>16.962403680000001</v>
      </c>
      <c r="AA193" s="461">
        <f t="shared" si="69"/>
        <v>2218.8741207980001</v>
      </c>
      <c r="AB193" s="430">
        <f t="shared" si="70"/>
        <v>0.22280089575238479</v>
      </c>
      <c r="AC193" s="454">
        <f t="shared" si="71"/>
        <v>88.792841099822326</v>
      </c>
      <c r="AD193" s="431"/>
      <c r="AF193" s="513" t="str">
        <f t="shared" si="72"/>
        <v>Just managing to make ends meet</v>
      </c>
      <c r="AG193" s="459">
        <f t="shared" si="73"/>
        <v>11732.303264732998</v>
      </c>
      <c r="AH193" s="459">
        <f t="shared" si="74"/>
        <v>14031.535100154</v>
      </c>
      <c r="AI193" s="459">
        <f t="shared" si="75"/>
        <v>14192.226144354001</v>
      </c>
      <c r="AJ193" s="460">
        <f t="shared" si="76"/>
        <v>25880.926024544999</v>
      </c>
      <c r="AK193" s="460">
        <f t="shared" si="77"/>
        <v>26785.070105472001</v>
      </c>
      <c r="AL193" s="464">
        <f t="shared" si="78"/>
        <v>1065.992835712</v>
      </c>
      <c r="AM193" s="518">
        <f t="shared" si="79"/>
        <v>93688.053474969987</v>
      </c>
      <c r="AN193" s="462">
        <f t="shared" si="80"/>
        <v>0.25092213853356543</v>
      </c>
      <c r="AO193" s="454"/>
      <c r="BI193" s="333">
        <v>193</v>
      </c>
      <c r="BJ193" s="333">
        <v>187</v>
      </c>
      <c r="BK193" s="333" t="b">
        <v>0</v>
      </c>
      <c r="BL193" s="333">
        <f>ROWS($A$1:A188)</f>
        <v>188</v>
      </c>
      <c r="BM193" s="333" t="str">
        <v/>
      </c>
    </row>
    <row r="194" spans="1:65" ht="15" customHeight="1" x14ac:dyDescent="0.25">
      <c r="A194" s="438" t="str">
        <f t="shared" si="60"/>
        <v/>
      </c>
      <c r="B194" s="445" t="s">
        <v>250</v>
      </c>
      <c r="C194" s="446" t="s">
        <v>426</v>
      </c>
      <c r="D194" s="441" t="str">
        <f t="shared" si="61"/>
        <v>Financial SituationDrawing on savings or running into debt</v>
      </c>
      <c r="E194" s="447" t="s">
        <v>430</v>
      </c>
      <c r="F194" s="442">
        <v>0.11328925300000001</v>
      </c>
      <c r="G194" s="419">
        <v>0.12304111099999999</v>
      </c>
      <c r="H194" s="420">
        <v>108.60792859999999</v>
      </c>
      <c r="I194" s="421">
        <v>0.12517619899999999</v>
      </c>
      <c r="J194" s="422">
        <v>110.49256250000001</v>
      </c>
      <c r="K194" s="421">
        <v>0.117592166</v>
      </c>
      <c r="L194" s="422">
        <v>103.7981652</v>
      </c>
      <c r="M194" s="421">
        <v>0.108689984</v>
      </c>
      <c r="N194" s="422">
        <v>95.940242220000002</v>
      </c>
      <c r="O194" s="421">
        <v>0.10846217499999999</v>
      </c>
      <c r="P194" s="422">
        <v>95.739156010000002</v>
      </c>
      <c r="Q194" s="421">
        <v>9.2093319000000007E-2</v>
      </c>
      <c r="R194" s="443">
        <v>81.290428480000003</v>
      </c>
      <c r="S194" s="423"/>
      <c r="T194" s="446" t="str">
        <f t="shared" si="62"/>
        <v>Drawing on savings or running into debt</v>
      </c>
      <c r="U194" s="459">
        <f t="shared" si="63"/>
        <v>9.2280833250000001</v>
      </c>
      <c r="V194" s="459">
        <f t="shared" si="64"/>
        <v>30.417816356999996</v>
      </c>
      <c r="W194" s="460">
        <f t="shared" si="65"/>
        <v>30.456370994</v>
      </c>
      <c r="X194" s="464">
        <f t="shared" si="66"/>
        <v>246.83495366400001</v>
      </c>
      <c r="Y194" s="464">
        <f t="shared" si="67"/>
        <v>761.51293067500001</v>
      </c>
      <c r="Z194" s="478">
        <f t="shared" si="68"/>
        <v>8.2883987100000009</v>
      </c>
      <c r="AA194" s="461">
        <f t="shared" si="69"/>
        <v>1086.738553725</v>
      </c>
      <c r="AB194" s="430">
        <f t="shared" si="70"/>
        <v>0.1091212525077819</v>
      </c>
      <c r="AC194" s="454">
        <f t="shared" si="71"/>
        <v>96.618984518169228</v>
      </c>
      <c r="AD194" s="431"/>
      <c r="AF194" s="515" t="str">
        <f t="shared" si="72"/>
        <v>Drawing on savings or running into debt</v>
      </c>
      <c r="AG194" s="459">
        <f t="shared" si="73"/>
        <v>4264.4818661489999</v>
      </c>
      <c r="AH194" s="459">
        <f t="shared" si="74"/>
        <v>5531.1607052129993</v>
      </c>
      <c r="AI194" s="459">
        <f t="shared" si="75"/>
        <v>6387.2536806219996</v>
      </c>
      <c r="AJ194" s="460">
        <f t="shared" si="76"/>
        <v>11762.756138432</v>
      </c>
      <c r="AK194" s="460">
        <f t="shared" si="77"/>
        <v>13702.351954275</v>
      </c>
      <c r="AL194" s="464">
        <f t="shared" si="78"/>
        <v>520.87981226400007</v>
      </c>
      <c r="AM194" s="516">
        <f t="shared" si="79"/>
        <v>42168.884156954999</v>
      </c>
      <c r="AN194" s="517">
        <f t="shared" si="80"/>
        <v>0.11293976339325075</v>
      </c>
      <c r="AO194" s="454"/>
      <c r="BI194" s="333">
        <v>194</v>
      </c>
      <c r="BJ194" s="333">
        <v>188</v>
      </c>
      <c r="BK194" s="333" t="b">
        <v>0</v>
      </c>
      <c r="BL194" s="333">
        <f>ROWS($A$1:A189)</f>
        <v>189</v>
      </c>
      <c r="BM194" s="333" t="str">
        <v/>
      </c>
    </row>
    <row r="195" spans="1:65" ht="15" customHeight="1" x14ac:dyDescent="0.25">
      <c r="A195" s="438" t="str">
        <f t="shared" si="60"/>
        <v/>
      </c>
      <c r="B195" s="445" t="s">
        <v>250</v>
      </c>
      <c r="C195" s="446" t="s">
        <v>431</v>
      </c>
      <c r="D195" s="441" t="str">
        <f t="shared" si="61"/>
        <v>Contactless</v>
      </c>
      <c r="E195" s="447" t="s">
        <v>237</v>
      </c>
      <c r="F195" s="442" t="s">
        <v>237</v>
      </c>
      <c r="G195" s="419" t="s">
        <v>237</v>
      </c>
      <c r="H195" s="420" t="s">
        <v>237</v>
      </c>
      <c r="I195" s="421" t="s">
        <v>237</v>
      </c>
      <c r="J195" s="422" t="s">
        <v>237</v>
      </c>
      <c r="K195" s="421" t="s">
        <v>237</v>
      </c>
      <c r="L195" s="422" t="s">
        <v>237</v>
      </c>
      <c r="M195" s="421" t="s">
        <v>237</v>
      </c>
      <c r="N195" s="422" t="s">
        <v>237</v>
      </c>
      <c r="O195" s="421" t="s">
        <v>237</v>
      </c>
      <c r="P195" s="422" t="s">
        <v>237</v>
      </c>
      <c r="Q195" s="421" t="s">
        <v>237</v>
      </c>
      <c r="R195" s="443" t="s">
        <v>237</v>
      </c>
      <c r="S195" s="423"/>
      <c r="T195" s="446" t="str">
        <f t="shared" si="62"/>
        <v/>
      </c>
      <c r="U195" s="459" t="str">
        <f t="shared" si="63"/>
        <v/>
      </c>
      <c r="V195" s="459" t="str">
        <f t="shared" si="64"/>
        <v/>
      </c>
      <c r="W195" s="460" t="str">
        <f t="shared" si="65"/>
        <v/>
      </c>
      <c r="X195" s="464" t="str">
        <f t="shared" si="66"/>
        <v/>
      </c>
      <c r="Y195" s="464" t="str">
        <f t="shared" si="67"/>
        <v/>
      </c>
      <c r="Z195" s="478" t="str">
        <f t="shared" si="68"/>
        <v/>
      </c>
      <c r="AA195" s="461">
        <f t="shared" si="69"/>
        <v>0</v>
      </c>
      <c r="AB195" s="430" t="str">
        <f t="shared" si="70"/>
        <v/>
      </c>
      <c r="AC195" s="454" t="str">
        <f t="shared" si="71"/>
        <v/>
      </c>
      <c r="AD195" s="431"/>
      <c r="AF195" s="513" t="str">
        <f t="shared" si="72"/>
        <v/>
      </c>
      <c r="AG195" s="459" t="str">
        <f t="shared" si="73"/>
        <v/>
      </c>
      <c r="AH195" s="459" t="str">
        <f t="shared" si="74"/>
        <v/>
      </c>
      <c r="AI195" s="459" t="str">
        <f t="shared" si="75"/>
        <v/>
      </c>
      <c r="AJ195" s="460" t="str">
        <f t="shared" si="76"/>
        <v/>
      </c>
      <c r="AK195" s="460" t="str">
        <f t="shared" si="77"/>
        <v/>
      </c>
      <c r="AL195" s="464" t="str">
        <f t="shared" si="78"/>
        <v/>
      </c>
      <c r="AM195" s="518">
        <f t="shared" si="79"/>
        <v>0</v>
      </c>
      <c r="AN195" s="462">
        <f t="shared" si="80"/>
        <v>0</v>
      </c>
      <c r="AO195" s="454"/>
      <c r="BI195" s="333">
        <v>195</v>
      </c>
      <c r="BJ195" s="333">
        <v>189</v>
      </c>
      <c r="BK195" s="333" t="b">
        <v>0</v>
      </c>
      <c r="BL195" s="333">
        <f>ROWS($A$1:A190)</f>
        <v>190</v>
      </c>
      <c r="BM195" s="333" t="str">
        <v/>
      </c>
    </row>
    <row r="196" spans="1:65" ht="15" customHeight="1" thickBot="1" x14ac:dyDescent="0.3">
      <c r="A196" s="438" t="str">
        <f t="shared" si="60"/>
        <v>Contactless</v>
      </c>
      <c r="B196" s="445" t="s">
        <v>250</v>
      </c>
      <c r="C196" s="446" t="s">
        <v>431</v>
      </c>
      <c r="D196" s="441" t="str">
        <f t="shared" si="61"/>
        <v>ContactlessUses contactless payments on card, smartphone, or wearable device</v>
      </c>
      <c r="E196" s="447" t="s">
        <v>432</v>
      </c>
      <c r="F196" s="442">
        <v>0.83576596299999995</v>
      </c>
      <c r="G196" s="419">
        <v>0.83443588300000004</v>
      </c>
      <c r="H196" s="420">
        <v>99.840854989999997</v>
      </c>
      <c r="I196" s="421">
        <v>0.83827302800000003</v>
      </c>
      <c r="J196" s="422">
        <v>100.2999722</v>
      </c>
      <c r="K196" s="421">
        <v>0.85091620000000001</v>
      </c>
      <c r="L196" s="422">
        <v>101.8127368</v>
      </c>
      <c r="M196" s="421">
        <v>0.83281760800000004</v>
      </c>
      <c r="N196" s="422">
        <v>99.64722725</v>
      </c>
      <c r="O196" s="421">
        <v>0.82383254500000003</v>
      </c>
      <c r="P196" s="422">
        <v>98.572157930000003</v>
      </c>
      <c r="Q196" s="421">
        <v>0.84718006999999995</v>
      </c>
      <c r="R196" s="443">
        <v>101.36570620000001</v>
      </c>
      <c r="S196" s="423"/>
      <c r="T196" s="446" t="str">
        <f t="shared" si="62"/>
        <v>Uses contactless payments on card, smartphone, or wearable device</v>
      </c>
      <c r="U196" s="459">
        <f t="shared" si="63"/>
        <v>62.582691225000005</v>
      </c>
      <c r="V196" s="459">
        <f t="shared" si="64"/>
        <v>203.70034580399999</v>
      </c>
      <c r="W196" s="460">
        <f t="shared" si="65"/>
        <v>220.3872958</v>
      </c>
      <c r="X196" s="464">
        <f t="shared" si="66"/>
        <v>1891.328787768</v>
      </c>
      <c r="Y196" s="464">
        <f t="shared" si="67"/>
        <v>5784.1282984449999</v>
      </c>
      <c r="Z196" s="478">
        <f t="shared" si="68"/>
        <v>76.246206299999997</v>
      </c>
      <c r="AA196" s="461">
        <f t="shared" si="69"/>
        <v>8238.3736253419993</v>
      </c>
      <c r="AB196" s="430">
        <f t="shared" si="70"/>
        <v>0.82722900144010436</v>
      </c>
      <c r="AC196" s="454">
        <f t="shared" si="71"/>
        <v>99.256706510327902</v>
      </c>
      <c r="AD196" s="431"/>
      <c r="AF196" s="515" t="str">
        <f t="shared" si="72"/>
        <v>Uses contactless payments on card, smartphone, or wearable device</v>
      </c>
      <c r="AG196" s="468">
        <f t="shared" si="73"/>
        <v>28920.713268897001</v>
      </c>
      <c r="AH196" s="468">
        <f t="shared" si="74"/>
        <v>37040.770288236003</v>
      </c>
      <c r="AI196" s="468">
        <f t="shared" si="75"/>
        <v>46219.215235399999</v>
      </c>
      <c r="AJ196" s="469">
        <f t="shared" si="76"/>
        <v>90130.019990583998</v>
      </c>
      <c r="AK196" s="469">
        <f t="shared" si="77"/>
        <v>104077.236907485</v>
      </c>
      <c r="AL196" s="473">
        <f t="shared" si="78"/>
        <v>4791.6504759199997</v>
      </c>
      <c r="AM196" s="519">
        <f t="shared" si="79"/>
        <v>311179.60616652202</v>
      </c>
      <c r="AN196" s="520">
        <f t="shared" si="80"/>
        <v>0.83342378618419022</v>
      </c>
      <c r="AO196" s="454"/>
      <c r="BI196" s="333">
        <v>196</v>
      </c>
      <c r="BJ196" s="333">
        <v>190</v>
      </c>
      <c r="BK196" s="333" t="b">
        <v>0</v>
      </c>
      <c r="BL196" s="333">
        <f>ROWS($A$1:A191)</f>
        <v>191</v>
      </c>
      <c r="BM196" s="333" t="str">
        <v/>
      </c>
    </row>
    <row r="197" spans="1:65" ht="15" customHeight="1" x14ac:dyDescent="0.25">
      <c r="A197" s="438" t="str">
        <f t="shared" si="60"/>
        <v/>
      </c>
      <c r="B197" s="445" t="s">
        <v>250</v>
      </c>
      <c r="C197" s="446" t="s">
        <v>433</v>
      </c>
      <c r="D197" s="441" t="str">
        <f t="shared" si="61"/>
        <v>Credit Cards</v>
      </c>
      <c r="E197" s="447" t="s">
        <v>237</v>
      </c>
      <c r="F197" s="442" t="s">
        <v>237</v>
      </c>
      <c r="G197" s="419" t="s">
        <v>237</v>
      </c>
      <c r="H197" s="420" t="s">
        <v>237</v>
      </c>
      <c r="I197" s="421" t="s">
        <v>237</v>
      </c>
      <c r="J197" s="422" t="s">
        <v>237</v>
      </c>
      <c r="K197" s="421" t="s">
        <v>237</v>
      </c>
      <c r="L197" s="422" t="s">
        <v>237</v>
      </c>
      <c r="M197" s="421" t="s">
        <v>237</v>
      </c>
      <c r="N197" s="422" t="s">
        <v>237</v>
      </c>
      <c r="O197" s="421" t="s">
        <v>237</v>
      </c>
      <c r="P197" s="422" t="s">
        <v>237</v>
      </c>
      <c r="Q197" s="421" t="s">
        <v>237</v>
      </c>
      <c r="R197" s="443" t="s">
        <v>237</v>
      </c>
      <c r="S197" s="483"/>
      <c r="T197" s="446" t="str">
        <f t="shared" si="62"/>
        <v/>
      </c>
      <c r="U197" s="459" t="str">
        <f t="shared" si="63"/>
        <v/>
      </c>
      <c r="V197" s="459" t="str">
        <f t="shared" si="64"/>
        <v/>
      </c>
      <c r="W197" s="460" t="str">
        <f t="shared" si="65"/>
        <v/>
      </c>
      <c r="X197" s="464" t="str">
        <f t="shared" si="66"/>
        <v/>
      </c>
      <c r="Y197" s="464" t="str">
        <f t="shared" si="67"/>
        <v/>
      </c>
      <c r="Z197" s="478" t="str">
        <f t="shared" si="68"/>
        <v/>
      </c>
      <c r="AA197" s="461">
        <f t="shared" si="69"/>
        <v>0</v>
      </c>
      <c r="AB197" s="430" t="str">
        <f t="shared" si="70"/>
        <v/>
      </c>
      <c r="AC197" s="454" t="str">
        <f t="shared" si="71"/>
        <v/>
      </c>
      <c r="AD197" s="431"/>
      <c r="AF197" s="441" t="str">
        <f t="shared" si="72"/>
        <v/>
      </c>
      <c r="AG197" s="475" t="str">
        <f t="shared" si="73"/>
        <v/>
      </c>
      <c r="AH197" s="475" t="str">
        <f t="shared" si="74"/>
        <v/>
      </c>
      <c r="AI197" s="475" t="str">
        <f t="shared" si="75"/>
        <v/>
      </c>
      <c r="AJ197" s="460" t="str">
        <f t="shared" si="76"/>
        <v/>
      </c>
      <c r="AK197" s="460" t="str">
        <f t="shared" si="77"/>
        <v/>
      </c>
      <c r="AL197" s="476" t="str">
        <f t="shared" si="78"/>
        <v/>
      </c>
      <c r="AM197" s="465">
        <f t="shared" si="79"/>
        <v>0</v>
      </c>
      <c r="AN197" s="429">
        <f t="shared" si="80"/>
        <v>0</v>
      </c>
      <c r="AO197" s="454"/>
      <c r="BI197" s="333">
        <v>197</v>
      </c>
      <c r="BJ197" s="333">
        <v>191</v>
      </c>
      <c r="BK197" s="333" t="b">
        <v>0</v>
      </c>
      <c r="BL197" s="333">
        <f>ROWS($A$1:A192)</f>
        <v>192</v>
      </c>
      <c r="BM197" s="333" t="str">
        <v/>
      </c>
    </row>
    <row r="198" spans="1:65" ht="15" customHeight="1" x14ac:dyDescent="0.25">
      <c r="A198" s="438" t="str">
        <f t="shared" si="60"/>
        <v>Credit Cards</v>
      </c>
      <c r="B198" s="445" t="s">
        <v>250</v>
      </c>
      <c r="C198" s="446" t="s">
        <v>433</v>
      </c>
      <c r="D198" s="441" t="str">
        <f t="shared" si="61"/>
        <v>Credit CardsHas credit card</v>
      </c>
      <c r="E198" s="447" t="s">
        <v>434</v>
      </c>
      <c r="F198" s="442">
        <v>0.63093260100000004</v>
      </c>
      <c r="G198" s="419">
        <v>0.494245832</v>
      </c>
      <c r="H198" s="420">
        <v>78.3357575</v>
      </c>
      <c r="I198" s="421">
        <v>0.54194158400000003</v>
      </c>
      <c r="J198" s="422">
        <v>85.895321199999998</v>
      </c>
      <c r="K198" s="521">
        <v>0.60280294199999995</v>
      </c>
      <c r="L198" s="422">
        <v>95.541574690000004</v>
      </c>
      <c r="M198" s="521">
        <v>0.67074591500000003</v>
      </c>
      <c r="N198" s="422">
        <v>106.3102324</v>
      </c>
      <c r="O198" s="521">
        <v>0.710537804</v>
      </c>
      <c r="P198" s="422">
        <v>112.6170692</v>
      </c>
      <c r="Q198" s="521">
        <v>0.55267896100000002</v>
      </c>
      <c r="R198" s="443">
        <v>87.597147509999999</v>
      </c>
      <c r="S198" s="423"/>
      <c r="T198" s="441" t="str">
        <f t="shared" si="62"/>
        <v>Has credit card</v>
      </c>
      <c r="U198" s="475">
        <f t="shared" si="63"/>
        <v>37.068437400000001</v>
      </c>
      <c r="V198" s="475">
        <f t="shared" si="64"/>
        <v>131.69180491200001</v>
      </c>
      <c r="W198" s="460">
        <f t="shared" si="65"/>
        <v>156.12596197799999</v>
      </c>
      <c r="X198" s="476">
        <f t="shared" si="66"/>
        <v>1523.263972965</v>
      </c>
      <c r="Y198" s="476">
        <f t="shared" si="67"/>
        <v>4988.685921884</v>
      </c>
      <c r="Z198" s="478">
        <f t="shared" si="68"/>
        <v>49.74110649</v>
      </c>
      <c r="AA198" s="465">
        <f t="shared" si="69"/>
        <v>6886.5772056289998</v>
      </c>
      <c r="AB198" s="429">
        <f t="shared" si="70"/>
        <v>0.6914928412118686</v>
      </c>
      <c r="AC198" s="454">
        <f t="shared" si="71"/>
        <v>107.89235829396586</v>
      </c>
      <c r="AD198" s="431"/>
      <c r="AF198" s="441" t="str">
        <f t="shared" si="72"/>
        <v>Has credit card</v>
      </c>
      <c r="AG198" s="475">
        <f t="shared" si="73"/>
        <v>17130.066291288</v>
      </c>
      <c r="AH198" s="475">
        <f t="shared" si="74"/>
        <v>23946.772772208002</v>
      </c>
      <c r="AI198" s="475">
        <f t="shared" si="75"/>
        <v>32742.447400613997</v>
      </c>
      <c r="AJ198" s="460">
        <f t="shared" si="76"/>
        <v>72590.135159045007</v>
      </c>
      <c r="AK198" s="460">
        <f t="shared" si="77"/>
        <v>89764.372392731995</v>
      </c>
      <c r="AL198" s="476">
        <f t="shared" si="78"/>
        <v>3125.952203416</v>
      </c>
      <c r="AM198" s="465">
        <f t="shared" si="79"/>
        <v>239299.74621930302</v>
      </c>
      <c r="AN198" s="429">
        <f t="shared" si="80"/>
        <v>0.64090993296097232</v>
      </c>
      <c r="AO198" s="454"/>
      <c r="BI198" s="333">
        <v>198</v>
      </c>
      <c r="BJ198" s="333">
        <v>192</v>
      </c>
      <c r="BK198" s="333" t="b">
        <v>0</v>
      </c>
      <c r="BL198" s="333">
        <f>ROWS($A$1:A193)</f>
        <v>193</v>
      </c>
      <c r="BM198" s="333" t="str">
        <v/>
      </c>
    </row>
    <row r="199" spans="1:65" ht="15" customHeight="1" x14ac:dyDescent="0.25">
      <c r="A199" s="438" t="str">
        <f t="shared" si="60"/>
        <v/>
      </c>
      <c r="B199" s="445" t="s">
        <v>250</v>
      </c>
      <c r="C199" s="446" t="s">
        <v>433</v>
      </c>
      <c r="D199" s="441" t="str">
        <f t="shared" si="61"/>
        <v>Credit CardsHas 2+ credit cards</v>
      </c>
      <c r="E199" s="447" t="s">
        <v>435</v>
      </c>
      <c r="F199" s="442">
        <v>0.30750731100000001</v>
      </c>
      <c r="G199" s="419">
        <v>0.20569991200000001</v>
      </c>
      <c r="H199" s="420">
        <v>66.892690099999996</v>
      </c>
      <c r="I199" s="421">
        <v>0.25159015699999998</v>
      </c>
      <c r="J199" s="422">
        <v>81.815992080000001</v>
      </c>
      <c r="K199" s="521">
        <v>0.28671477000000001</v>
      </c>
      <c r="L199" s="422">
        <v>93.238358989999995</v>
      </c>
      <c r="M199" s="521">
        <v>0.317295665</v>
      </c>
      <c r="N199" s="422">
        <v>103.18312899999999</v>
      </c>
      <c r="O199" s="521">
        <v>0.37421472900000002</v>
      </c>
      <c r="P199" s="422">
        <v>121.6929537</v>
      </c>
      <c r="Q199" s="521">
        <v>0.30194244599999998</v>
      </c>
      <c r="R199" s="443">
        <v>98.190330790000004</v>
      </c>
      <c r="S199" s="423"/>
      <c r="T199" s="441" t="str">
        <f t="shared" si="62"/>
        <v>Has 2+ credit cards</v>
      </c>
      <c r="U199" s="475">
        <f t="shared" si="63"/>
        <v>15.427493400000001</v>
      </c>
      <c r="V199" s="475">
        <f t="shared" si="64"/>
        <v>61.136408150999998</v>
      </c>
      <c r="W199" s="460">
        <f t="shared" si="65"/>
        <v>74.259125429999997</v>
      </c>
      <c r="X199" s="476">
        <f t="shared" si="66"/>
        <v>720.57845521499996</v>
      </c>
      <c r="Y199" s="476">
        <f t="shared" si="67"/>
        <v>2627.3616123090001</v>
      </c>
      <c r="Z199" s="478">
        <f t="shared" si="68"/>
        <v>27.174820139999998</v>
      </c>
      <c r="AA199" s="465">
        <f t="shared" si="69"/>
        <v>3525.9379146450001</v>
      </c>
      <c r="AB199" s="429">
        <f t="shared" si="70"/>
        <v>0.35404537751230042</v>
      </c>
      <c r="AC199" s="454">
        <f t="shared" si="71"/>
        <v>112.84739443182895</v>
      </c>
      <c r="AD199" s="431"/>
      <c r="AF199" s="441" t="str">
        <f t="shared" si="72"/>
        <v>Has 2+ credit cards</v>
      </c>
      <c r="AG199" s="475">
        <f t="shared" si="73"/>
        <v>7129.353250008</v>
      </c>
      <c r="AH199" s="475">
        <f t="shared" si="74"/>
        <v>11117.014267359</v>
      </c>
      <c r="AI199" s="475">
        <f t="shared" si="75"/>
        <v>15573.486162090001</v>
      </c>
      <c r="AJ199" s="460">
        <f t="shared" si="76"/>
        <v>34338.688753294999</v>
      </c>
      <c r="AK199" s="460">
        <f t="shared" si="77"/>
        <v>47275.669358757004</v>
      </c>
      <c r="AL199" s="476">
        <f t="shared" si="78"/>
        <v>1707.7864745759998</v>
      </c>
      <c r="AM199" s="465">
        <f t="shared" si="79"/>
        <v>117141.99826608501</v>
      </c>
      <c r="AN199" s="429">
        <f t="shared" si="80"/>
        <v>0.31373819421783733</v>
      </c>
      <c r="AO199" s="454"/>
      <c r="BI199" s="333">
        <v>199</v>
      </c>
      <c r="BJ199" s="333">
        <v>193</v>
      </c>
      <c r="BK199" s="333" t="b">
        <v>0</v>
      </c>
      <c r="BL199" s="333">
        <f>ROWS($A$1:A194)</f>
        <v>194</v>
      </c>
      <c r="BM199" s="333" t="str">
        <v/>
      </c>
    </row>
    <row r="200" spans="1:65" ht="15" customHeight="1" x14ac:dyDescent="0.25">
      <c r="A200" s="438" t="str">
        <f t="shared" si="60"/>
        <v/>
      </c>
      <c r="B200" s="445" t="s">
        <v>250</v>
      </c>
      <c r="C200" s="446" t="s">
        <v>433</v>
      </c>
      <c r="D200" s="441" t="str">
        <f t="shared" si="61"/>
        <v>Credit CardsSpent £500+ in last month on a credit card</v>
      </c>
      <c r="E200" s="447" t="s">
        <v>436</v>
      </c>
      <c r="F200" s="442">
        <v>0.211226579</v>
      </c>
      <c r="G200" s="419">
        <v>9.4557642999999997E-2</v>
      </c>
      <c r="H200" s="420">
        <v>44.765977450000001</v>
      </c>
      <c r="I200" s="421">
        <v>0.12898521900000001</v>
      </c>
      <c r="J200" s="422">
        <v>61.064861970000003</v>
      </c>
      <c r="K200" s="521">
        <v>0.17232403199999999</v>
      </c>
      <c r="L200" s="422">
        <v>81.582551140000007</v>
      </c>
      <c r="M200" s="521">
        <v>0.23036804</v>
      </c>
      <c r="N200" s="422">
        <v>109.0620516</v>
      </c>
      <c r="O200" s="521">
        <v>0.302967492</v>
      </c>
      <c r="P200" s="422">
        <v>143.4324665</v>
      </c>
      <c r="Q200" s="521">
        <v>0.20487615200000001</v>
      </c>
      <c r="R200" s="443">
        <v>96.993547300000003</v>
      </c>
      <c r="S200" s="423"/>
      <c r="T200" s="441" t="str">
        <f t="shared" si="62"/>
        <v>Spent £500+ in last month on a credit card</v>
      </c>
      <c r="U200" s="475">
        <f t="shared" si="63"/>
        <v>7.0918232249999997</v>
      </c>
      <c r="V200" s="475">
        <f t="shared" si="64"/>
        <v>31.343408217000004</v>
      </c>
      <c r="W200" s="460">
        <f t="shared" si="65"/>
        <v>44.631924288</v>
      </c>
      <c r="X200" s="476">
        <f t="shared" si="66"/>
        <v>523.16581884000004</v>
      </c>
      <c r="Y200" s="476">
        <f t="shared" si="67"/>
        <v>2127.1347613319999</v>
      </c>
      <c r="Z200" s="478">
        <f t="shared" si="68"/>
        <v>18.438853680000001</v>
      </c>
      <c r="AA200" s="465">
        <f t="shared" si="69"/>
        <v>2751.806589582</v>
      </c>
      <c r="AB200" s="429">
        <f t="shared" si="70"/>
        <v>0.27631354449061152</v>
      </c>
      <c r="AC200" s="454">
        <f t="shared" si="71"/>
        <v>124.74803376823273</v>
      </c>
      <c r="AD200" s="431"/>
      <c r="AF200" s="441" t="str">
        <f t="shared" si="72"/>
        <v>Spent £500+ in last month on a credit card</v>
      </c>
      <c r="AG200" s="475">
        <f t="shared" si="73"/>
        <v>3277.2733487370001</v>
      </c>
      <c r="AH200" s="475">
        <f t="shared" si="74"/>
        <v>5699.4698719530006</v>
      </c>
      <c r="AI200" s="475">
        <f t="shared" si="75"/>
        <v>9360.1244461440001</v>
      </c>
      <c r="AJ200" s="460">
        <f t="shared" si="76"/>
        <v>24931.120392919998</v>
      </c>
      <c r="AK200" s="460">
        <f t="shared" si="77"/>
        <v>38274.792166836</v>
      </c>
      <c r="AL200" s="476">
        <f t="shared" si="78"/>
        <v>1158.7795157119999</v>
      </c>
      <c r="AM200" s="465">
        <f t="shared" si="79"/>
        <v>82701.559742301994</v>
      </c>
      <c r="AN200" s="429">
        <f t="shared" si="80"/>
        <v>0.22149731434161901</v>
      </c>
      <c r="AO200" s="454"/>
      <c r="BI200" s="333">
        <v>200</v>
      </c>
      <c r="BJ200" s="333">
        <v>194</v>
      </c>
      <c r="BK200" s="333" t="b">
        <v>0</v>
      </c>
      <c r="BL200" s="333">
        <f>ROWS($A$1:A195)</f>
        <v>195</v>
      </c>
      <c r="BM200" s="333" t="str">
        <v/>
      </c>
    </row>
    <row r="201" spans="1:65" ht="15" customHeight="1" x14ac:dyDescent="0.25">
      <c r="A201" s="438" t="str">
        <f t="shared" ref="A201:A264" si="83">IF(AND(F200="",F201&lt;&gt;""),C201,"")</f>
        <v/>
      </c>
      <c r="B201" s="445" t="s">
        <v>250</v>
      </c>
      <c r="C201" s="446" t="s">
        <v>433</v>
      </c>
      <c r="D201" s="441" t="str">
        <f t="shared" ref="D201:D264" si="84">_xlfn.CONCAT(C201,E201)</f>
        <v>Credit CardsUses credit card 6+ times per month</v>
      </c>
      <c r="E201" s="447" t="s">
        <v>437</v>
      </c>
      <c r="F201" s="442">
        <v>0.27898362500000001</v>
      </c>
      <c r="G201" s="419">
        <v>0.151662765</v>
      </c>
      <c r="H201" s="420">
        <v>54.362604769999997</v>
      </c>
      <c r="I201" s="421">
        <v>0.176158807</v>
      </c>
      <c r="J201" s="422">
        <v>63.143063550000001</v>
      </c>
      <c r="K201" s="521">
        <v>0.232377678</v>
      </c>
      <c r="L201" s="422">
        <v>83.294379309999997</v>
      </c>
      <c r="M201" s="521">
        <v>0.30659604099999999</v>
      </c>
      <c r="N201" s="422">
        <v>109.8975044</v>
      </c>
      <c r="O201" s="521">
        <v>0.38051941700000003</v>
      </c>
      <c r="P201" s="422">
        <v>136.3948934</v>
      </c>
      <c r="Q201" s="521">
        <v>0.25886603899999999</v>
      </c>
      <c r="R201" s="443">
        <v>92.78897259</v>
      </c>
      <c r="S201" s="423"/>
      <c r="T201" s="441" t="str">
        <f t="shared" ref="T201:T264" si="85">E201</f>
        <v>Uses credit card 6+ times per month</v>
      </c>
      <c r="U201" s="475">
        <f t="shared" ref="U201:U264" si="86">IFERROR(U$5*G201,"")</f>
        <v>11.374707375</v>
      </c>
      <c r="V201" s="475">
        <f t="shared" ref="V201:V264" si="87">IFERROR(V$5*I201,"")</f>
        <v>42.806590100999998</v>
      </c>
      <c r="W201" s="460">
        <f t="shared" ref="W201:W264" si="88">IFERROR(W$5*K201,"")</f>
        <v>60.185818601999998</v>
      </c>
      <c r="X201" s="476">
        <f t="shared" ref="X201:X264" si="89">IFERROR(X$5*M201,"")</f>
        <v>696.27960911100001</v>
      </c>
      <c r="Y201" s="476">
        <f t="shared" ref="Y201:Y264" si="90">IFERROR(Y$5*O201,"")</f>
        <v>2671.6268267570003</v>
      </c>
      <c r="Z201" s="478">
        <f t="shared" ref="Z201:Z264" si="91">IFERROR(Z$5*Q201,"")</f>
        <v>23.29794351</v>
      </c>
      <c r="AA201" s="465">
        <f t="shared" ref="AA201:AA264" si="92">IFERROR(SUM(U201:Z201),"")</f>
        <v>3505.5714954560003</v>
      </c>
      <c r="AB201" s="429">
        <f t="shared" ref="AB201:AB264" si="93">IF(OR(AA201="", AA201=0), "", AA201/$AA$5)</f>
        <v>0.35200035098463706</v>
      </c>
      <c r="AC201" s="454">
        <f t="shared" ref="AC201:AC264" si="94">IF(OR(AB201="", AB201=0), "", IF(AN201&gt;0, AB201/AN201*100, ""))</f>
        <v>121.26657814536399</v>
      </c>
      <c r="AD201" s="431"/>
      <c r="AF201" s="441" t="str">
        <f t="shared" ref="AF201:AF264" si="95">T201</f>
        <v>Uses credit card 6+ times per month</v>
      </c>
      <c r="AG201" s="475">
        <f t="shared" ref="AG201:AG264" si="96">IFERROR(AG$5*G201,"")</f>
        <v>5256.4797721350005</v>
      </c>
      <c r="AH201" s="475">
        <f t="shared" ref="AH201:AH264" si="97">IFERROR(AH$5*I201,"")</f>
        <v>7783.929204909</v>
      </c>
      <c r="AI201" s="475">
        <f t="shared" ref="AI201:AI264" si="98">IFERROR(AI$5*K201,"")</f>
        <v>12622.058335926</v>
      </c>
      <c r="AJ201" s="460">
        <f t="shared" ref="AJ201:AJ264" si="99">IFERROR(AJ$5*M201,"")</f>
        <v>33180.743345142997</v>
      </c>
      <c r="AK201" s="460">
        <f t="shared" ref="AK201:AK264" si="100">IFERROR(AK$5*O201,"")</f>
        <v>48072.159507861004</v>
      </c>
      <c r="AL201" s="476">
        <f t="shared" ref="AL201:AL264" si="101">IFERROR(AL$5*Q201,"")</f>
        <v>1464.146316584</v>
      </c>
      <c r="AM201" s="465">
        <f t="shared" ref="AM201:AM264" si="102">IFERROR(SUM(AG201:AL201),"")</f>
        <v>108379.516482558</v>
      </c>
      <c r="AN201" s="429">
        <f t="shared" ref="AN201:AN264" si="103">IF(AM201="","",AM201/$AM$5)</f>
        <v>0.29026988010059057</v>
      </c>
      <c r="AO201" s="454"/>
      <c r="BI201" s="333">
        <v>201</v>
      </c>
      <c r="BJ201" s="333">
        <v>195</v>
      </c>
      <c r="BK201" s="333" t="b">
        <v>0</v>
      </c>
      <c r="BL201" s="333">
        <f>ROWS($A$1:A196)</f>
        <v>196</v>
      </c>
      <c r="BM201" s="333" t="str">
        <v/>
      </c>
    </row>
    <row r="202" spans="1:65" ht="15" customHeight="1" x14ac:dyDescent="0.25">
      <c r="A202" s="438" t="str">
        <f t="shared" si="83"/>
        <v/>
      </c>
      <c r="B202" s="445" t="s">
        <v>250</v>
      </c>
      <c r="C202" s="446" t="s">
        <v>433</v>
      </c>
      <c r="D202" s="441" t="str">
        <f t="shared" si="84"/>
        <v>Credit CardsUsually makes minimum payment on card</v>
      </c>
      <c r="E202" s="447" t="s">
        <v>438</v>
      </c>
      <c r="F202" s="442">
        <v>0.12840648599999999</v>
      </c>
      <c r="G202" s="419">
        <v>0.153265074</v>
      </c>
      <c r="H202" s="420">
        <v>119.35929280000001</v>
      </c>
      <c r="I202" s="421">
        <v>0.150861946</v>
      </c>
      <c r="J202" s="422">
        <v>117.4877922</v>
      </c>
      <c r="K202" s="521">
        <v>0.13774127899999999</v>
      </c>
      <c r="L202" s="422">
        <v>107.2697204</v>
      </c>
      <c r="M202" s="521">
        <v>0.122719812</v>
      </c>
      <c r="N202" s="422">
        <v>95.571349679999997</v>
      </c>
      <c r="O202" s="521">
        <v>0.105675029</v>
      </c>
      <c r="P202" s="422">
        <v>82.297267289999994</v>
      </c>
      <c r="Q202" s="521">
        <v>0.147249401</v>
      </c>
      <c r="R202" s="443">
        <v>114.674426</v>
      </c>
      <c r="S202" s="423"/>
      <c r="T202" s="441" t="str">
        <f t="shared" si="85"/>
        <v>Usually makes minimum payment on card</v>
      </c>
      <c r="U202" s="475">
        <f t="shared" si="86"/>
        <v>11.49488055</v>
      </c>
      <c r="V202" s="475">
        <f t="shared" si="87"/>
        <v>36.659452877999996</v>
      </c>
      <c r="W202" s="460">
        <f t="shared" si="88"/>
        <v>35.674991260999995</v>
      </c>
      <c r="X202" s="476">
        <f t="shared" si="89"/>
        <v>278.696693052</v>
      </c>
      <c r="Y202" s="476">
        <f t="shared" si="90"/>
        <v>741.94437860900007</v>
      </c>
      <c r="Z202" s="478">
        <f t="shared" si="91"/>
        <v>13.252446089999999</v>
      </c>
      <c r="AA202" s="465">
        <f t="shared" si="92"/>
        <v>1117.72284244</v>
      </c>
      <c r="AB202" s="429">
        <f t="shared" si="93"/>
        <v>0.11223243723667035</v>
      </c>
      <c r="AC202" s="454">
        <f t="shared" si="94"/>
        <v>89.303456258510877</v>
      </c>
      <c r="AD202" s="431"/>
      <c r="AF202" s="441" t="str">
        <f t="shared" si="95"/>
        <v>Usually makes minimum payment on card</v>
      </c>
      <c r="AG202" s="475">
        <f t="shared" si="96"/>
        <v>5312.0141997660003</v>
      </c>
      <c r="AH202" s="475">
        <f t="shared" si="97"/>
        <v>6666.1368079019994</v>
      </c>
      <c r="AI202" s="475">
        <f t="shared" si="98"/>
        <v>7481.6930514429996</v>
      </c>
      <c r="AJ202" s="460">
        <f t="shared" si="99"/>
        <v>13281.106214076</v>
      </c>
      <c r="AK202" s="460">
        <f t="shared" si="100"/>
        <v>13350.243438657</v>
      </c>
      <c r="AL202" s="476">
        <f t="shared" si="101"/>
        <v>832.84261205600001</v>
      </c>
      <c r="AM202" s="465">
        <f t="shared" si="102"/>
        <v>46924.0363239</v>
      </c>
      <c r="AN202" s="429">
        <f t="shared" si="103"/>
        <v>0.1256753567429528</v>
      </c>
      <c r="AO202" s="454"/>
      <c r="BI202" s="333">
        <v>202</v>
      </c>
      <c r="BJ202" s="333">
        <v>196</v>
      </c>
      <c r="BK202" s="333" t="b">
        <v>0</v>
      </c>
      <c r="BL202" s="333">
        <f>ROWS($A$1:A197)</f>
        <v>197</v>
      </c>
      <c r="BM202" s="333" t="str">
        <v/>
      </c>
    </row>
    <row r="203" spans="1:65" ht="15" customHeight="1" x14ac:dyDescent="0.25">
      <c r="A203" s="438" t="str">
        <f t="shared" si="83"/>
        <v/>
      </c>
      <c r="B203" s="445" t="s">
        <v>250</v>
      </c>
      <c r="C203" s="446" t="s">
        <v>433</v>
      </c>
      <c r="D203" s="441" t="str">
        <f t="shared" si="84"/>
        <v>Credit CardsAlways pays credit card balance in full</v>
      </c>
      <c r="E203" s="447" t="s">
        <v>439</v>
      </c>
      <c r="F203" s="442">
        <v>0.43449153600000001</v>
      </c>
      <c r="G203" s="419">
        <v>0.25990033499999998</v>
      </c>
      <c r="H203" s="420">
        <v>59.817122689999998</v>
      </c>
      <c r="I203" s="421">
        <v>0.30672296999999998</v>
      </c>
      <c r="J203" s="422">
        <v>70.593543179999998</v>
      </c>
      <c r="K203" s="521">
        <v>0.38215262500000002</v>
      </c>
      <c r="L203" s="422">
        <v>87.953985990000007</v>
      </c>
      <c r="M203" s="521">
        <v>0.48578279400000002</v>
      </c>
      <c r="N203" s="422">
        <v>111.80489230000001</v>
      </c>
      <c r="O203" s="521">
        <v>0.55860779000000005</v>
      </c>
      <c r="P203" s="422">
        <v>128.5658622</v>
      </c>
      <c r="Q203" s="521">
        <v>0.31076659699999998</v>
      </c>
      <c r="R203" s="443">
        <v>71.524200429999993</v>
      </c>
      <c r="S203" s="423"/>
      <c r="T203" s="441" t="str">
        <f t="shared" si="85"/>
        <v>Always pays credit card balance in full</v>
      </c>
      <c r="U203" s="475">
        <f t="shared" si="86"/>
        <v>19.492525125</v>
      </c>
      <c r="V203" s="475">
        <f t="shared" si="87"/>
        <v>74.533681709999996</v>
      </c>
      <c r="W203" s="460">
        <f t="shared" si="88"/>
        <v>98.977529875000002</v>
      </c>
      <c r="X203" s="476">
        <f t="shared" si="89"/>
        <v>1103.2127251740001</v>
      </c>
      <c r="Y203" s="476">
        <f t="shared" si="90"/>
        <v>3921.9852935900003</v>
      </c>
      <c r="Z203" s="478">
        <f t="shared" si="91"/>
        <v>27.968993729999998</v>
      </c>
      <c r="AA203" s="465">
        <f t="shared" si="92"/>
        <v>5246.1707492040005</v>
      </c>
      <c r="AB203" s="429">
        <f t="shared" si="93"/>
        <v>0.52677686004659108</v>
      </c>
      <c r="AC203" s="454">
        <f t="shared" si="94"/>
        <v>116.92175394500208</v>
      </c>
      <c r="AD203" s="431"/>
      <c r="AF203" s="441" t="str">
        <f t="shared" si="95"/>
        <v>Always pays credit card balance in full</v>
      </c>
      <c r="AG203" s="475">
        <f t="shared" si="96"/>
        <v>9007.8857107650001</v>
      </c>
      <c r="AH203" s="475">
        <f t="shared" si="97"/>
        <v>13553.16787539</v>
      </c>
      <c r="AI203" s="475">
        <f t="shared" si="98"/>
        <v>20757.384132125</v>
      </c>
      <c r="AJ203" s="460">
        <f t="shared" si="99"/>
        <v>52572.871315062002</v>
      </c>
      <c r="AK203" s="460">
        <f t="shared" si="100"/>
        <v>70570.59793407</v>
      </c>
      <c r="AL203" s="476">
        <f t="shared" si="101"/>
        <v>1757.6958726319999</v>
      </c>
      <c r="AM203" s="465">
        <f t="shared" si="102"/>
        <v>168219.60284004398</v>
      </c>
      <c r="AN203" s="429">
        <f t="shared" si="103"/>
        <v>0.45053793864089448</v>
      </c>
      <c r="AO203" s="454"/>
      <c r="BI203" s="333">
        <v>203</v>
      </c>
      <c r="BJ203" s="333">
        <v>197</v>
      </c>
      <c r="BK203" s="333" t="b">
        <v>0</v>
      </c>
      <c r="BL203" s="333">
        <f>ROWS($A$1:A198)</f>
        <v>198</v>
      </c>
      <c r="BM203" s="333" t="str">
        <v/>
      </c>
    </row>
    <row r="204" spans="1:65" ht="15" customHeight="1" x14ac:dyDescent="0.25">
      <c r="A204" s="438" t="str">
        <f t="shared" si="83"/>
        <v/>
      </c>
      <c r="B204" s="445" t="s">
        <v>250</v>
      </c>
      <c r="C204" s="446" t="s">
        <v>440</v>
      </c>
      <c r="D204" s="441" t="str">
        <f t="shared" si="84"/>
        <v>Current account, Savings and Investments</v>
      </c>
      <c r="E204" s="447" t="s">
        <v>237</v>
      </c>
      <c r="F204" s="442" t="s">
        <v>237</v>
      </c>
      <c r="G204" s="419" t="s">
        <v>237</v>
      </c>
      <c r="H204" s="420" t="s">
        <v>237</v>
      </c>
      <c r="I204" s="421" t="s">
        <v>237</v>
      </c>
      <c r="J204" s="422" t="s">
        <v>237</v>
      </c>
      <c r="K204" s="521" t="s">
        <v>237</v>
      </c>
      <c r="L204" s="422" t="s">
        <v>237</v>
      </c>
      <c r="M204" s="521" t="s">
        <v>237</v>
      </c>
      <c r="N204" s="422" t="s">
        <v>237</v>
      </c>
      <c r="O204" s="521" t="s">
        <v>237</v>
      </c>
      <c r="P204" s="422" t="s">
        <v>237</v>
      </c>
      <c r="Q204" s="521" t="s">
        <v>237</v>
      </c>
      <c r="R204" s="443" t="s">
        <v>237</v>
      </c>
      <c r="S204" s="423"/>
      <c r="T204" s="441" t="str">
        <f t="shared" si="85"/>
        <v/>
      </c>
      <c r="U204" s="475" t="str">
        <f t="shared" si="86"/>
        <v/>
      </c>
      <c r="V204" s="475" t="str">
        <f t="shared" si="87"/>
        <v/>
      </c>
      <c r="W204" s="460" t="str">
        <f t="shared" si="88"/>
        <v/>
      </c>
      <c r="X204" s="476" t="str">
        <f t="shared" si="89"/>
        <v/>
      </c>
      <c r="Y204" s="476" t="str">
        <f t="shared" si="90"/>
        <v/>
      </c>
      <c r="Z204" s="478" t="str">
        <f t="shared" si="91"/>
        <v/>
      </c>
      <c r="AA204" s="465">
        <f t="shared" si="92"/>
        <v>0</v>
      </c>
      <c r="AB204" s="429" t="str">
        <f t="shared" si="93"/>
        <v/>
      </c>
      <c r="AC204" s="454" t="str">
        <f t="shared" si="94"/>
        <v/>
      </c>
      <c r="AD204" s="431"/>
      <c r="AF204" s="441" t="str">
        <f t="shared" si="95"/>
        <v/>
      </c>
      <c r="AG204" s="475" t="str">
        <f t="shared" si="96"/>
        <v/>
      </c>
      <c r="AH204" s="475" t="str">
        <f t="shared" si="97"/>
        <v/>
      </c>
      <c r="AI204" s="475" t="str">
        <f t="shared" si="98"/>
        <v/>
      </c>
      <c r="AJ204" s="460" t="str">
        <f t="shared" si="99"/>
        <v/>
      </c>
      <c r="AK204" s="460" t="str">
        <f t="shared" si="100"/>
        <v/>
      </c>
      <c r="AL204" s="476" t="str">
        <f t="shared" si="101"/>
        <v/>
      </c>
      <c r="AM204" s="465">
        <f t="shared" si="102"/>
        <v>0</v>
      </c>
      <c r="AN204" s="429">
        <f t="shared" si="103"/>
        <v>0</v>
      </c>
      <c r="AO204" s="454"/>
      <c r="BI204" s="333">
        <v>204</v>
      </c>
      <c r="BJ204" s="333">
        <v>198</v>
      </c>
      <c r="BK204" s="333" t="b">
        <v>0</v>
      </c>
      <c r="BL204" s="333">
        <f>ROWS($A$1:A199)</f>
        <v>199</v>
      </c>
      <c r="BM204" s="333" t="str">
        <v/>
      </c>
    </row>
    <row r="205" spans="1:65" ht="15" customHeight="1" thickBot="1" x14ac:dyDescent="0.3">
      <c r="A205" s="438" t="str">
        <f t="shared" si="83"/>
        <v>Current account, Savings and Investments</v>
      </c>
      <c r="B205" s="445" t="s">
        <v>250</v>
      </c>
      <c r="C205" s="446" t="s">
        <v>440</v>
      </c>
      <c r="D205" s="441" t="str">
        <f t="shared" si="84"/>
        <v>Current account, Savings and InvestmentsHas current account</v>
      </c>
      <c r="E205" s="447" t="s">
        <v>441</v>
      </c>
      <c r="F205" s="442">
        <v>0.98240629599999996</v>
      </c>
      <c r="G205" s="419">
        <v>0.97770355499999995</v>
      </c>
      <c r="H205" s="420">
        <v>99.521303939999996</v>
      </c>
      <c r="I205" s="421">
        <v>0.97945718900000001</v>
      </c>
      <c r="J205" s="422">
        <v>99.699807860000007</v>
      </c>
      <c r="K205" s="521">
        <v>0.98438592899999999</v>
      </c>
      <c r="L205" s="422">
        <v>100.20150870000001</v>
      </c>
      <c r="M205" s="521">
        <v>0.98315728800000002</v>
      </c>
      <c r="N205" s="422">
        <v>100.0764442</v>
      </c>
      <c r="O205" s="521">
        <v>0.98318261500000004</v>
      </c>
      <c r="P205" s="422">
        <v>100.0790222</v>
      </c>
      <c r="Q205" s="521">
        <v>0.97941266800000004</v>
      </c>
      <c r="R205" s="443">
        <v>99.695276050000004</v>
      </c>
      <c r="S205" s="423"/>
      <c r="T205" s="441" t="str">
        <f t="shared" si="85"/>
        <v>Has current account</v>
      </c>
      <c r="U205" s="475">
        <f t="shared" si="86"/>
        <v>73.327766624999995</v>
      </c>
      <c r="V205" s="475">
        <f t="shared" si="87"/>
        <v>238.008096927</v>
      </c>
      <c r="W205" s="460">
        <f t="shared" si="88"/>
        <v>254.95595561100001</v>
      </c>
      <c r="X205" s="476">
        <f t="shared" si="89"/>
        <v>2232.7502010480002</v>
      </c>
      <c r="Y205" s="476">
        <f t="shared" si="90"/>
        <v>6902.9251399149998</v>
      </c>
      <c r="Z205" s="478">
        <f t="shared" si="91"/>
        <v>88.147140120000003</v>
      </c>
      <c r="AA205" s="465">
        <f t="shared" si="92"/>
        <v>9790.1143002459994</v>
      </c>
      <c r="AB205" s="429">
        <f t="shared" si="93"/>
        <v>0.98304190182207041</v>
      </c>
      <c r="AC205" s="454">
        <f t="shared" si="94"/>
        <v>100.07107173026991</v>
      </c>
      <c r="AD205" s="431"/>
      <c r="AF205" s="441" t="str">
        <f t="shared" si="95"/>
        <v>Has current account</v>
      </c>
      <c r="AG205" s="475">
        <f t="shared" si="96"/>
        <v>33886.227512744998</v>
      </c>
      <c r="AH205" s="475">
        <f t="shared" si="97"/>
        <v>43279.274810342999</v>
      </c>
      <c r="AI205" s="475">
        <f t="shared" si="98"/>
        <v>53468.890505493</v>
      </c>
      <c r="AJ205" s="460">
        <f t="shared" si="99"/>
        <v>106400.23117922401</v>
      </c>
      <c r="AK205" s="460">
        <f t="shared" si="100"/>
        <v>124208.409300795</v>
      </c>
      <c r="AL205" s="476">
        <f t="shared" si="101"/>
        <v>5539.5580502080002</v>
      </c>
      <c r="AM205" s="465">
        <f t="shared" si="102"/>
        <v>366782.59135880804</v>
      </c>
      <c r="AN205" s="429">
        <f t="shared" si="103"/>
        <v>0.98234373313373435</v>
      </c>
      <c r="AO205" s="454"/>
      <c r="BI205" s="333">
        <v>205</v>
      </c>
      <c r="BJ205" s="333">
        <v>199</v>
      </c>
      <c r="BK205" s="333" t="b">
        <v>0</v>
      </c>
      <c r="BL205" s="333">
        <f>ROWS($A$1:A200)</f>
        <v>200</v>
      </c>
      <c r="BM205" s="333" t="str">
        <v/>
      </c>
    </row>
    <row r="206" spans="1:65" ht="15" customHeight="1" x14ac:dyDescent="0.25">
      <c r="A206" s="438" t="str">
        <f t="shared" si="83"/>
        <v/>
      </c>
      <c r="B206" s="445" t="s">
        <v>250</v>
      </c>
      <c r="C206" s="446" t="s">
        <v>440</v>
      </c>
      <c r="D206" s="441" t="str">
        <f t="shared" si="84"/>
        <v>Current account, Savings and InvestmentsHas commoditised financial product</v>
      </c>
      <c r="E206" s="447" t="s">
        <v>442</v>
      </c>
      <c r="F206" s="442">
        <v>0.94522156400000001</v>
      </c>
      <c r="G206" s="419">
        <v>0.88644810600000001</v>
      </c>
      <c r="H206" s="420">
        <v>93.78204436</v>
      </c>
      <c r="I206" s="421">
        <v>0.92120119</v>
      </c>
      <c r="J206" s="422">
        <v>97.458757349999999</v>
      </c>
      <c r="K206" s="521">
        <v>0.94212734200000003</v>
      </c>
      <c r="L206" s="422">
        <v>99.672645919999994</v>
      </c>
      <c r="M206" s="521">
        <v>0.95589414800000005</v>
      </c>
      <c r="N206" s="422">
        <v>101.1291092</v>
      </c>
      <c r="O206" s="521">
        <v>0.97082732400000005</v>
      </c>
      <c r="P206" s="422">
        <v>102.7089691</v>
      </c>
      <c r="Q206" s="521">
        <v>0.91231253300000004</v>
      </c>
      <c r="R206" s="443">
        <v>96.51837913</v>
      </c>
      <c r="S206" s="423">
        <f>_xlfn.RANK.EQ(AA206,$AA$206:$AA$211,0)</f>
        <v>1</v>
      </c>
      <c r="T206" s="446" t="str">
        <f t="shared" si="85"/>
        <v>Has commoditised financial product</v>
      </c>
      <c r="U206" s="455">
        <f t="shared" si="86"/>
        <v>66.483607950000007</v>
      </c>
      <c r="V206" s="450">
        <f t="shared" si="87"/>
        <v>223.85188916999999</v>
      </c>
      <c r="W206" s="451">
        <f t="shared" si="88"/>
        <v>244.01098157800001</v>
      </c>
      <c r="X206" s="456">
        <f t="shared" si="89"/>
        <v>2170.8356101080003</v>
      </c>
      <c r="Y206" s="456">
        <f t="shared" si="90"/>
        <v>6816.1786418040001</v>
      </c>
      <c r="Z206" s="487">
        <f t="shared" si="91"/>
        <v>82.108127969999998</v>
      </c>
      <c r="AA206" s="457">
        <f t="shared" si="92"/>
        <v>9603.4688585799995</v>
      </c>
      <c r="AB206" s="522">
        <f t="shared" si="93"/>
        <v>0.964300517981725</v>
      </c>
      <c r="AC206" s="523">
        <f t="shared" si="94"/>
        <v>101.74825187879675</v>
      </c>
      <c r="AD206" s="431" t="str">
        <f>VLOOKUP(1,$S$206:$T$211,2,FALSE)</f>
        <v>Has commoditised financial product</v>
      </c>
      <c r="AF206" s="441" t="str">
        <f t="shared" si="95"/>
        <v>Has commoditised financial product</v>
      </c>
      <c r="AG206" s="475">
        <f t="shared" si="96"/>
        <v>30723.404905854</v>
      </c>
      <c r="AH206" s="475">
        <f t="shared" si="97"/>
        <v>40705.116982530002</v>
      </c>
      <c r="AI206" s="475">
        <f t="shared" si="98"/>
        <v>51173.530835414</v>
      </c>
      <c r="AJ206" s="460">
        <f t="shared" si="99"/>
        <v>103449.73237900401</v>
      </c>
      <c r="AK206" s="460">
        <f t="shared" si="100"/>
        <v>122647.528322892</v>
      </c>
      <c r="AL206" s="476">
        <f t="shared" si="101"/>
        <v>5160.0396866480005</v>
      </c>
      <c r="AM206" s="465">
        <f t="shared" si="102"/>
        <v>353859.35311234201</v>
      </c>
      <c r="AN206" s="429">
        <f t="shared" si="103"/>
        <v>0.94773177934340014</v>
      </c>
      <c r="AO206" s="454"/>
      <c r="BI206" s="333">
        <v>206</v>
      </c>
      <c r="BJ206" s="333">
        <v>200</v>
      </c>
      <c r="BK206" s="333" t="b">
        <v>0</v>
      </c>
      <c r="BL206" s="333">
        <f>ROWS($A$1:A201)</f>
        <v>201</v>
      </c>
      <c r="BM206" s="333" t="str">
        <v/>
      </c>
    </row>
    <row r="207" spans="1:65" ht="15" customHeight="1" x14ac:dyDescent="0.25">
      <c r="A207" s="438" t="str">
        <f t="shared" si="83"/>
        <v/>
      </c>
      <c r="B207" s="445" t="s">
        <v>250</v>
      </c>
      <c r="C207" s="446" t="s">
        <v>440</v>
      </c>
      <c r="D207" s="441" t="str">
        <f t="shared" si="84"/>
        <v>Current account, Savings and InvestmentsHas considered financial product</v>
      </c>
      <c r="E207" s="447" t="s">
        <v>443</v>
      </c>
      <c r="F207" s="442">
        <v>0.73675147299999999</v>
      </c>
      <c r="G207" s="419">
        <v>0.64930597599999995</v>
      </c>
      <c r="H207" s="420">
        <v>88.130936820000002</v>
      </c>
      <c r="I207" s="421">
        <v>0.70547767500000003</v>
      </c>
      <c r="J207" s="422">
        <v>95.755176700000007</v>
      </c>
      <c r="K207" s="521">
        <v>0.73459460899999995</v>
      </c>
      <c r="L207" s="422">
        <v>99.707246670000004</v>
      </c>
      <c r="M207" s="521">
        <v>0.74151285</v>
      </c>
      <c r="N207" s="422">
        <v>100.6462664</v>
      </c>
      <c r="O207" s="521">
        <v>0.77484322800000005</v>
      </c>
      <c r="P207" s="422">
        <v>105.1702312</v>
      </c>
      <c r="Q207" s="521">
        <v>0.746099756</v>
      </c>
      <c r="R207" s="443">
        <v>101.2688516</v>
      </c>
      <c r="S207" s="423">
        <f t="shared" ref="S207:S211" si="104">_xlfn.RANK.EQ(AA207,$AA$206:$AA$211,0)</f>
        <v>2</v>
      </c>
      <c r="T207" s="446" t="str">
        <f t="shared" si="85"/>
        <v>Has considered financial product</v>
      </c>
      <c r="U207" s="463">
        <f t="shared" si="86"/>
        <v>48.697948199999999</v>
      </c>
      <c r="V207" s="459">
        <f t="shared" si="87"/>
        <v>171.43107502500001</v>
      </c>
      <c r="W207" s="460">
        <f t="shared" si="88"/>
        <v>190.26000373099998</v>
      </c>
      <c r="X207" s="464">
        <f t="shared" si="89"/>
        <v>1683.9756823499999</v>
      </c>
      <c r="Y207" s="464">
        <f t="shared" si="90"/>
        <v>5440.1743037880005</v>
      </c>
      <c r="Z207" s="478">
        <f t="shared" si="91"/>
        <v>67.148978040000003</v>
      </c>
      <c r="AA207" s="465">
        <f t="shared" si="92"/>
        <v>7601.6879911340002</v>
      </c>
      <c r="AB207" s="429">
        <f t="shared" si="93"/>
        <v>0.76329832223456173</v>
      </c>
      <c r="AC207" s="524">
        <f t="shared" si="94"/>
        <v>103.28386663895415</v>
      </c>
      <c r="AD207" s="431"/>
      <c r="AF207" s="441" t="str">
        <f t="shared" si="95"/>
        <v>Has considered financial product</v>
      </c>
      <c r="AG207" s="475">
        <f t="shared" si="96"/>
        <v>22504.295822183998</v>
      </c>
      <c r="AH207" s="475">
        <f t="shared" si="97"/>
        <v>31172.942025225002</v>
      </c>
      <c r="AI207" s="475">
        <f t="shared" si="98"/>
        <v>39900.975377053001</v>
      </c>
      <c r="AJ207" s="460">
        <f t="shared" si="99"/>
        <v>80248.745165550004</v>
      </c>
      <c r="AK207" s="460">
        <f t="shared" si="100"/>
        <v>97888.269522924005</v>
      </c>
      <c r="AL207" s="476">
        <f t="shared" si="101"/>
        <v>4219.9402199360002</v>
      </c>
      <c r="AM207" s="465">
        <f t="shared" si="102"/>
        <v>275935.16813287203</v>
      </c>
      <c r="AN207" s="429">
        <f t="shared" si="103"/>
        <v>0.73902957651924217</v>
      </c>
      <c r="AO207" s="454"/>
      <c r="BI207" s="333">
        <v>207</v>
      </c>
      <c r="BJ207" s="333">
        <v>201</v>
      </c>
      <c r="BK207" s="333" t="b">
        <v>0</v>
      </c>
      <c r="BL207" s="333">
        <f>ROWS($A$1:A202)</f>
        <v>202</v>
      </c>
      <c r="BM207" s="333" t="str">
        <v/>
      </c>
    </row>
    <row r="208" spans="1:65" ht="15" customHeight="1" x14ac:dyDescent="0.25">
      <c r="A208" s="438" t="str">
        <f t="shared" si="83"/>
        <v/>
      </c>
      <c r="B208" s="445" t="s">
        <v>250</v>
      </c>
      <c r="C208" s="446" t="s">
        <v>440</v>
      </c>
      <c r="D208" s="441" t="str">
        <f t="shared" si="84"/>
        <v>Current account, Savings and InvestmentsHas a buy-to-let property or property development projects</v>
      </c>
      <c r="E208" s="447" t="s">
        <v>444</v>
      </c>
      <c r="F208" s="442">
        <v>5.9212039000000001E-2</v>
      </c>
      <c r="G208" s="419">
        <v>3.7038917999999997E-2</v>
      </c>
      <c r="H208" s="420">
        <v>62.553018350000002</v>
      </c>
      <c r="I208" s="421">
        <v>4.4425713999999998E-2</v>
      </c>
      <c r="J208" s="422">
        <v>75.028177310000004</v>
      </c>
      <c r="K208" s="521">
        <v>5.0956650999999999E-2</v>
      </c>
      <c r="L208" s="422">
        <v>86.057922849999997</v>
      </c>
      <c r="M208" s="521">
        <v>5.9751286000000001E-2</v>
      </c>
      <c r="N208" s="422">
        <v>100.91070449999999</v>
      </c>
      <c r="O208" s="521">
        <v>7.3763421999999995E-2</v>
      </c>
      <c r="P208" s="422">
        <v>124.5750417</v>
      </c>
      <c r="Q208" s="521">
        <v>0.102201422</v>
      </c>
      <c r="R208" s="443">
        <v>172.60243600000001</v>
      </c>
      <c r="S208" s="423">
        <f t="shared" si="104"/>
        <v>5</v>
      </c>
      <c r="T208" s="446" t="str">
        <f t="shared" si="85"/>
        <v>Has a buy-to-let property or property development projects</v>
      </c>
      <c r="U208" s="463">
        <f t="shared" si="86"/>
        <v>2.7779188499999998</v>
      </c>
      <c r="V208" s="459">
        <f t="shared" si="87"/>
        <v>10.795448501999999</v>
      </c>
      <c r="W208" s="460">
        <f t="shared" si="88"/>
        <v>13.197772608999999</v>
      </c>
      <c r="X208" s="464">
        <f t="shared" si="89"/>
        <v>135.69517050600001</v>
      </c>
      <c r="Y208" s="464">
        <f t="shared" si="90"/>
        <v>517.89298586199993</v>
      </c>
      <c r="Z208" s="478">
        <f t="shared" si="91"/>
        <v>9.1981279800000006</v>
      </c>
      <c r="AA208" s="465">
        <f t="shared" si="92"/>
        <v>689.55742430899988</v>
      </c>
      <c r="AB208" s="429">
        <f t="shared" si="93"/>
        <v>6.9239624892961135E-2</v>
      </c>
      <c r="AC208" s="524">
        <f t="shared" si="94"/>
        <v>115.52647919161323</v>
      </c>
      <c r="AD208" s="431"/>
      <c r="AF208" s="441" t="str">
        <f t="shared" si="95"/>
        <v>Has a buy-to-let property or property development projects</v>
      </c>
      <c r="AG208" s="475">
        <f t="shared" si="96"/>
        <v>1283.7318589619999</v>
      </c>
      <c r="AH208" s="475">
        <f t="shared" si="97"/>
        <v>1963.0390245179999</v>
      </c>
      <c r="AI208" s="475">
        <f t="shared" si="98"/>
        <v>2767.812412367</v>
      </c>
      <c r="AJ208" s="460">
        <f t="shared" si="99"/>
        <v>6466.4634247780004</v>
      </c>
      <c r="AK208" s="460">
        <f t="shared" si="100"/>
        <v>9318.7543915259994</v>
      </c>
      <c r="AL208" s="476">
        <f t="shared" si="101"/>
        <v>578.05124283199996</v>
      </c>
      <c r="AM208" s="465">
        <f t="shared" si="102"/>
        <v>22377.852354982999</v>
      </c>
      <c r="AN208" s="429">
        <f t="shared" si="103"/>
        <v>5.9933986889810512E-2</v>
      </c>
      <c r="AO208" s="454"/>
      <c r="BI208" s="333">
        <v>208</v>
      </c>
      <c r="BJ208" s="333">
        <v>202</v>
      </c>
      <c r="BK208" s="333" t="b">
        <v>0</v>
      </c>
      <c r="BL208" s="333">
        <f>ROWS($A$1:A203)</f>
        <v>203</v>
      </c>
      <c r="BM208" s="333" t="str">
        <v/>
      </c>
    </row>
    <row r="209" spans="1:65" ht="15" customHeight="1" x14ac:dyDescent="0.25">
      <c r="A209" s="438" t="str">
        <f t="shared" si="83"/>
        <v/>
      </c>
      <c r="B209" s="445" t="s">
        <v>250</v>
      </c>
      <c r="C209" s="446" t="s">
        <v>440</v>
      </c>
      <c r="D209" s="441" t="str">
        <f t="shared" si="84"/>
        <v>Current account, Savings and InvestmentsHas instant access account</v>
      </c>
      <c r="E209" s="447" t="s">
        <v>445</v>
      </c>
      <c r="F209" s="442">
        <v>0.46046790300000001</v>
      </c>
      <c r="G209" s="419">
        <v>0.380157315</v>
      </c>
      <c r="H209" s="420">
        <v>82.558917249999993</v>
      </c>
      <c r="I209" s="421">
        <v>0.42268219699999998</v>
      </c>
      <c r="J209" s="422">
        <v>91.794062960000005</v>
      </c>
      <c r="K209" s="521">
        <v>0.45548322800000002</v>
      </c>
      <c r="L209" s="422">
        <v>98.917476149999999</v>
      </c>
      <c r="M209" s="521">
        <v>0.47217140099999999</v>
      </c>
      <c r="N209" s="422">
        <v>102.5416534</v>
      </c>
      <c r="O209" s="521">
        <v>0.490195459</v>
      </c>
      <c r="P209" s="422">
        <v>106.4559452</v>
      </c>
      <c r="Q209" s="521">
        <v>0.50977922099999995</v>
      </c>
      <c r="R209" s="443">
        <v>110.7089586</v>
      </c>
      <c r="S209" s="483">
        <f t="shared" si="104"/>
        <v>3</v>
      </c>
      <c r="T209" s="446" t="str">
        <f t="shared" si="85"/>
        <v>Has instant access account</v>
      </c>
      <c r="U209" s="463">
        <f t="shared" si="86"/>
        <v>28.511798625000001</v>
      </c>
      <c r="V209" s="459">
        <f t="shared" si="87"/>
        <v>102.71177387099999</v>
      </c>
      <c r="W209" s="460">
        <f t="shared" si="88"/>
        <v>117.97015605200001</v>
      </c>
      <c r="X209" s="464">
        <f t="shared" si="89"/>
        <v>1072.301251671</v>
      </c>
      <c r="Y209" s="464">
        <f t="shared" si="90"/>
        <v>3441.6623176389999</v>
      </c>
      <c r="Z209" s="478">
        <f t="shared" si="91"/>
        <v>45.880129889999992</v>
      </c>
      <c r="AA209" s="465">
        <f t="shared" si="92"/>
        <v>4809.0374277479996</v>
      </c>
      <c r="AB209" s="429">
        <f t="shared" si="93"/>
        <v>0.48288356539291089</v>
      </c>
      <c r="AC209" s="524">
        <f t="shared" si="94"/>
        <v>104.51713620696998</v>
      </c>
      <c r="AD209" s="431"/>
      <c r="AF209" s="441" t="str">
        <f t="shared" si="95"/>
        <v>Has instant access account</v>
      </c>
      <c r="AG209" s="475">
        <f t="shared" si="96"/>
        <v>13175.872380585</v>
      </c>
      <c r="AH209" s="475">
        <f t="shared" si="97"/>
        <v>18677.058238838999</v>
      </c>
      <c r="AI209" s="475">
        <f t="shared" si="98"/>
        <v>24740.482495276003</v>
      </c>
      <c r="AJ209" s="460">
        <f t="shared" si="99"/>
        <v>51099.805530423</v>
      </c>
      <c r="AK209" s="460">
        <f t="shared" si="100"/>
        <v>61927.862921847001</v>
      </c>
      <c r="AL209" s="476">
        <f t="shared" si="101"/>
        <v>2883.3112739759999</v>
      </c>
      <c r="AM209" s="465">
        <f t="shared" si="102"/>
        <v>172504.39284094601</v>
      </c>
      <c r="AN209" s="429">
        <f t="shared" si="103"/>
        <v>0.46201377392955073</v>
      </c>
      <c r="AO209" s="454"/>
      <c r="BI209" s="333">
        <v>209</v>
      </c>
      <c r="BJ209" s="333">
        <v>203</v>
      </c>
      <c r="BK209" s="333" t="b">
        <v>0</v>
      </c>
      <c r="BL209" s="333">
        <f>ROWS($A$1:A204)</f>
        <v>204</v>
      </c>
      <c r="BM209" s="333" t="str">
        <v/>
      </c>
    </row>
    <row r="210" spans="1:65" ht="15" customHeight="1" x14ac:dyDescent="0.25">
      <c r="A210" s="438" t="str">
        <f t="shared" si="83"/>
        <v/>
      </c>
      <c r="B210" s="445" t="s">
        <v>250</v>
      </c>
      <c r="C210" s="446" t="s">
        <v>440</v>
      </c>
      <c r="D210" s="441" t="str">
        <f t="shared" si="84"/>
        <v>Current account, Savings and InvestmentsHas Cash ISA</v>
      </c>
      <c r="E210" s="447" t="s">
        <v>446</v>
      </c>
      <c r="F210" s="442">
        <v>0.24689266600000001</v>
      </c>
      <c r="G210" s="419">
        <v>0.175738956</v>
      </c>
      <c r="H210" s="420">
        <v>71.180306189999996</v>
      </c>
      <c r="I210" s="421">
        <v>0.216951544</v>
      </c>
      <c r="J210" s="422">
        <v>87.872818379999998</v>
      </c>
      <c r="K210" s="521">
        <v>0.240593574</v>
      </c>
      <c r="L210" s="422">
        <v>97.448651670000004</v>
      </c>
      <c r="M210" s="521">
        <v>0.26336563899999998</v>
      </c>
      <c r="N210" s="422">
        <v>106.6721192</v>
      </c>
      <c r="O210" s="521">
        <v>0.26755283600000002</v>
      </c>
      <c r="P210" s="422">
        <v>108.3680774</v>
      </c>
      <c r="Q210" s="521">
        <v>0.29050030700000001</v>
      </c>
      <c r="R210" s="443">
        <v>117.6625907</v>
      </c>
      <c r="S210" s="423">
        <f t="shared" si="104"/>
        <v>4</v>
      </c>
      <c r="T210" s="446" t="str">
        <f t="shared" si="85"/>
        <v>Has Cash ISA</v>
      </c>
      <c r="U210" s="463">
        <f t="shared" si="86"/>
        <v>13.1804217</v>
      </c>
      <c r="V210" s="459">
        <f t="shared" si="87"/>
        <v>52.719225191999996</v>
      </c>
      <c r="W210" s="460">
        <f t="shared" si="88"/>
        <v>62.313735665999999</v>
      </c>
      <c r="X210" s="464">
        <f t="shared" si="89"/>
        <v>598.10336616899997</v>
      </c>
      <c r="Y210" s="464">
        <f t="shared" si="90"/>
        <v>1878.4884615560002</v>
      </c>
      <c r="Z210" s="478">
        <f t="shared" si="91"/>
        <v>26.145027630000001</v>
      </c>
      <c r="AA210" s="465">
        <f t="shared" si="92"/>
        <v>2630.9502379130004</v>
      </c>
      <c r="AB210" s="429">
        <f t="shared" si="93"/>
        <v>0.26417815422361685</v>
      </c>
      <c r="AC210" s="524">
        <f t="shared" si="94"/>
        <v>106.41457511232215</v>
      </c>
      <c r="AD210" s="431"/>
      <c r="AF210" s="441" t="str">
        <f t="shared" si="95"/>
        <v>Has Cash ISA</v>
      </c>
      <c r="AG210" s="475">
        <f t="shared" si="96"/>
        <v>6090.9364760039998</v>
      </c>
      <c r="AH210" s="475">
        <f t="shared" si="97"/>
        <v>9586.4378747280007</v>
      </c>
      <c r="AI210" s="475">
        <f t="shared" si="98"/>
        <v>13068.321158958001</v>
      </c>
      <c r="AJ210" s="460">
        <f t="shared" si="99"/>
        <v>28502.219549497</v>
      </c>
      <c r="AK210" s="460">
        <f t="shared" si="100"/>
        <v>33800.752430388005</v>
      </c>
      <c r="AL210" s="476">
        <f t="shared" si="101"/>
        <v>1643.0697363920001</v>
      </c>
      <c r="AM210" s="465">
        <f t="shared" si="102"/>
        <v>92691.737225967008</v>
      </c>
      <c r="AN210" s="429">
        <f t="shared" si="103"/>
        <v>0.24825373210838167</v>
      </c>
      <c r="AO210" s="454"/>
      <c r="BI210" s="333">
        <v>210</v>
      </c>
      <c r="BJ210" s="333">
        <v>204</v>
      </c>
      <c r="BK210" s="333" t="b">
        <v>0</v>
      </c>
      <c r="BL210" s="333">
        <f>ROWS($A$1:A205)</f>
        <v>205</v>
      </c>
      <c r="BM210" s="333" t="str">
        <v/>
      </c>
    </row>
    <row r="211" spans="1:65" ht="15" customHeight="1" thickBot="1" x14ac:dyDescent="0.3">
      <c r="A211" s="438" t="str">
        <f t="shared" si="83"/>
        <v/>
      </c>
      <c r="B211" s="445" t="s">
        <v>250</v>
      </c>
      <c r="C211" s="446" t="s">
        <v>440</v>
      </c>
      <c r="D211" s="441" t="str">
        <f t="shared" si="84"/>
        <v>Current account, Savings and InvestmentsHas a Help to Buy ISA</v>
      </c>
      <c r="E211" s="447" t="s">
        <v>447</v>
      </c>
      <c r="F211" s="442">
        <v>1.2898174E-2</v>
      </c>
      <c r="G211" s="419">
        <v>1.1213969000000001E-2</v>
      </c>
      <c r="H211" s="420">
        <v>86.942292370000004</v>
      </c>
      <c r="I211" s="421">
        <v>8.9181469999999995E-3</v>
      </c>
      <c r="J211" s="422">
        <v>69.142705090000007</v>
      </c>
      <c r="K211" s="521">
        <v>1.504725E-2</v>
      </c>
      <c r="L211" s="422">
        <v>116.6618569</v>
      </c>
      <c r="M211" s="521">
        <v>1.4559786E-2</v>
      </c>
      <c r="N211" s="422">
        <v>112.8825315</v>
      </c>
      <c r="O211" s="521">
        <v>1.1431155E-2</v>
      </c>
      <c r="P211" s="422">
        <v>88.626148850000007</v>
      </c>
      <c r="Q211" s="521">
        <v>1.5665049E-2</v>
      </c>
      <c r="R211" s="443">
        <v>121.45167290000001</v>
      </c>
      <c r="S211" s="423">
        <f t="shared" si="104"/>
        <v>6</v>
      </c>
      <c r="T211" s="446" t="str">
        <f t="shared" si="85"/>
        <v>Has a Help to Buy ISA</v>
      </c>
      <c r="U211" s="472">
        <f t="shared" si="86"/>
        <v>0.84104767500000011</v>
      </c>
      <c r="V211" s="468">
        <f t="shared" si="87"/>
        <v>2.1671097210000001</v>
      </c>
      <c r="W211" s="469">
        <f t="shared" si="88"/>
        <v>3.8972377499999999</v>
      </c>
      <c r="X211" s="473">
        <f t="shared" si="89"/>
        <v>33.065274006000003</v>
      </c>
      <c r="Y211" s="473">
        <f t="shared" si="90"/>
        <v>80.258139255000003</v>
      </c>
      <c r="Z211" s="488">
        <f t="shared" si="91"/>
        <v>1.4098544100000001</v>
      </c>
      <c r="AA211" s="489">
        <f t="shared" si="92"/>
        <v>121.638662817</v>
      </c>
      <c r="AB211" s="525">
        <f t="shared" si="93"/>
        <v>1.2213943449844361E-2</v>
      </c>
      <c r="AC211" s="526">
        <f t="shared" si="94"/>
        <v>96.854431041417115</v>
      </c>
      <c r="AD211" s="431"/>
      <c r="AF211" s="441" t="str">
        <f t="shared" si="95"/>
        <v>Has a Help to Buy ISA</v>
      </c>
      <c r="AG211" s="475">
        <f t="shared" si="96"/>
        <v>388.66495157100002</v>
      </c>
      <c r="AH211" s="475">
        <f t="shared" si="97"/>
        <v>394.06616148899997</v>
      </c>
      <c r="AI211" s="475">
        <f t="shared" si="98"/>
        <v>817.32147825000004</v>
      </c>
      <c r="AJ211" s="460">
        <f t="shared" si="99"/>
        <v>1575.703720278</v>
      </c>
      <c r="AK211" s="460">
        <f t="shared" si="100"/>
        <v>1444.1321046150001</v>
      </c>
      <c r="AL211" s="476">
        <f t="shared" si="101"/>
        <v>88.601517143999999</v>
      </c>
      <c r="AM211" s="465">
        <f t="shared" si="102"/>
        <v>4708.4899333470012</v>
      </c>
      <c r="AN211" s="429">
        <f t="shared" si="103"/>
        <v>1.261061917200402E-2</v>
      </c>
      <c r="AO211" s="454"/>
      <c r="BI211" s="333">
        <v>211</v>
      </c>
      <c r="BJ211" s="333">
        <v>205</v>
      </c>
      <c r="BK211" s="333" t="b">
        <v>0</v>
      </c>
      <c r="BL211" s="333">
        <f>ROWS($A$1:A206)</f>
        <v>206</v>
      </c>
      <c r="BM211" s="333" t="str">
        <v/>
      </c>
    </row>
    <row r="212" spans="1:65" ht="15" customHeight="1" x14ac:dyDescent="0.25">
      <c r="A212" s="438" t="str">
        <f t="shared" si="83"/>
        <v/>
      </c>
      <c r="B212" s="445" t="s">
        <v>250</v>
      </c>
      <c r="C212" s="446" t="s">
        <v>440</v>
      </c>
      <c r="D212" s="441" t="str">
        <f t="shared" si="84"/>
        <v>Current account, Savings and InvestmentsHas Stocks and Shares ISA</v>
      </c>
      <c r="E212" s="447" t="s">
        <v>448</v>
      </c>
      <c r="F212" s="442">
        <v>0.175696567</v>
      </c>
      <c r="G212" s="419">
        <v>0.10686742</v>
      </c>
      <c r="H212" s="420">
        <v>60.824990530000001</v>
      </c>
      <c r="I212" s="421">
        <v>0.11971107</v>
      </c>
      <c r="J212" s="422">
        <v>68.135121870000006</v>
      </c>
      <c r="K212" s="421">
        <v>0.15150565999999999</v>
      </c>
      <c r="L212" s="422">
        <v>86.231429059999996</v>
      </c>
      <c r="M212" s="421">
        <v>0.18030875599999999</v>
      </c>
      <c r="N212" s="422">
        <v>102.62508769999999</v>
      </c>
      <c r="O212" s="421">
        <v>0.233115339</v>
      </c>
      <c r="P212" s="422">
        <v>132.6806455</v>
      </c>
      <c r="Q212" s="421">
        <v>0.21610196400000001</v>
      </c>
      <c r="R212" s="443">
        <v>122.9972605</v>
      </c>
      <c r="S212" s="423"/>
      <c r="T212" s="441" t="str">
        <f t="shared" si="85"/>
        <v>Has Stocks and Shares ISA</v>
      </c>
      <c r="U212" s="475">
        <f t="shared" si="86"/>
        <v>8.0150565</v>
      </c>
      <c r="V212" s="475">
        <f t="shared" si="87"/>
        <v>29.089790010000002</v>
      </c>
      <c r="W212" s="460">
        <f t="shared" si="88"/>
        <v>39.239965939999998</v>
      </c>
      <c r="X212" s="476">
        <f t="shared" si="89"/>
        <v>409.48118487599999</v>
      </c>
      <c r="Y212" s="476">
        <f t="shared" si="90"/>
        <v>1636.702795119</v>
      </c>
      <c r="Z212" s="478">
        <f t="shared" si="91"/>
        <v>19.44917676</v>
      </c>
      <c r="AA212" s="465">
        <f t="shared" si="92"/>
        <v>2141.9779692049997</v>
      </c>
      <c r="AB212" s="429">
        <f t="shared" si="93"/>
        <v>0.21507962337634298</v>
      </c>
      <c r="AC212" s="454">
        <f t="shared" si="94"/>
        <v>119.13165918101924</v>
      </c>
      <c r="AD212" s="431"/>
      <c r="AF212" s="441" t="str">
        <f t="shared" si="95"/>
        <v>Has Stocks and Shares ISA</v>
      </c>
      <c r="AG212" s="475">
        <f t="shared" si="96"/>
        <v>3703.9179097800002</v>
      </c>
      <c r="AH212" s="475">
        <f t="shared" si="97"/>
        <v>5289.6730500900003</v>
      </c>
      <c r="AI212" s="475">
        <f t="shared" si="98"/>
        <v>8229.3329342199995</v>
      </c>
      <c r="AJ212" s="460">
        <f t="shared" si="99"/>
        <v>19513.554500587998</v>
      </c>
      <c r="AK212" s="460">
        <f t="shared" si="100"/>
        <v>29450.160121887002</v>
      </c>
      <c r="AL212" s="476">
        <f t="shared" si="101"/>
        <v>1222.272708384</v>
      </c>
      <c r="AM212" s="465">
        <f t="shared" si="102"/>
        <v>67408.911224948999</v>
      </c>
      <c r="AN212" s="429">
        <f t="shared" si="103"/>
        <v>0.18053943414783796</v>
      </c>
      <c r="AO212" s="454"/>
      <c r="BI212" s="333">
        <v>212</v>
      </c>
      <c r="BJ212" s="333">
        <v>206</v>
      </c>
      <c r="BK212" s="333" t="b">
        <v>0</v>
      </c>
      <c r="BL212" s="333">
        <f>ROWS($A$1:A207)</f>
        <v>207</v>
      </c>
      <c r="BM212" s="333" t="str">
        <v/>
      </c>
    </row>
    <row r="213" spans="1:65" ht="15" customHeight="1" x14ac:dyDescent="0.25">
      <c r="A213" s="438" t="str">
        <f t="shared" si="83"/>
        <v/>
      </c>
      <c r="B213" s="445" t="s">
        <v>250</v>
      </c>
      <c r="C213" s="446" t="s">
        <v>440</v>
      </c>
      <c r="D213" s="441" t="str">
        <f t="shared" si="84"/>
        <v>Current account, Savings and InvestmentsHas Unit Trusts</v>
      </c>
      <c r="E213" s="447" t="s">
        <v>449</v>
      </c>
      <c r="F213" s="442">
        <v>1.6597628E-2</v>
      </c>
      <c r="G213" s="419">
        <v>1.3555179000000001E-2</v>
      </c>
      <c r="H213" s="420">
        <v>81.669371049999995</v>
      </c>
      <c r="I213" s="421">
        <v>9.1276619999999999E-3</v>
      </c>
      <c r="J213" s="422">
        <v>54.993773070000003</v>
      </c>
      <c r="K213" s="421">
        <v>1.4232929E-2</v>
      </c>
      <c r="L213" s="422">
        <v>85.752788260000003</v>
      </c>
      <c r="M213" s="421">
        <v>1.7001332000000001E-2</v>
      </c>
      <c r="N213" s="422">
        <v>102.4322962</v>
      </c>
      <c r="O213" s="421">
        <v>2.0963971000000001E-2</v>
      </c>
      <c r="P213" s="422">
        <v>126.3070262</v>
      </c>
      <c r="Q213" s="421">
        <v>2.7479269000000001E-2</v>
      </c>
      <c r="R213" s="443">
        <v>165.56142249999999</v>
      </c>
      <c r="S213" s="423"/>
      <c r="T213" s="441" t="str">
        <f t="shared" si="85"/>
        <v>Has Unit Trusts</v>
      </c>
      <c r="U213" s="475">
        <f t="shared" si="86"/>
        <v>1.016638425</v>
      </c>
      <c r="V213" s="475">
        <f t="shared" si="87"/>
        <v>2.218021866</v>
      </c>
      <c r="W213" s="460">
        <f t="shared" si="88"/>
        <v>3.686328611</v>
      </c>
      <c r="X213" s="476">
        <f t="shared" si="89"/>
        <v>38.610024972000005</v>
      </c>
      <c r="Y213" s="476">
        <f t="shared" si="90"/>
        <v>147.18804039100002</v>
      </c>
      <c r="Z213" s="478">
        <f t="shared" si="91"/>
        <v>2.47313421</v>
      </c>
      <c r="AA213" s="465">
        <f t="shared" si="92"/>
        <v>195.19218847500002</v>
      </c>
      <c r="AB213" s="429">
        <f t="shared" si="93"/>
        <v>1.9599577113666031E-2</v>
      </c>
      <c r="AC213" s="454">
        <f t="shared" si="94"/>
        <v>116.34286606406179</v>
      </c>
      <c r="AD213" s="431"/>
      <c r="AF213" s="441" t="str">
        <f t="shared" si="95"/>
        <v>Has Unit Trusts</v>
      </c>
      <c r="AG213" s="475">
        <f t="shared" si="96"/>
        <v>469.808948961</v>
      </c>
      <c r="AH213" s="475">
        <f t="shared" si="97"/>
        <v>403.32400079399997</v>
      </c>
      <c r="AI213" s="475">
        <f t="shared" si="98"/>
        <v>773.09000449300004</v>
      </c>
      <c r="AJ213" s="460">
        <f t="shared" si="99"/>
        <v>1839.9351530360002</v>
      </c>
      <c r="AK213" s="460">
        <f t="shared" si="100"/>
        <v>2648.4413483430003</v>
      </c>
      <c r="AL213" s="476">
        <f t="shared" si="101"/>
        <v>155.422745464</v>
      </c>
      <c r="AM213" s="465">
        <f t="shared" si="102"/>
        <v>6290.0222010910002</v>
      </c>
      <c r="AN213" s="429">
        <f t="shared" si="103"/>
        <v>1.6846393575067963E-2</v>
      </c>
      <c r="AO213" s="454"/>
      <c r="BI213" s="333">
        <v>213</v>
      </c>
      <c r="BJ213" s="333">
        <v>207</v>
      </c>
      <c r="BK213" s="333" t="b">
        <v>0</v>
      </c>
      <c r="BL213" s="333">
        <f>ROWS($A$1:A208)</f>
        <v>208</v>
      </c>
      <c r="BM213" s="333" t="str">
        <v/>
      </c>
    </row>
    <row r="214" spans="1:65" ht="15" customHeight="1" x14ac:dyDescent="0.25">
      <c r="A214" s="438" t="str">
        <f t="shared" si="83"/>
        <v/>
      </c>
      <c r="B214" s="445" t="s">
        <v>250</v>
      </c>
      <c r="C214" s="446" t="s">
        <v>440</v>
      </c>
      <c r="D214" s="441" t="str">
        <f t="shared" si="84"/>
        <v>Current account, Savings and InvestmentsHas stocks and shares</v>
      </c>
      <c r="E214" s="447" t="s">
        <v>450</v>
      </c>
      <c r="F214" s="442">
        <v>0.12325069499999999</v>
      </c>
      <c r="G214" s="419">
        <v>6.0801671000000002E-2</v>
      </c>
      <c r="H214" s="420">
        <v>49.331706259999997</v>
      </c>
      <c r="I214" s="421">
        <v>7.4783891000000005E-2</v>
      </c>
      <c r="J214" s="422">
        <v>60.676242430000002</v>
      </c>
      <c r="K214" s="421">
        <v>9.9638936999999997E-2</v>
      </c>
      <c r="L214" s="422">
        <v>80.842494680000001</v>
      </c>
      <c r="M214" s="421">
        <v>0.13083866999999999</v>
      </c>
      <c r="N214" s="422">
        <v>106.15653709999999</v>
      </c>
      <c r="O214" s="421">
        <v>0.17637987999999999</v>
      </c>
      <c r="P214" s="422">
        <v>143.10660050000001</v>
      </c>
      <c r="Q214" s="421">
        <v>0.13018090600000001</v>
      </c>
      <c r="R214" s="443">
        <v>105.62285780000001</v>
      </c>
      <c r="S214" s="423"/>
      <c r="T214" s="441" t="str">
        <f t="shared" si="85"/>
        <v>Has stocks and shares</v>
      </c>
      <c r="U214" s="475">
        <f t="shared" si="86"/>
        <v>4.5601253250000005</v>
      </c>
      <c r="V214" s="475">
        <f t="shared" si="87"/>
        <v>18.172485513000002</v>
      </c>
      <c r="W214" s="460">
        <f t="shared" si="88"/>
        <v>25.806484683000001</v>
      </c>
      <c r="X214" s="476">
        <f t="shared" si="89"/>
        <v>297.13461956999998</v>
      </c>
      <c r="Y214" s="476">
        <f t="shared" si="90"/>
        <v>1238.36313748</v>
      </c>
      <c r="Z214" s="478">
        <f t="shared" si="91"/>
        <v>11.716281540000001</v>
      </c>
      <c r="AA214" s="465">
        <f t="shared" si="92"/>
        <v>1595.753134111</v>
      </c>
      <c r="AB214" s="429">
        <f t="shared" si="93"/>
        <v>0.16023226570047194</v>
      </c>
      <c r="AC214" s="454">
        <f t="shared" si="94"/>
        <v>124.63239644157385</v>
      </c>
      <c r="AD214" s="431"/>
      <c r="AF214" s="441" t="str">
        <f t="shared" si="95"/>
        <v>Has stocks and shares</v>
      </c>
      <c r="AG214" s="475">
        <f t="shared" si="96"/>
        <v>2107.3251151889999</v>
      </c>
      <c r="AH214" s="475">
        <f t="shared" si="97"/>
        <v>3304.4757916170001</v>
      </c>
      <c r="AI214" s="475">
        <f t="shared" si="98"/>
        <v>5412.0881410289994</v>
      </c>
      <c r="AJ214" s="460">
        <f t="shared" si="99"/>
        <v>14159.75338341</v>
      </c>
      <c r="AK214" s="460">
        <f t="shared" si="100"/>
        <v>22282.599380039999</v>
      </c>
      <c r="AL214" s="476">
        <f t="shared" si="101"/>
        <v>736.30320433600002</v>
      </c>
      <c r="AM214" s="465">
        <f t="shared" si="102"/>
        <v>48002.545015620999</v>
      </c>
      <c r="AN214" s="429">
        <f t="shared" si="103"/>
        <v>0.12856389692834549</v>
      </c>
      <c r="AO214" s="454"/>
      <c r="BI214" s="333">
        <v>214</v>
      </c>
      <c r="BJ214" s="333">
        <v>208</v>
      </c>
      <c r="BK214" s="333" t="b">
        <v>0</v>
      </c>
      <c r="BL214" s="333">
        <f>ROWS($A$1:A209)</f>
        <v>209</v>
      </c>
      <c r="BM214" s="333" t="str">
        <v/>
      </c>
    </row>
    <row r="215" spans="1:65" ht="15" customHeight="1" x14ac:dyDescent="0.25">
      <c r="A215" s="438" t="str">
        <f t="shared" si="83"/>
        <v/>
      </c>
      <c r="B215" s="445" t="s">
        <v>250</v>
      </c>
      <c r="C215" s="446" t="s">
        <v>440</v>
      </c>
      <c r="D215" s="441" t="str">
        <f t="shared" si="84"/>
        <v>Current account, Savings and InvestmentsHas investment bonds</v>
      </c>
      <c r="E215" s="447" t="s">
        <v>451</v>
      </c>
      <c r="F215" s="442">
        <v>3.7613665999999997E-2</v>
      </c>
      <c r="G215" s="419">
        <v>2.9333904000000001E-2</v>
      </c>
      <c r="H215" s="420">
        <v>77.98735714</v>
      </c>
      <c r="I215" s="421">
        <v>2.7725577000000001E-2</v>
      </c>
      <c r="J215" s="422">
        <v>73.7114464</v>
      </c>
      <c r="K215" s="421">
        <v>3.3294999999999998E-2</v>
      </c>
      <c r="L215" s="422">
        <v>88.518358640000002</v>
      </c>
      <c r="M215" s="421">
        <v>3.5694903E-2</v>
      </c>
      <c r="N215" s="422">
        <v>94.898761030000003</v>
      </c>
      <c r="O215" s="421">
        <v>4.2758756000000002E-2</v>
      </c>
      <c r="P215" s="422">
        <v>113.67877919999999</v>
      </c>
      <c r="Q215" s="421">
        <v>9.3552605999999996E-2</v>
      </c>
      <c r="R215" s="443">
        <v>248.71972289999999</v>
      </c>
      <c r="S215" s="423"/>
      <c r="T215" s="441" t="str">
        <f t="shared" si="85"/>
        <v>Has investment bonds</v>
      </c>
      <c r="U215" s="475">
        <f t="shared" si="86"/>
        <v>2.2000427999999999</v>
      </c>
      <c r="V215" s="475">
        <f t="shared" si="87"/>
        <v>6.7373152110000003</v>
      </c>
      <c r="W215" s="460">
        <f t="shared" si="88"/>
        <v>8.623405</v>
      </c>
      <c r="X215" s="476">
        <f t="shared" si="89"/>
        <v>81.063124712999993</v>
      </c>
      <c r="Y215" s="476">
        <f t="shared" si="90"/>
        <v>300.209225876</v>
      </c>
      <c r="Z215" s="478">
        <f t="shared" si="91"/>
        <v>8.4197345400000003</v>
      </c>
      <c r="AA215" s="465">
        <f t="shared" si="92"/>
        <v>407.25284813999997</v>
      </c>
      <c r="AB215" s="429">
        <f t="shared" si="93"/>
        <v>4.0892945892157841E-2</v>
      </c>
      <c r="AC215" s="454">
        <f t="shared" si="94"/>
        <v>110.28686270239831</v>
      </c>
      <c r="AD215" s="431"/>
      <c r="AF215" s="441" t="str">
        <f t="shared" si="95"/>
        <v>Has investment bonds</v>
      </c>
      <c r="AG215" s="475">
        <f t="shared" si="96"/>
        <v>1016.683778736</v>
      </c>
      <c r="AH215" s="475">
        <f t="shared" si="97"/>
        <v>1225.110070899</v>
      </c>
      <c r="AI215" s="475">
        <f t="shared" si="98"/>
        <v>1808.4845149999999</v>
      </c>
      <c r="AJ215" s="460">
        <f t="shared" si="99"/>
        <v>3863.009487369</v>
      </c>
      <c r="AK215" s="460">
        <f t="shared" si="100"/>
        <v>5401.8419217480005</v>
      </c>
      <c r="AL215" s="476">
        <f t="shared" si="101"/>
        <v>529.13353953599994</v>
      </c>
      <c r="AM215" s="465">
        <f t="shared" si="102"/>
        <v>13844.263313288</v>
      </c>
      <c r="AN215" s="429">
        <f t="shared" si="103"/>
        <v>3.7078709911718778E-2</v>
      </c>
      <c r="AO215" s="454"/>
      <c r="BI215" s="333">
        <v>215</v>
      </c>
      <c r="BJ215" s="333">
        <v>209</v>
      </c>
      <c r="BK215" s="333" t="b">
        <v>0</v>
      </c>
      <c r="BL215" s="333">
        <f>ROWS($A$1:A210)</f>
        <v>210</v>
      </c>
      <c r="BM215" s="333" t="str">
        <v/>
      </c>
    </row>
    <row r="216" spans="1:65" ht="15" customHeight="1" x14ac:dyDescent="0.25">
      <c r="A216" s="438" t="str">
        <f t="shared" si="83"/>
        <v/>
      </c>
      <c r="B216" s="445" t="s">
        <v>250</v>
      </c>
      <c r="C216" s="446" t="s">
        <v>440</v>
      </c>
      <c r="D216" s="441" t="str">
        <f t="shared" si="84"/>
        <v>Current account, Savings and InvestmentsHas a National Savings product</v>
      </c>
      <c r="E216" s="447" t="s">
        <v>452</v>
      </c>
      <c r="F216" s="442">
        <v>0.20248893800000001</v>
      </c>
      <c r="G216" s="419">
        <v>9.8652423000000003E-2</v>
      </c>
      <c r="H216" s="420">
        <v>48.719907380000002</v>
      </c>
      <c r="I216" s="421">
        <v>0.10969129499999999</v>
      </c>
      <c r="J216" s="422">
        <v>54.171499679999997</v>
      </c>
      <c r="K216" s="421">
        <v>0.160735094</v>
      </c>
      <c r="L216" s="422">
        <v>79.379691309999998</v>
      </c>
      <c r="M216" s="421">
        <v>0.24338906799999999</v>
      </c>
      <c r="N216" s="422">
        <v>120.1986984</v>
      </c>
      <c r="O216" s="421">
        <v>0.287850838</v>
      </c>
      <c r="P216" s="422">
        <v>142.1563271</v>
      </c>
      <c r="Q216" s="421">
        <v>8.6612579999999995E-2</v>
      </c>
      <c r="R216" s="443">
        <v>42.773980950000002</v>
      </c>
      <c r="S216" s="423"/>
      <c r="T216" s="441" t="str">
        <f t="shared" si="85"/>
        <v>Has a National Savings product</v>
      </c>
      <c r="U216" s="475">
        <f t="shared" si="86"/>
        <v>7.3989317250000006</v>
      </c>
      <c r="V216" s="475">
        <f t="shared" si="87"/>
        <v>26.654984684999999</v>
      </c>
      <c r="W216" s="460">
        <f t="shared" si="88"/>
        <v>41.630389346000001</v>
      </c>
      <c r="X216" s="476">
        <f t="shared" si="89"/>
        <v>552.73657342799993</v>
      </c>
      <c r="Y216" s="476">
        <f t="shared" si="90"/>
        <v>2021.0007335979999</v>
      </c>
      <c r="Z216" s="478">
        <f t="shared" si="91"/>
        <v>7.7951321999999994</v>
      </c>
      <c r="AA216" s="465">
        <f t="shared" si="92"/>
        <v>2657.2167449819999</v>
      </c>
      <c r="AB216" s="429">
        <f t="shared" si="93"/>
        <v>0.26681561853419017</v>
      </c>
      <c r="AC216" s="454">
        <f t="shared" si="94"/>
        <v>124.22968912843682</v>
      </c>
      <c r="AD216" s="431"/>
      <c r="AF216" s="441" t="str">
        <f t="shared" si="95"/>
        <v>Has a National Savings product</v>
      </c>
      <c r="AG216" s="475">
        <f t="shared" si="96"/>
        <v>3419.1943287570002</v>
      </c>
      <c r="AH216" s="475">
        <f t="shared" si="97"/>
        <v>4846.9292521649995</v>
      </c>
      <c r="AI216" s="475">
        <f t="shared" si="98"/>
        <v>8730.6481007980001</v>
      </c>
      <c r="AJ216" s="460">
        <f t="shared" si="99"/>
        <v>26340.295106163998</v>
      </c>
      <c r="AK216" s="460">
        <f t="shared" si="100"/>
        <v>36365.059917054001</v>
      </c>
      <c r="AL216" s="476">
        <f t="shared" si="101"/>
        <v>489.88075247999996</v>
      </c>
      <c r="AM216" s="465">
        <f t="shared" si="102"/>
        <v>80192.007457418003</v>
      </c>
      <c r="AN216" s="429">
        <f t="shared" si="103"/>
        <v>0.21477604943399531</v>
      </c>
      <c r="AO216" s="454"/>
      <c r="BI216" s="333">
        <v>216</v>
      </c>
      <c r="BJ216" s="333">
        <v>210</v>
      </c>
      <c r="BK216" s="333" t="b">
        <v>0</v>
      </c>
      <c r="BL216" s="333">
        <f>ROWS($A$1:A211)</f>
        <v>211</v>
      </c>
      <c r="BM216" s="333" t="str">
        <v/>
      </c>
    </row>
    <row r="217" spans="1:65" ht="15" customHeight="1" x14ac:dyDescent="0.25">
      <c r="A217" s="438" t="str">
        <f t="shared" si="83"/>
        <v/>
      </c>
      <c r="B217" s="445" t="s">
        <v>250</v>
      </c>
      <c r="C217" s="446" t="s">
        <v>440</v>
      </c>
      <c r="D217" s="441" t="str">
        <f t="shared" si="84"/>
        <v>Current account, Savings and InvestmentsHas savings account</v>
      </c>
      <c r="E217" s="447" t="s">
        <v>453</v>
      </c>
      <c r="F217" s="442">
        <v>0.66726711400000005</v>
      </c>
      <c r="G217" s="419">
        <v>0.53194204499999997</v>
      </c>
      <c r="H217" s="420">
        <v>79.719505729999995</v>
      </c>
      <c r="I217" s="421">
        <v>0.58701277799999996</v>
      </c>
      <c r="J217" s="422">
        <v>87.972682259999999</v>
      </c>
      <c r="K217" s="421">
        <v>0.64788258700000001</v>
      </c>
      <c r="L217" s="422">
        <v>97.094937340000001</v>
      </c>
      <c r="M217" s="421">
        <v>0.69954344199999996</v>
      </c>
      <c r="N217" s="422">
        <v>104.8370925</v>
      </c>
      <c r="O217" s="421">
        <v>0.73061077200000002</v>
      </c>
      <c r="P217" s="422">
        <v>109.4929985</v>
      </c>
      <c r="Q217" s="421">
        <v>0.69833352299999996</v>
      </c>
      <c r="R217" s="443">
        <v>104.65576799999999</v>
      </c>
      <c r="S217" s="423"/>
      <c r="T217" s="441" t="str">
        <f t="shared" si="85"/>
        <v>Has savings account</v>
      </c>
      <c r="U217" s="475">
        <f t="shared" si="86"/>
        <v>39.895653374999995</v>
      </c>
      <c r="V217" s="475">
        <f t="shared" si="87"/>
        <v>142.64410505399999</v>
      </c>
      <c r="W217" s="460">
        <f t="shared" si="88"/>
        <v>167.801590033</v>
      </c>
      <c r="X217" s="476">
        <f t="shared" si="89"/>
        <v>1588.663156782</v>
      </c>
      <c r="Y217" s="476">
        <f t="shared" si="90"/>
        <v>5129.6182302120005</v>
      </c>
      <c r="Z217" s="478">
        <f t="shared" si="91"/>
        <v>62.850017069999993</v>
      </c>
      <c r="AA217" s="465">
        <f t="shared" si="92"/>
        <v>7131.4727525260005</v>
      </c>
      <c r="AB217" s="429">
        <f t="shared" si="93"/>
        <v>0.71608321644000406</v>
      </c>
      <c r="AC217" s="454">
        <f t="shared" si="94"/>
        <v>106.29959308935737</v>
      </c>
      <c r="AD217" s="431"/>
      <c r="AF217" s="441" t="str">
        <f t="shared" si="95"/>
        <v>Has savings account</v>
      </c>
      <c r="AG217" s="475">
        <f t="shared" si="96"/>
        <v>18436.579337654999</v>
      </c>
      <c r="AH217" s="475">
        <f t="shared" si="97"/>
        <v>25938.333621485999</v>
      </c>
      <c r="AI217" s="475">
        <f t="shared" si="98"/>
        <v>35191.038478078997</v>
      </c>
      <c r="AJ217" s="460">
        <f t="shared" si="99"/>
        <v>75706.689923565995</v>
      </c>
      <c r="AK217" s="460">
        <f t="shared" si="100"/>
        <v>92300.250659076002</v>
      </c>
      <c r="AL217" s="476">
        <f t="shared" si="101"/>
        <v>3949.774406088</v>
      </c>
      <c r="AM217" s="465">
        <f t="shared" si="102"/>
        <v>251522.66642594998</v>
      </c>
      <c r="AN217" s="429">
        <f t="shared" si="103"/>
        <v>0.67364624419404084</v>
      </c>
      <c r="AO217" s="454"/>
      <c r="BI217" s="333">
        <v>217</v>
      </c>
      <c r="BJ217" s="333">
        <v>211</v>
      </c>
      <c r="BK217" s="333" t="b">
        <v>0</v>
      </c>
      <c r="BL217" s="333">
        <f>ROWS($A$1:A212)</f>
        <v>212</v>
      </c>
      <c r="BM217" s="333" t="str">
        <v/>
      </c>
    </row>
    <row r="218" spans="1:65" ht="15" customHeight="1" x14ac:dyDescent="0.25">
      <c r="A218" s="438" t="str">
        <f t="shared" si="83"/>
        <v/>
      </c>
      <c r="B218" s="445" t="s">
        <v>250</v>
      </c>
      <c r="C218" s="446" t="s">
        <v>440</v>
      </c>
      <c r="D218" s="441" t="str">
        <f t="shared" si="84"/>
        <v>Current account, Savings and InvestmentsSavings value £1 - £500</v>
      </c>
      <c r="E218" s="447" t="s">
        <v>454</v>
      </c>
      <c r="F218" s="442">
        <v>0.119659557</v>
      </c>
      <c r="G218" s="419">
        <v>0.15209172400000001</v>
      </c>
      <c r="H218" s="420">
        <v>127.1036994</v>
      </c>
      <c r="I218" s="421">
        <v>0.14460568200000001</v>
      </c>
      <c r="J218" s="422">
        <v>120.84758239999999</v>
      </c>
      <c r="K218" s="421">
        <v>0.126492404</v>
      </c>
      <c r="L218" s="422">
        <v>105.710239</v>
      </c>
      <c r="M218" s="421">
        <v>0.11266396400000001</v>
      </c>
      <c r="N218" s="422">
        <v>94.153753010000003</v>
      </c>
      <c r="O218" s="421">
        <v>0.100838236</v>
      </c>
      <c r="P218" s="422">
        <v>84.270942489999996</v>
      </c>
      <c r="Q218" s="421">
        <v>0.101395604</v>
      </c>
      <c r="R218" s="443">
        <v>84.736736640000004</v>
      </c>
      <c r="S218" s="423"/>
      <c r="T218" s="441" t="str">
        <f t="shared" si="85"/>
        <v>Savings value £1 - £500</v>
      </c>
      <c r="U218" s="475">
        <f t="shared" si="86"/>
        <v>11.406879300000002</v>
      </c>
      <c r="V218" s="475">
        <f t="shared" si="87"/>
        <v>35.139180726000006</v>
      </c>
      <c r="W218" s="460">
        <f t="shared" si="88"/>
        <v>32.761532635999998</v>
      </c>
      <c r="X218" s="476">
        <f t="shared" si="89"/>
        <v>255.859862244</v>
      </c>
      <c r="Y218" s="476">
        <f t="shared" si="90"/>
        <v>707.98525495599995</v>
      </c>
      <c r="Z218" s="478">
        <f t="shared" si="91"/>
        <v>9.1256043600000005</v>
      </c>
      <c r="AA218" s="465">
        <f t="shared" si="92"/>
        <v>1052.2783142219998</v>
      </c>
      <c r="AB218" s="429">
        <f t="shared" si="93"/>
        <v>0.10566104169314186</v>
      </c>
      <c r="AC218" s="454">
        <f t="shared" si="94"/>
        <v>89.585958473668484</v>
      </c>
      <c r="AD218" s="431"/>
      <c r="AF218" s="441" t="str">
        <f t="shared" si="95"/>
        <v>Savings value £1 - £500</v>
      </c>
      <c r="AG218" s="475">
        <f t="shared" si="96"/>
        <v>5271.3470621160004</v>
      </c>
      <c r="AH218" s="475">
        <f t="shared" si="97"/>
        <v>6389.691270534001</v>
      </c>
      <c r="AI218" s="475">
        <f t="shared" si="98"/>
        <v>6870.6879080680001</v>
      </c>
      <c r="AJ218" s="460">
        <f t="shared" si="99"/>
        <v>12192.832175972</v>
      </c>
      <c r="AK218" s="460">
        <f t="shared" si="100"/>
        <v>12739.196868588</v>
      </c>
      <c r="AL218" s="476">
        <f t="shared" si="101"/>
        <v>573.49353622399997</v>
      </c>
      <c r="AM218" s="465">
        <f t="shared" si="102"/>
        <v>44037.248821501998</v>
      </c>
      <c r="AN218" s="429">
        <f t="shared" si="103"/>
        <v>0.1179437531208624</v>
      </c>
      <c r="AO218" s="454"/>
      <c r="BI218" s="333">
        <v>218</v>
      </c>
      <c r="BJ218" s="333">
        <v>212</v>
      </c>
      <c r="BK218" s="333" t="b">
        <v>0</v>
      </c>
      <c r="BL218" s="333">
        <f>ROWS($A$1:A213)</f>
        <v>213</v>
      </c>
      <c r="BM218" s="333" t="str">
        <v/>
      </c>
    </row>
    <row r="219" spans="1:65" ht="15" customHeight="1" x14ac:dyDescent="0.25">
      <c r="A219" s="438" t="str">
        <f t="shared" si="83"/>
        <v/>
      </c>
      <c r="B219" s="445" t="s">
        <v>250</v>
      </c>
      <c r="C219" s="446" t="s">
        <v>440</v>
      </c>
      <c r="D219" s="441" t="str">
        <f t="shared" si="84"/>
        <v>Current account, Savings and InvestmentsSavings value £500 - £2,500</v>
      </c>
      <c r="E219" s="447" t="s">
        <v>455</v>
      </c>
      <c r="F219" s="442">
        <v>0.100760893</v>
      </c>
      <c r="G219" s="419">
        <v>0.10160506499999999</v>
      </c>
      <c r="H219" s="420">
        <v>100.83779749999999</v>
      </c>
      <c r="I219" s="421">
        <v>0.107145291</v>
      </c>
      <c r="J219" s="422">
        <v>106.33618629999999</v>
      </c>
      <c r="K219" s="421">
        <v>0.104309184</v>
      </c>
      <c r="L219" s="422">
        <v>103.5214964</v>
      </c>
      <c r="M219" s="421">
        <v>0.100231563</v>
      </c>
      <c r="N219" s="422">
        <v>99.474667769999996</v>
      </c>
      <c r="O219" s="421">
        <v>9.5340011000000002E-2</v>
      </c>
      <c r="P219" s="422">
        <v>94.620054199999998</v>
      </c>
      <c r="Q219" s="421">
        <v>9.9445302999999999E-2</v>
      </c>
      <c r="R219" s="443">
        <v>98.694345490000003</v>
      </c>
      <c r="S219" s="423"/>
      <c r="T219" s="441" t="str">
        <f t="shared" si="85"/>
        <v>Savings value £500 - £2,500</v>
      </c>
      <c r="U219" s="475">
        <f t="shared" si="86"/>
        <v>7.6203798749999994</v>
      </c>
      <c r="V219" s="475">
        <f t="shared" si="87"/>
        <v>26.036305713000001</v>
      </c>
      <c r="W219" s="460">
        <f t="shared" si="88"/>
        <v>27.016078656000001</v>
      </c>
      <c r="X219" s="476">
        <f t="shared" si="89"/>
        <v>227.62587957299999</v>
      </c>
      <c r="Y219" s="476">
        <f t="shared" si="90"/>
        <v>669.38221723100003</v>
      </c>
      <c r="Z219" s="478">
        <f t="shared" si="91"/>
        <v>8.9500772699999995</v>
      </c>
      <c r="AA219" s="465">
        <f t="shared" si="92"/>
        <v>966.63093831799995</v>
      </c>
      <c r="AB219" s="429">
        <f t="shared" si="93"/>
        <v>9.7061044112661907E-2</v>
      </c>
      <c r="AC219" s="454">
        <f t="shared" si="94"/>
        <v>96.960717706831218</v>
      </c>
      <c r="AD219" s="431"/>
      <c r="AF219" s="441" t="str">
        <f t="shared" si="95"/>
        <v>Savings value £500 - £2,500</v>
      </c>
      <c r="AG219" s="475">
        <f t="shared" si="96"/>
        <v>3521.5299478349998</v>
      </c>
      <c r="AH219" s="475">
        <f t="shared" si="97"/>
        <v>4734.4289734169997</v>
      </c>
      <c r="AI219" s="475">
        <f t="shared" si="98"/>
        <v>5665.7619473280001</v>
      </c>
      <c r="AJ219" s="460">
        <f t="shared" si="99"/>
        <v>10847.360442548999</v>
      </c>
      <c r="AK219" s="460">
        <f t="shared" si="100"/>
        <v>12044.589609663</v>
      </c>
      <c r="AL219" s="476">
        <f t="shared" si="101"/>
        <v>562.46263376800005</v>
      </c>
      <c r="AM219" s="465">
        <f t="shared" si="102"/>
        <v>37376.133554560001</v>
      </c>
      <c r="AN219" s="429">
        <f t="shared" si="103"/>
        <v>0.10010347118730499</v>
      </c>
      <c r="AO219" s="454"/>
      <c r="BI219" s="333">
        <v>219</v>
      </c>
      <c r="BJ219" s="333">
        <v>213</v>
      </c>
      <c r="BK219" s="333" t="b">
        <v>0</v>
      </c>
      <c r="BL219" s="333">
        <f>ROWS($A$1:A214)</f>
        <v>214</v>
      </c>
      <c r="BM219" s="333" t="str">
        <v/>
      </c>
    </row>
    <row r="220" spans="1:65" ht="15" customHeight="1" x14ac:dyDescent="0.25">
      <c r="A220" s="438" t="str">
        <f t="shared" si="83"/>
        <v/>
      </c>
      <c r="B220" s="445" t="s">
        <v>250</v>
      </c>
      <c r="C220" s="446" t="s">
        <v>440</v>
      </c>
      <c r="D220" s="441" t="str">
        <f t="shared" si="84"/>
        <v>Current account, Savings and InvestmentsSavings value £2,500 - £10,000</v>
      </c>
      <c r="E220" s="447" t="s">
        <v>456</v>
      </c>
      <c r="F220" s="442">
        <v>0.13786765400000001</v>
      </c>
      <c r="G220" s="419">
        <v>0.10166133400000001</v>
      </c>
      <c r="H220" s="420">
        <v>73.738350179999998</v>
      </c>
      <c r="I220" s="421">
        <v>0.12584973199999999</v>
      </c>
      <c r="J220" s="422">
        <v>91.283001209999995</v>
      </c>
      <c r="K220" s="421">
        <v>0.14419929500000001</v>
      </c>
      <c r="L220" s="422">
        <v>104.59255020000001</v>
      </c>
      <c r="M220" s="421">
        <v>0.15015604399999999</v>
      </c>
      <c r="N220" s="422">
        <v>108.9131785</v>
      </c>
      <c r="O220" s="421">
        <v>0.13860515700000001</v>
      </c>
      <c r="P220" s="422">
        <v>100.5349351</v>
      </c>
      <c r="Q220" s="421">
        <v>0.13747347200000001</v>
      </c>
      <c r="R220" s="443">
        <v>99.714086300000005</v>
      </c>
      <c r="S220" s="423"/>
      <c r="T220" s="441" t="str">
        <f t="shared" si="85"/>
        <v>Savings value £2,500 - £10,000</v>
      </c>
      <c r="U220" s="475">
        <f t="shared" si="86"/>
        <v>7.6246000500000006</v>
      </c>
      <c r="V220" s="475">
        <f t="shared" si="87"/>
        <v>30.581484875999998</v>
      </c>
      <c r="W220" s="460">
        <f t="shared" si="88"/>
        <v>37.347617405000001</v>
      </c>
      <c r="X220" s="476">
        <f t="shared" si="89"/>
        <v>341.00437592399999</v>
      </c>
      <c r="Y220" s="476">
        <f t="shared" si="90"/>
        <v>973.14680729700001</v>
      </c>
      <c r="Z220" s="478">
        <f t="shared" si="91"/>
        <v>12.372612480000001</v>
      </c>
      <c r="AA220" s="465">
        <f t="shared" si="92"/>
        <v>1402.077498032</v>
      </c>
      <c r="AB220" s="429">
        <f t="shared" si="93"/>
        <v>0.14078496817270811</v>
      </c>
      <c r="AC220" s="454">
        <f t="shared" si="94"/>
        <v>102.15803258288885</v>
      </c>
      <c r="AD220" s="431"/>
      <c r="AF220" s="441" t="str">
        <f t="shared" si="95"/>
        <v>Savings value £2,500 - £10,000</v>
      </c>
      <c r="AG220" s="475">
        <f t="shared" si="96"/>
        <v>3523.4801751060004</v>
      </c>
      <c r="AH220" s="475">
        <f t="shared" si="97"/>
        <v>5560.9221078840001</v>
      </c>
      <c r="AI220" s="475">
        <f t="shared" si="98"/>
        <v>7832.4731065149999</v>
      </c>
      <c r="AJ220" s="460">
        <f t="shared" si="99"/>
        <v>16250.337549811999</v>
      </c>
      <c r="AK220" s="460">
        <f t="shared" si="100"/>
        <v>17510.405299280999</v>
      </c>
      <c r="AL220" s="476">
        <f t="shared" si="101"/>
        <v>777.54995763200009</v>
      </c>
      <c r="AM220" s="465">
        <f t="shared" si="102"/>
        <v>51455.168196229992</v>
      </c>
      <c r="AN220" s="429">
        <f t="shared" si="103"/>
        <v>0.13781096269495813</v>
      </c>
      <c r="AO220" s="454"/>
      <c r="BI220" s="333">
        <v>220</v>
      </c>
      <c r="BJ220" s="333">
        <v>214</v>
      </c>
      <c r="BK220" s="333" t="b">
        <v>0</v>
      </c>
      <c r="BL220" s="333">
        <f>ROWS($A$1:A215)</f>
        <v>215</v>
      </c>
      <c r="BM220" s="333" t="str">
        <v/>
      </c>
    </row>
    <row r="221" spans="1:65" ht="15" customHeight="1" x14ac:dyDescent="0.25">
      <c r="A221" s="438" t="str">
        <f t="shared" si="83"/>
        <v/>
      </c>
      <c r="B221" s="445" t="s">
        <v>250</v>
      </c>
      <c r="C221" s="446" t="s">
        <v>440</v>
      </c>
      <c r="D221" s="441" t="str">
        <f t="shared" si="84"/>
        <v>Current account, Savings and InvestmentsSavings value £10,000+</v>
      </c>
      <c r="E221" s="447" t="s">
        <v>457</v>
      </c>
      <c r="F221" s="442">
        <v>0.30897901100000003</v>
      </c>
      <c r="G221" s="419">
        <v>0.176583923</v>
      </c>
      <c r="H221" s="420">
        <v>57.150782849999999</v>
      </c>
      <c r="I221" s="421">
        <v>0.209412074</v>
      </c>
      <c r="J221" s="422">
        <v>67.775501410000004</v>
      </c>
      <c r="K221" s="421">
        <v>0.272881704</v>
      </c>
      <c r="L221" s="422">
        <v>88.317230080000002</v>
      </c>
      <c r="M221" s="421">
        <v>0.336491871</v>
      </c>
      <c r="N221" s="422">
        <v>108.904443</v>
      </c>
      <c r="O221" s="421">
        <v>0.39582736699999999</v>
      </c>
      <c r="P221" s="422">
        <v>128.10817359999999</v>
      </c>
      <c r="Q221" s="421">
        <v>0.36001914499999998</v>
      </c>
      <c r="R221" s="443">
        <v>116.51896480000001</v>
      </c>
      <c r="S221" s="423"/>
      <c r="T221" s="441" t="str">
        <f t="shared" si="85"/>
        <v>Savings value £10,000+</v>
      </c>
      <c r="U221" s="475">
        <f t="shared" si="86"/>
        <v>13.243794225</v>
      </c>
      <c r="V221" s="475">
        <f t="shared" si="87"/>
        <v>50.887133982000002</v>
      </c>
      <c r="W221" s="460">
        <f t="shared" si="88"/>
        <v>70.676361335999999</v>
      </c>
      <c r="X221" s="476">
        <f t="shared" si="89"/>
        <v>764.17303904100004</v>
      </c>
      <c r="Y221" s="476">
        <f t="shared" si="90"/>
        <v>2779.1039437069999</v>
      </c>
      <c r="Z221" s="478">
        <f t="shared" si="91"/>
        <v>32.401723050000001</v>
      </c>
      <c r="AA221" s="465">
        <f t="shared" si="92"/>
        <v>3710.485995341</v>
      </c>
      <c r="AB221" s="429">
        <f t="shared" si="93"/>
        <v>0.37257616179746961</v>
      </c>
      <c r="AC221" s="454">
        <f t="shared" si="94"/>
        <v>117.24045428963046</v>
      </c>
      <c r="AD221" s="527"/>
      <c r="AF221" s="441" t="str">
        <f t="shared" si="95"/>
        <v>Savings value £10,000+</v>
      </c>
      <c r="AG221" s="475">
        <f t="shared" si="96"/>
        <v>6120.2221872569999</v>
      </c>
      <c r="AH221" s="475">
        <f t="shared" si="97"/>
        <v>9253.2913138380009</v>
      </c>
      <c r="AI221" s="475">
        <f t="shared" si="98"/>
        <v>14822.115516168</v>
      </c>
      <c r="AJ221" s="460">
        <f t="shared" si="99"/>
        <v>36416.159755232999</v>
      </c>
      <c r="AK221" s="460">
        <f t="shared" si="100"/>
        <v>50006.058755211001</v>
      </c>
      <c r="AL221" s="476">
        <f t="shared" si="101"/>
        <v>2036.2682841199999</v>
      </c>
      <c r="AM221" s="465">
        <f t="shared" si="102"/>
        <v>118654.115811827</v>
      </c>
      <c r="AN221" s="429">
        <f t="shared" si="103"/>
        <v>0.31778805707888047</v>
      </c>
      <c r="AO221" s="454"/>
      <c r="BI221" s="333">
        <v>221</v>
      </c>
      <c r="BJ221" s="333">
        <v>215</v>
      </c>
      <c r="BK221" s="333" t="b">
        <v>0</v>
      </c>
      <c r="BL221" s="333">
        <f>ROWS($A$1:A216)</f>
        <v>216</v>
      </c>
      <c r="BM221" s="333" t="str">
        <v/>
      </c>
    </row>
    <row r="222" spans="1:65" ht="15" customHeight="1" x14ac:dyDescent="0.25">
      <c r="A222" s="438" t="str">
        <f t="shared" si="83"/>
        <v/>
      </c>
      <c r="B222" s="445" t="s">
        <v>250</v>
      </c>
      <c r="C222" s="446" t="s">
        <v>440</v>
      </c>
      <c r="D222" s="441" t="str">
        <f t="shared" si="84"/>
        <v>Current account, Savings and InvestmentsHas investments</v>
      </c>
      <c r="E222" s="447" t="s">
        <v>458</v>
      </c>
      <c r="F222" s="442">
        <v>0.28688119099999998</v>
      </c>
      <c r="G222" s="419">
        <v>0.18323657900000001</v>
      </c>
      <c r="H222" s="420">
        <v>63.871938919999998</v>
      </c>
      <c r="I222" s="421">
        <v>0.20771386999999999</v>
      </c>
      <c r="J222" s="422">
        <v>72.404143869999999</v>
      </c>
      <c r="K222" s="421">
        <v>0.25557198599999997</v>
      </c>
      <c r="L222" s="422">
        <v>89.086351239999999</v>
      </c>
      <c r="M222" s="421">
        <v>0.29609086600000001</v>
      </c>
      <c r="N222" s="422">
        <v>103.2102749</v>
      </c>
      <c r="O222" s="421">
        <v>0.36211010399999999</v>
      </c>
      <c r="P222" s="422">
        <v>126.2230201</v>
      </c>
      <c r="Q222" s="421">
        <v>0.39416770800000001</v>
      </c>
      <c r="R222" s="443">
        <v>137.39754310000001</v>
      </c>
      <c r="S222" s="423"/>
      <c r="T222" s="441" t="str">
        <f t="shared" si="85"/>
        <v>Has investments</v>
      </c>
      <c r="U222" s="475">
        <f t="shared" si="86"/>
        <v>13.742743425</v>
      </c>
      <c r="V222" s="475">
        <f t="shared" si="87"/>
        <v>50.474470410000002</v>
      </c>
      <c r="W222" s="460">
        <f t="shared" si="88"/>
        <v>66.193144373999999</v>
      </c>
      <c r="X222" s="476">
        <f t="shared" si="89"/>
        <v>672.42235668600006</v>
      </c>
      <c r="Y222" s="476">
        <f t="shared" si="90"/>
        <v>2542.3750401839998</v>
      </c>
      <c r="Z222" s="478">
        <f t="shared" si="91"/>
        <v>35.475093720000004</v>
      </c>
      <c r="AA222" s="465">
        <f t="shared" si="92"/>
        <v>3380.6828487990001</v>
      </c>
      <c r="AB222" s="429">
        <f t="shared" si="93"/>
        <v>0.33946007117170401</v>
      </c>
      <c r="AC222" s="454">
        <f t="shared" si="94"/>
        <v>115.82302486973133</v>
      </c>
      <c r="AD222" s="431"/>
      <c r="AF222" s="441" t="str">
        <f t="shared" si="95"/>
        <v>Has investments</v>
      </c>
      <c r="AG222" s="475">
        <f t="shared" si="96"/>
        <v>6350.7965915610002</v>
      </c>
      <c r="AH222" s="475">
        <f t="shared" si="97"/>
        <v>9178.2527736899992</v>
      </c>
      <c r="AI222" s="475">
        <f t="shared" si="98"/>
        <v>13881.903563561998</v>
      </c>
      <c r="AJ222" s="460">
        <f t="shared" si="99"/>
        <v>32043.841791118</v>
      </c>
      <c r="AK222" s="460">
        <f t="shared" si="100"/>
        <v>45746.455768631997</v>
      </c>
      <c r="AL222" s="476">
        <f t="shared" si="101"/>
        <v>2229.412556448</v>
      </c>
      <c r="AM222" s="465">
        <f t="shared" si="102"/>
        <v>109430.66304501101</v>
      </c>
      <c r="AN222" s="429">
        <f t="shared" si="103"/>
        <v>0.29308513704723405</v>
      </c>
      <c r="AO222" s="454"/>
      <c r="BI222" s="333">
        <v>222</v>
      </c>
      <c r="BJ222" s="333">
        <v>216</v>
      </c>
      <c r="BK222" s="333" t="b">
        <v>0</v>
      </c>
      <c r="BL222" s="333">
        <f>ROWS($A$1:A217)</f>
        <v>217</v>
      </c>
      <c r="BM222" s="333" t="str">
        <v/>
      </c>
    </row>
    <row r="223" spans="1:65" ht="15" customHeight="1" x14ac:dyDescent="0.25">
      <c r="A223" s="438" t="str">
        <f t="shared" si="83"/>
        <v/>
      </c>
      <c r="B223" s="445" t="s">
        <v>250</v>
      </c>
      <c r="C223" s="446" t="s">
        <v>440</v>
      </c>
      <c r="D223" s="441" t="str">
        <f t="shared" si="84"/>
        <v>Current account, Savings and InvestmentsValue of investments £25,000+</v>
      </c>
      <c r="E223" s="447" t="s">
        <v>459</v>
      </c>
      <c r="F223" s="442">
        <v>0.10633738099999999</v>
      </c>
      <c r="G223" s="419">
        <v>5.9875619999999997E-2</v>
      </c>
      <c r="H223" s="420">
        <v>56.30721724</v>
      </c>
      <c r="I223" s="421">
        <v>5.7599547000000001E-2</v>
      </c>
      <c r="J223" s="422">
        <v>54.166791490000001</v>
      </c>
      <c r="K223" s="421">
        <v>7.8808620999999995E-2</v>
      </c>
      <c r="L223" s="422">
        <v>74.111869290000001</v>
      </c>
      <c r="M223" s="421">
        <v>0.10375371799999999</v>
      </c>
      <c r="N223" s="422">
        <v>97.570315809999997</v>
      </c>
      <c r="O223" s="421">
        <v>0.15936594700000001</v>
      </c>
      <c r="P223" s="422">
        <v>149.8682268</v>
      </c>
      <c r="Q223" s="421">
        <v>0.18701084700000001</v>
      </c>
      <c r="R223" s="443">
        <v>175.8655756</v>
      </c>
      <c r="S223" s="423"/>
      <c r="T223" s="441" t="str">
        <f t="shared" si="85"/>
        <v>Value of investments £25,000+</v>
      </c>
      <c r="U223" s="475">
        <f t="shared" si="86"/>
        <v>4.4906714999999995</v>
      </c>
      <c r="V223" s="475">
        <f t="shared" si="87"/>
        <v>13.996689921</v>
      </c>
      <c r="W223" s="460">
        <f t="shared" si="88"/>
        <v>20.411432839</v>
      </c>
      <c r="X223" s="476">
        <f t="shared" si="89"/>
        <v>235.62469357799998</v>
      </c>
      <c r="Y223" s="476">
        <f t="shared" si="90"/>
        <v>1118.9083138870001</v>
      </c>
      <c r="Z223" s="478">
        <f t="shared" si="91"/>
        <v>16.830976230000001</v>
      </c>
      <c r="AA223" s="465">
        <f t="shared" si="92"/>
        <v>1410.262777955</v>
      </c>
      <c r="AB223" s="429">
        <f t="shared" si="93"/>
        <v>0.1416068659458781</v>
      </c>
      <c r="AC223" s="454">
        <f t="shared" si="94"/>
        <v>127.95704629386468</v>
      </c>
      <c r="AD223" s="431"/>
      <c r="AF223" s="441" t="str">
        <f t="shared" si="95"/>
        <v>Value of investments £25,000+</v>
      </c>
      <c r="AG223" s="475">
        <f t="shared" si="96"/>
        <v>2075.2291135800001</v>
      </c>
      <c r="AH223" s="475">
        <f t="shared" si="97"/>
        <v>2545.1511832890001</v>
      </c>
      <c r="AI223" s="475">
        <f t="shared" si="98"/>
        <v>4280.6478668569998</v>
      </c>
      <c r="AJ223" s="460">
        <f t="shared" si="99"/>
        <v>11228.538623114</v>
      </c>
      <c r="AK223" s="460">
        <f t="shared" si="100"/>
        <v>20133.178182351003</v>
      </c>
      <c r="AL223" s="476">
        <f t="shared" si="101"/>
        <v>1057.7333506320001</v>
      </c>
      <c r="AM223" s="465">
        <f t="shared" si="102"/>
        <v>41320.478319823</v>
      </c>
      <c r="AN223" s="429">
        <f t="shared" si="103"/>
        <v>0.11066750135874924</v>
      </c>
      <c r="AO223" s="454"/>
      <c r="BI223" s="333">
        <v>223</v>
      </c>
      <c r="BJ223" s="333">
        <v>217</v>
      </c>
      <c r="BK223" s="333" t="b">
        <v>0</v>
      </c>
      <c r="BL223" s="333">
        <f>ROWS($A$1:A218)</f>
        <v>218</v>
      </c>
      <c r="BM223" s="333" t="str">
        <v/>
      </c>
    </row>
    <row r="224" spans="1:65" ht="15" customHeight="1" x14ac:dyDescent="0.25">
      <c r="A224" s="438" t="str">
        <f t="shared" si="83"/>
        <v/>
      </c>
      <c r="B224" s="445" t="s">
        <v>250</v>
      </c>
      <c r="C224" s="446" t="s">
        <v>460</v>
      </c>
      <c r="D224" s="441" t="str">
        <f t="shared" si="84"/>
        <v>Loans</v>
      </c>
      <c r="E224" s="447" t="s">
        <v>237</v>
      </c>
      <c r="F224" s="442" t="s">
        <v>237</v>
      </c>
      <c r="G224" s="419" t="s">
        <v>237</v>
      </c>
      <c r="H224" s="420" t="s">
        <v>237</v>
      </c>
      <c r="I224" s="421" t="s">
        <v>237</v>
      </c>
      <c r="J224" s="422" t="s">
        <v>237</v>
      </c>
      <c r="K224" s="421" t="s">
        <v>237</v>
      </c>
      <c r="L224" s="422" t="s">
        <v>237</v>
      </c>
      <c r="M224" s="421" t="s">
        <v>237</v>
      </c>
      <c r="N224" s="422" t="s">
        <v>237</v>
      </c>
      <c r="O224" s="421" t="s">
        <v>237</v>
      </c>
      <c r="P224" s="422" t="s">
        <v>237</v>
      </c>
      <c r="Q224" s="421" t="s">
        <v>237</v>
      </c>
      <c r="R224" s="443" t="s">
        <v>237</v>
      </c>
      <c r="S224" s="423"/>
      <c r="T224" s="441" t="str">
        <f t="shared" si="85"/>
        <v/>
      </c>
      <c r="U224" s="475" t="str">
        <f t="shared" si="86"/>
        <v/>
      </c>
      <c r="V224" s="475" t="str">
        <f t="shared" si="87"/>
        <v/>
      </c>
      <c r="W224" s="460" t="str">
        <f t="shared" si="88"/>
        <v/>
      </c>
      <c r="X224" s="476" t="str">
        <f t="shared" si="89"/>
        <v/>
      </c>
      <c r="Y224" s="476" t="str">
        <f t="shared" si="90"/>
        <v/>
      </c>
      <c r="Z224" s="478" t="str">
        <f t="shared" si="91"/>
        <v/>
      </c>
      <c r="AA224" s="465">
        <f t="shared" si="92"/>
        <v>0</v>
      </c>
      <c r="AB224" s="429" t="str">
        <f t="shared" si="93"/>
        <v/>
      </c>
      <c r="AC224" s="454" t="str">
        <f t="shared" si="94"/>
        <v/>
      </c>
      <c r="AD224" s="431"/>
      <c r="AF224" s="441" t="str">
        <f t="shared" si="95"/>
        <v/>
      </c>
      <c r="AG224" s="475" t="str">
        <f t="shared" si="96"/>
        <v/>
      </c>
      <c r="AH224" s="475" t="str">
        <f t="shared" si="97"/>
        <v/>
      </c>
      <c r="AI224" s="475" t="str">
        <f t="shared" si="98"/>
        <v/>
      </c>
      <c r="AJ224" s="460" t="str">
        <f t="shared" si="99"/>
        <v/>
      </c>
      <c r="AK224" s="460" t="str">
        <f t="shared" si="100"/>
        <v/>
      </c>
      <c r="AL224" s="476" t="str">
        <f t="shared" si="101"/>
        <v/>
      </c>
      <c r="AM224" s="465">
        <f t="shared" si="102"/>
        <v>0</v>
      </c>
      <c r="AN224" s="429">
        <f t="shared" si="103"/>
        <v>0</v>
      </c>
      <c r="AO224" s="454"/>
      <c r="BI224" s="333">
        <v>224</v>
      </c>
      <c r="BJ224" s="333">
        <v>218</v>
      </c>
      <c r="BK224" s="333" t="b">
        <v>0</v>
      </c>
      <c r="BL224" s="333">
        <f>ROWS($A$1:A219)</f>
        <v>219</v>
      </c>
      <c r="BM224" s="333" t="str">
        <v/>
      </c>
    </row>
    <row r="225" spans="1:65" ht="15" customHeight="1" x14ac:dyDescent="0.25">
      <c r="A225" s="438" t="str">
        <f t="shared" si="83"/>
        <v>Loans</v>
      </c>
      <c r="B225" s="445" t="s">
        <v>250</v>
      </c>
      <c r="C225" s="446" t="s">
        <v>460</v>
      </c>
      <c r="D225" s="441" t="str">
        <f t="shared" si="84"/>
        <v>LoansHas loan</v>
      </c>
      <c r="E225" s="447" t="s">
        <v>461</v>
      </c>
      <c r="F225" s="442">
        <v>0.206658272</v>
      </c>
      <c r="G225" s="419">
        <v>0.21334167600000001</v>
      </c>
      <c r="H225" s="420">
        <v>103.23403639999999</v>
      </c>
      <c r="I225" s="421">
        <v>0.22225947200000001</v>
      </c>
      <c r="J225" s="422">
        <v>107.54927410000001</v>
      </c>
      <c r="K225" s="421">
        <v>0.21029199200000001</v>
      </c>
      <c r="L225" s="422">
        <v>101.75832269999999</v>
      </c>
      <c r="M225" s="421">
        <v>0.207771229</v>
      </c>
      <c r="N225" s="422">
        <v>100.53854939999999</v>
      </c>
      <c r="O225" s="421">
        <v>0.19219509000000001</v>
      </c>
      <c r="P225" s="422">
        <v>93.001401670000007</v>
      </c>
      <c r="Q225" s="421">
        <v>0.21853468500000001</v>
      </c>
      <c r="R225" s="443">
        <v>105.7468846</v>
      </c>
      <c r="S225" s="423"/>
      <c r="T225" s="441" t="str">
        <f t="shared" si="85"/>
        <v>Has loan</v>
      </c>
      <c r="U225" s="475">
        <f t="shared" si="86"/>
        <v>16.000625700000001</v>
      </c>
      <c r="V225" s="475">
        <f t="shared" si="87"/>
        <v>54.009051696</v>
      </c>
      <c r="W225" s="460">
        <f t="shared" si="88"/>
        <v>54.465625928000001</v>
      </c>
      <c r="X225" s="476">
        <f t="shared" si="89"/>
        <v>471.84846105899999</v>
      </c>
      <c r="Y225" s="476">
        <f t="shared" si="90"/>
        <v>1349.4017268900002</v>
      </c>
      <c r="Z225" s="478">
        <f t="shared" si="91"/>
        <v>19.66812165</v>
      </c>
      <c r="AA225" s="465">
        <f t="shared" si="92"/>
        <v>1965.3936129230003</v>
      </c>
      <c r="AB225" s="429">
        <f t="shared" si="93"/>
        <v>0.19734849010171707</v>
      </c>
      <c r="AC225" s="454">
        <f t="shared" si="94"/>
        <v>96.144478444462123</v>
      </c>
      <c r="AD225" s="431"/>
      <c r="AF225" s="441" t="str">
        <f t="shared" si="95"/>
        <v>Has loan</v>
      </c>
      <c r="AG225" s="475">
        <f t="shared" si="96"/>
        <v>7394.2091484840003</v>
      </c>
      <c r="AH225" s="475">
        <f t="shared" si="97"/>
        <v>9820.9792892639998</v>
      </c>
      <c r="AI225" s="475">
        <f t="shared" si="98"/>
        <v>11422.430129464001</v>
      </c>
      <c r="AJ225" s="460">
        <f t="shared" si="99"/>
        <v>22485.625716066999</v>
      </c>
      <c r="AK225" s="460">
        <f t="shared" si="100"/>
        <v>24280.582304970001</v>
      </c>
      <c r="AL225" s="476">
        <f t="shared" si="101"/>
        <v>1236.03217836</v>
      </c>
      <c r="AM225" s="465">
        <f t="shared" si="102"/>
        <v>76639.858766609002</v>
      </c>
      <c r="AN225" s="429">
        <f t="shared" si="103"/>
        <v>0.20526242722894947</v>
      </c>
      <c r="AO225" s="454"/>
      <c r="BI225" s="333">
        <v>225</v>
      </c>
      <c r="BJ225" s="333">
        <v>219</v>
      </c>
      <c r="BK225" s="333" t="b">
        <v>0</v>
      </c>
      <c r="BL225" s="333">
        <f>ROWS($A$1:A220)</f>
        <v>220</v>
      </c>
      <c r="BM225" s="333" t="str">
        <v/>
      </c>
    </row>
    <row r="226" spans="1:65" ht="15" customHeight="1" x14ac:dyDescent="0.25">
      <c r="A226" s="438" t="str">
        <f t="shared" si="83"/>
        <v/>
      </c>
      <c r="B226" s="445" t="s">
        <v>250</v>
      </c>
      <c r="C226" s="446" t="s">
        <v>460</v>
      </c>
      <c r="D226" s="441" t="str">
        <f t="shared" si="84"/>
        <v>LoansHas unsecured loan</v>
      </c>
      <c r="E226" s="447" t="s">
        <v>462</v>
      </c>
      <c r="F226" s="442">
        <v>9.1192026999999995E-2</v>
      </c>
      <c r="G226" s="419">
        <v>9.3625272999999995E-2</v>
      </c>
      <c r="H226" s="420">
        <v>102.6682667</v>
      </c>
      <c r="I226" s="421">
        <v>0.10104303000000001</v>
      </c>
      <c r="J226" s="422">
        <v>110.8024829</v>
      </c>
      <c r="K226" s="421">
        <v>9.4622201000000003E-2</v>
      </c>
      <c r="L226" s="422">
        <v>103.76148449999999</v>
      </c>
      <c r="M226" s="421">
        <v>9.4372980999999995E-2</v>
      </c>
      <c r="N226" s="422">
        <v>103.4881937</v>
      </c>
      <c r="O226" s="421">
        <v>8.1972070999999994E-2</v>
      </c>
      <c r="P226" s="422">
        <v>89.889515660000001</v>
      </c>
      <c r="Q226" s="421">
        <v>7.8605577999999995E-2</v>
      </c>
      <c r="R226" s="443">
        <v>86.197862619999995</v>
      </c>
      <c r="S226" s="423"/>
      <c r="T226" s="441" t="str">
        <f t="shared" si="85"/>
        <v>Has unsecured loan</v>
      </c>
      <c r="U226" s="475">
        <f t="shared" si="86"/>
        <v>7.021895475</v>
      </c>
      <c r="V226" s="475">
        <f t="shared" si="87"/>
        <v>24.55345629</v>
      </c>
      <c r="W226" s="460">
        <f t="shared" si="88"/>
        <v>24.507150059000001</v>
      </c>
      <c r="X226" s="476">
        <f t="shared" si="89"/>
        <v>214.32103985099999</v>
      </c>
      <c r="Y226" s="476">
        <f t="shared" si="90"/>
        <v>575.52591049099999</v>
      </c>
      <c r="Z226" s="478">
        <f t="shared" si="91"/>
        <v>7.0745020199999997</v>
      </c>
      <c r="AA226" s="465">
        <f t="shared" si="92"/>
        <v>853.00395418599987</v>
      </c>
      <c r="AB226" s="429">
        <f t="shared" si="93"/>
        <v>8.5651566842654875E-2</v>
      </c>
      <c r="AC226" s="454">
        <f t="shared" si="94"/>
        <v>94.439704720830093</v>
      </c>
      <c r="AD226" s="431"/>
      <c r="AF226" s="441" t="str">
        <f t="shared" si="95"/>
        <v>Has unsecured loan</v>
      </c>
      <c r="AG226" s="475">
        <f t="shared" si="96"/>
        <v>3244.9583369069996</v>
      </c>
      <c r="AH226" s="475">
        <f t="shared" si="97"/>
        <v>4464.7883666100006</v>
      </c>
      <c r="AI226" s="475">
        <f t="shared" si="98"/>
        <v>5139.5940917170001</v>
      </c>
      <c r="AJ226" s="460">
        <f t="shared" si="99"/>
        <v>10213.327122762999</v>
      </c>
      <c r="AK226" s="460">
        <f t="shared" si="100"/>
        <v>10355.777645642998</v>
      </c>
      <c r="AL226" s="476">
        <f t="shared" si="101"/>
        <v>444.59314916799997</v>
      </c>
      <c r="AM226" s="465">
        <f t="shared" si="102"/>
        <v>33863.038712808004</v>
      </c>
      <c r="AN226" s="429">
        <f t="shared" si="103"/>
        <v>9.0694445832763315E-2</v>
      </c>
      <c r="AO226" s="454"/>
      <c r="BI226" s="333">
        <v>226</v>
      </c>
      <c r="BJ226" s="333">
        <v>220</v>
      </c>
      <c r="BK226" s="333" t="b">
        <v>0</v>
      </c>
      <c r="BL226" s="333">
        <f>ROWS($A$1:A221)</f>
        <v>221</v>
      </c>
      <c r="BM226" s="333" t="str">
        <v/>
      </c>
    </row>
    <row r="227" spans="1:65" ht="15" customHeight="1" x14ac:dyDescent="0.25">
      <c r="A227" s="438" t="str">
        <f t="shared" si="83"/>
        <v/>
      </c>
      <c r="B227" s="445" t="s">
        <v>250</v>
      </c>
      <c r="C227" s="446" t="s">
        <v>460</v>
      </c>
      <c r="D227" s="441" t="str">
        <f t="shared" si="84"/>
        <v>LoansHas 2+ loans</v>
      </c>
      <c r="E227" s="447" t="s">
        <v>463</v>
      </c>
      <c r="F227" s="442">
        <v>7.6573220999999997E-2</v>
      </c>
      <c r="G227" s="419">
        <v>8.6647944000000005E-2</v>
      </c>
      <c r="H227" s="420">
        <v>113.1569799</v>
      </c>
      <c r="I227" s="421">
        <v>8.5876211999999993E-2</v>
      </c>
      <c r="J227" s="422">
        <v>112.1491441</v>
      </c>
      <c r="K227" s="421">
        <v>8.1248411000000006E-2</v>
      </c>
      <c r="L227" s="422">
        <v>106.1055155</v>
      </c>
      <c r="M227" s="421">
        <v>7.2893479999999997E-2</v>
      </c>
      <c r="N227" s="422">
        <v>95.194480679999998</v>
      </c>
      <c r="O227" s="421">
        <v>6.2837767000000003E-2</v>
      </c>
      <c r="P227" s="422">
        <v>82.062327519999997</v>
      </c>
      <c r="Q227" s="421">
        <v>0.122879396</v>
      </c>
      <c r="R227" s="443">
        <v>160.47306689999999</v>
      </c>
      <c r="S227" s="423"/>
      <c r="T227" s="441" t="str">
        <f t="shared" si="85"/>
        <v>Has 2+ loans</v>
      </c>
      <c r="U227" s="475">
        <f t="shared" si="86"/>
        <v>6.4985958000000004</v>
      </c>
      <c r="V227" s="475">
        <f t="shared" si="87"/>
        <v>20.867919515999997</v>
      </c>
      <c r="W227" s="460">
        <f t="shared" si="88"/>
        <v>21.043338449</v>
      </c>
      <c r="X227" s="476">
        <f t="shared" si="89"/>
        <v>165.54109308</v>
      </c>
      <c r="Y227" s="476">
        <f t="shared" si="90"/>
        <v>441.18396210700001</v>
      </c>
      <c r="Z227" s="478">
        <f t="shared" si="91"/>
        <v>11.059145640000001</v>
      </c>
      <c r="AA227" s="465">
        <f t="shared" si="92"/>
        <v>666.19405459199993</v>
      </c>
      <c r="AB227" s="429">
        <f t="shared" si="93"/>
        <v>6.6893669504167072E-2</v>
      </c>
      <c r="AC227" s="454">
        <f t="shared" si="94"/>
        <v>90.059803691717846</v>
      </c>
      <c r="AD227" s="431"/>
      <c r="AF227" s="441" t="str">
        <f t="shared" si="95"/>
        <v>Has 2+ loans</v>
      </c>
      <c r="AG227" s="475">
        <f t="shared" si="96"/>
        <v>3003.1310910960001</v>
      </c>
      <c r="AH227" s="475">
        <f t="shared" si="97"/>
        <v>3794.6121796439998</v>
      </c>
      <c r="AI227" s="475">
        <f t="shared" si="98"/>
        <v>4413.1699402869999</v>
      </c>
      <c r="AJ227" s="460">
        <f t="shared" si="99"/>
        <v>7888.7510860399998</v>
      </c>
      <c r="AK227" s="460">
        <f t="shared" si="100"/>
        <v>7938.483618411</v>
      </c>
      <c r="AL227" s="476">
        <f t="shared" si="101"/>
        <v>695.00586377599996</v>
      </c>
      <c r="AM227" s="465">
        <f t="shared" si="102"/>
        <v>27733.153779254</v>
      </c>
      <c r="AN227" s="429">
        <f t="shared" si="103"/>
        <v>7.4276943499843318E-2</v>
      </c>
      <c r="AO227" s="454"/>
      <c r="BI227" s="333">
        <v>227</v>
      </c>
      <c r="BJ227" s="333">
        <v>221</v>
      </c>
      <c r="BK227" s="333" t="b">
        <v>0</v>
      </c>
      <c r="BL227" s="333">
        <f>ROWS($A$1:A222)</f>
        <v>222</v>
      </c>
      <c r="BM227" s="333" t="str">
        <v/>
      </c>
    </row>
    <row r="228" spans="1:65" ht="15" customHeight="1" x14ac:dyDescent="0.25">
      <c r="A228" s="438" t="str">
        <f t="shared" si="83"/>
        <v/>
      </c>
      <c r="B228" s="445" t="s">
        <v>250</v>
      </c>
      <c r="C228" s="446" t="s">
        <v>460</v>
      </c>
      <c r="D228" s="441" t="str">
        <f t="shared" si="84"/>
        <v>LoansUnsecured debt greater than £15,000</v>
      </c>
      <c r="E228" s="447" t="s">
        <v>464</v>
      </c>
      <c r="F228" s="442">
        <v>2.0528991999999999E-2</v>
      </c>
      <c r="G228" s="419">
        <v>1.3181158E-2</v>
      </c>
      <c r="H228" s="420">
        <v>64.207530289999994</v>
      </c>
      <c r="I228" s="421">
        <v>1.6793936999999998E-2</v>
      </c>
      <c r="J228" s="422">
        <v>81.805951780000001</v>
      </c>
      <c r="K228" s="421">
        <v>1.9635445000000001E-2</v>
      </c>
      <c r="L228" s="422">
        <v>95.647392080000003</v>
      </c>
      <c r="M228" s="421">
        <v>2.3964655000000001E-2</v>
      </c>
      <c r="N228" s="422">
        <v>116.7356676</v>
      </c>
      <c r="O228" s="421">
        <v>2.3046464999999999E-2</v>
      </c>
      <c r="P228" s="422">
        <v>112.2630164</v>
      </c>
      <c r="Q228" s="421">
        <v>1.2184894E-2</v>
      </c>
      <c r="R228" s="443">
        <v>59.354564879999998</v>
      </c>
      <c r="S228" s="423"/>
      <c r="T228" s="441" t="str">
        <f t="shared" si="85"/>
        <v>Unsecured debt greater than £15,000</v>
      </c>
      <c r="U228" s="475">
        <f t="shared" si="86"/>
        <v>0.98858685000000002</v>
      </c>
      <c r="V228" s="475">
        <f t="shared" si="87"/>
        <v>4.0809266909999993</v>
      </c>
      <c r="W228" s="460">
        <f t="shared" si="88"/>
        <v>5.085580255</v>
      </c>
      <c r="X228" s="476">
        <f t="shared" si="89"/>
        <v>54.423731505000006</v>
      </c>
      <c r="Y228" s="476">
        <f t="shared" si="90"/>
        <v>161.809230765</v>
      </c>
      <c r="Z228" s="478">
        <f t="shared" si="91"/>
        <v>1.0966404599999999</v>
      </c>
      <c r="AA228" s="465">
        <f t="shared" si="92"/>
        <v>227.48469652599999</v>
      </c>
      <c r="AB228" s="429">
        <f t="shared" si="93"/>
        <v>2.2842122354252436E-2</v>
      </c>
      <c r="AC228" s="454">
        <f t="shared" si="94"/>
        <v>108.79203841158723</v>
      </c>
      <c r="AD228" s="431"/>
      <c r="AF228" s="441" t="str">
        <f t="shared" si="95"/>
        <v>Unsecured debt greater than £15,000</v>
      </c>
      <c r="AG228" s="475">
        <f t="shared" si="96"/>
        <v>456.84575512200001</v>
      </c>
      <c r="AH228" s="475">
        <f t="shared" si="97"/>
        <v>742.07369421899989</v>
      </c>
      <c r="AI228" s="475">
        <f t="shared" si="98"/>
        <v>1066.538466065</v>
      </c>
      <c r="AJ228" s="460">
        <f t="shared" si="99"/>
        <v>2593.5268580649999</v>
      </c>
      <c r="AK228" s="460">
        <f t="shared" si="100"/>
        <v>2911.5290628449998</v>
      </c>
      <c r="AL228" s="476">
        <f t="shared" si="101"/>
        <v>68.917760463999997</v>
      </c>
      <c r="AM228" s="465">
        <f t="shared" si="102"/>
        <v>7839.4315967800003</v>
      </c>
      <c r="AN228" s="429">
        <f t="shared" si="103"/>
        <v>2.0996134172828924E-2</v>
      </c>
      <c r="AO228" s="454"/>
      <c r="BI228" s="333">
        <v>228</v>
      </c>
      <c r="BJ228" s="333">
        <v>222</v>
      </c>
      <c r="BK228" s="333" t="b">
        <v>0</v>
      </c>
      <c r="BL228" s="333">
        <f>ROWS($A$1:A223)</f>
        <v>223</v>
      </c>
      <c r="BM228" s="333" t="str">
        <v/>
      </c>
    </row>
    <row r="229" spans="1:65" ht="15" customHeight="1" thickBot="1" x14ac:dyDescent="0.3">
      <c r="A229" s="438" t="str">
        <f t="shared" si="83"/>
        <v/>
      </c>
      <c r="B229" s="445" t="s">
        <v>250</v>
      </c>
      <c r="C229" s="446" t="s">
        <v>465</v>
      </c>
      <c r="D229" s="441" t="str">
        <f t="shared" si="84"/>
        <v>Insurance and Pensions</v>
      </c>
      <c r="E229" s="447" t="s">
        <v>237</v>
      </c>
      <c r="F229" s="442" t="s">
        <v>237</v>
      </c>
      <c r="G229" s="419" t="s">
        <v>237</v>
      </c>
      <c r="H229" s="420" t="s">
        <v>237</v>
      </c>
      <c r="I229" s="421" t="s">
        <v>237</v>
      </c>
      <c r="J229" s="422" t="s">
        <v>237</v>
      </c>
      <c r="K229" s="421" t="s">
        <v>237</v>
      </c>
      <c r="L229" s="422" t="s">
        <v>237</v>
      </c>
      <c r="M229" s="421" t="s">
        <v>237</v>
      </c>
      <c r="N229" s="422" t="s">
        <v>237</v>
      </c>
      <c r="O229" s="421" t="s">
        <v>237</v>
      </c>
      <c r="P229" s="422" t="s">
        <v>237</v>
      </c>
      <c r="Q229" s="421" t="s">
        <v>237</v>
      </c>
      <c r="R229" s="443" t="s">
        <v>237</v>
      </c>
      <c r="S229" s="423"/>
      <c r="T229" s="446" t="str">
        <f t="shared" si="85"/>
        <v/>
      </c>
      <c r="U229" s="459" t="str">
        <f t="shared" si="86"/>
        <v/>
      </c>
      <c r="V229" s="459" t="str">
        <f t="shared" si="87"/>
        <v/>
      </c>
      <c r="W229" s="460" t="str">
        <f t="shared" si="88"/>
        <v/>
      </c>
      <c r="X229" s="464" t="str">
        <f t="shared" si="89"/>
        <v/>
      </c>
      <c r="Y229" s="464" t="str">
        <f t="shared" si="90"/>
        <v/>
      </c>
      <c r="Z229" s="478" t="str">
        <f t="shared" si="91"/>
        <v/>
      </c>
      <c r="AA229" s="461">
        <f t="shared" si="92"/>
        <v>0</v>
      </c>
      <c r="AB229" s="430" t="str">
        <f t="shared" si="93"/>
        <v/>
      </c>
      <c r="AC229" s="454" t="str">
        <f t="shared" si="94"/>
        <v/>
      </c>
      <c r="AD229" s="431"/>
      <c r="AF229" s="441" t="str">
        <f t="shared" si="95"/>
        <v/>
      </c>
      <c r="AG229" s="475" t="str">
        <f t="shared" si="96"/>
        <v/>
      </c>
      <c r="AH229" s="475" t="str">
        <f t="shared" si="97"/>
        <v/>
      </c>
      <c r="AI229" s="475" t="str">
        <f t="shared" si="98"/>
        <v/>
      </c>
      <c r="AJ229" s="460" t="str">
        <f t="shared" si="99"/>
        <v/>
      </c>
      <c r="AK229" s="460" t="str">
        <f t="shared" si="100"/>
        <v/>
      </c>
      <c r="AL229" s="476" t="str">
        <f t="shared" si="101"/>
        <v/>
      </c>
      <c r="AM229" s="465">
        <f t="shared" si="102"/>
        <v>0</v>
      </c>
      <c r="AN229" s="429">
        <f t="shared" si="103"/>
        <v>0</v>
      </c>
      <c r="AO229" s="454"/>
      <c r="BI229" s="333">
        <v>229</v>
      </c>
      <c r="BJ229" s="333">
        <v>223</v>
      </c>
      <c r="BK229" s="333" t="b">
        <v>0</v>
      </c>
      <c r="BL229" s="333">
        <f>ROWS($A$1:A224)</f>
        <v>224</v>
      </c>
      <c r="BM229" s="333" t="str">
        <v/>
      </c>
    </row>
    <row r="230" spans="1:65" ht="15" customHeight="1" x14ac:dyDescent="0.25">
      <c r="A230" s="438" t="str">
        <f t="shared" si="83"/>
        <v>Insurance and Pensions</v>
      </c>
      <c r="B230" s="445" t="s">
        <v>250</v>
      </c>
      <c r="C230" s="446" t="s">
        <v>465</v>
      </c>
      <c r="D230" s="441" t="str">
        <f t="shared" si="84"/>
        <v>Insurance and PensionsHas Life Assurance</v>
      </c>
      <c r="E230" s="447" t="s">
        <v>466</v>
      </c>
      <c r="F230" s="442">
        <v>0.392830287</v>
      </c>
      <c r="G230" s="419">
        <v>0.37830872799999998</v>
      </c>
      <c r="H230" s="420">
        <v>96.303350379999998</v>
      </c>
      <c r="I230" s="421">
        <v>0.39866175300000001</v>
      </c>
      <c r="J230" s="422">
        <v>101.4844746</v>
      </c>
      <c r="K230" s="421">
        <v>0.39933891599999999</v>
      </c>
      <c r="L230" s="422">
        <v>101.6568553</v>
      </c>
      <c r="M230" s="421">
        <v>0.381281657</v>
      </c>
      <c r="N230" s="422">
        <v>97.060147689999994</v>
      </c>
      <c r="O230" s="421">
        <v>0.38935710000000001</v>
      </c>
      <c r="P230" s="422">
        <v>99.115855600000003</v>
      </c>
      <c r="Q230" s="421">
        <v>0.48072600100000001</v>
      </c>
      <c r="R230" s="443">
        <v>122.374984</v>
      </c>
      <c r="S230" s="423"/>
      <c r="T230" s="446" t="str">
        <f t="shared" si="85"/>
        <v>Has Life Assurance</v>
      </c>
      <c r="U230" s="459">
        <f t="shared" si="86"/>
        <v>28.373154599999999</v>
      </c>
      <c r="V230" s="459">
        <f t="shared" si="87"/>
        <v>96.874805979000001</v>
      </c>
      <c r="W230" s="460">
        <f t="shared" si="88"/>
        <v>103.428779244</v>
      </c>
      <c r="X230" s="464">
        <f t="shared" si="89"/>
        <v>865.89064304700003</v>
      </c>
      <c r="Y230" s="464">
        <f t="shared" si="90"/>
        <v>2733.6761991000003</v>
      </c>
      <c r="Z230" s="478">
        <f t="shared" si="91"/>
        <v>43.265340090000002</v>
      </c>
      <c r="AA230" s="461">
        <f t="shared" si="92"/>
        <v>3871.5089220600003</v>
      </c>
      <c r="AB230" s="430">
        <f t="shared" si="93"/>
        <v>0.3887447456632192</v>
      </c>
      <c r="AC230" s="454">
        <f t="shared" si="94"/>
        <v>99.696493711540626</v>
      </c>
      <c r="AD230" s="431"/>
      <c r="AF230" s="441" t="str">
        <f t="shared" si="95"/>
        <v>Has Life Assurance</v>
      </c>
      <c r="AG230" s="450">
        <f t="shared" si="96"/>
        <v>13111.802203751999</v>
      </c>
      <c r="AH230" s="450">
        <f t="shared" si="97"/>
        <v>17615.666879811</v>
      </c>
      <c r="AI230" s="450">
        <f t="shared" si="98"/>
        <v>21690.891900372</v>
      </c>
      <c r="AJ230" s="451">
        <f t="shared" si="99"/>
        <v>41263.444765510998</v>
      </c>
      <c r="AK230" s="451">
        <f t="shared" si="100"/>
        <v>49188.650514300003</v>
      </c>
      <c r="AL230" s="456">
        <f t="shared" si="101"/>
        <v>2718.9862616559999</v>
      </c>
      <c r="AM230" s="452">
        <f t="shared" si="102"/>
        <v>145589.442525402</v>
      </c>
      <c r="AN230" s="453">
        <f t="shared" si="103"/>
        <v>0.38992820227760833</v>
      </c>
      <c r="AO230" s="454"/>
      <c r="BI230" s="333">
        <v>230</v>
      </c>
      <c r="BJ230" s="333">
        <v>224</v>
      </c>
      <c r="BK230" s="333" t="b">
        <v>0</v>
      </c>
      <c r="BL230" s="333">
        <f>ROWS($A$1:A225)</f>
        <v>225</v>
      </c>
      <c r="BM230" s="333" t="str">
        <v/>
      </c>
    </row>
    <row r="231" spans="1:65" ht="15" customHeight="1" x14ac:dyDescent="0.25">
      <c r="A231" s="438" t="str">
        <f t="shared" si="83"/>
        <v/>
      </c>
      <c r="B231" s="445" t="s">
        <v>250</v>
      </c>
      <c r="C231" s="446" t="s">
        <v>465</v>
      </c>
      <c r="D231" s="441" t="str">
        <f t="shared" si="84"/>
        <v>Insurance and PensionsHas life protection policy</v>
      </c>
      <c r="E231" s="447" t="s">
        <v>467</v>
      </c>
      <c r="F231" s="442">
        <v>0.281431651</v>
      </c>
      <c r="G231" s="419">
        <v>0.26873725900000001</v>
      </c>
      <c r="H231" s="420">
        <v>95.489351479999996</v>
      </c>
      <c r="I231" s="421">
        <v>0.280336747</v>
      </c>
      <c r="J231" s="422">
        <v>99.610951880000002</v>
      </c>
      <c r="K231" s="421">
        <v>0.28743558200000002</v>
      </c>
      <c r="L231" s="422">
        <v>102.133353</v>
      </c>
      <c r="M231" s="421">
        <v>0.27053514299999998</v>
      </c>
      <c r="N231" s="422">
        <v>96.128186490000004</v>
      </c>
      <c r="O231" s="421">
        <v>0.27803233799999999</v>
      </c>
      <c r="P231" s="422">
        <v>98.792135310000006</v>
      </c>
      <c r="Q231" s="421">
        <v>0.38162345399999997</v>
      </c>
      <c r="R231" s="443">
        <v>135.60075850000001</v>
      </c>
      <c r="S231" s="423"/>
      <c r="T231" s="446" t="str">
        <f t="shared" si="85"/>
        <v>Has life protection policy</v>
      </c>
      <c r="U231" s="459">
        <f t="shared" si="86"/>
        <v>20.155294425000001</v>
      </c>
      <c r="V231" s="459">
        <f t="shared" si="87"/>
        <v>68.121829520999995</v>
      </c>
      <c r="W231" s="460">
        <f t="shared" si="88"/>
        <v>74.445815738000007</v>
      </c>
      <c r="X231" s="464">
        <f t="shared" si="89"/>
        <v>614.385309753</v>
      </c>
      <c r="Y231" s="464">
        <f t="shared" si="90"/>
        <v>1952.0650450979999</v>
      </c>
      <c r="Z231" s="478">
        <f t="shared" si="91"/>
        <v>34.346110859999996</v>
      </c>
      <c r="AA231" s="461">
        <f t="shared" si="92"/>
        <v>2763.5194053949999</v>
      </c>
      <c r="AB231" s="430">
        <f t="shared" si="93"/>
        <v>0.27748964809669646</v>
      </c>
      <c r="AC231" s="454">
        <f t="shared" si="94"/>
        <v>99.742391050294771</v>
      </c>
      <c r="AD231" s="431"/>
      <c r="AF231" s="441" t="str">
        <f t="shared" si="95"/>
        <v>Has life protection policy</v>
      </c>
      <c r="AG231" s="459">
        <f t="shared" si="96"/>
        <v>9314.1646596810006</v>
      </c>
      <c r="AH231" s="459">
        <f t="shared" si="97"/>
        <v>12387.239839689</v>
      </c>
      <c r="AI231" s="459">
        <f t="shared" si="98"/>
        <v>15612.638507494001</v>
      </c>
      <c r="AJ231" s="460">
        <f t="shared" si="99"/>
        <v>29278.124780888997</v>
      </c>
      <c r="AK231" s="460">
        <f t="shared" si="100"/>
        <v>35124.659356553995</v>
      </c>
      <c r="AL231" s="464">
        <f t="shared" si="101"/>
        <v>2158.4622558239998</v>
      </c>
      <c r="AM231" s="461">
        <f t="shared" si="102"/>
        <v>103875.28940013098</v>
      </c>
      <c r="AN231" s="462">
        <f t="shared" si="103"/>
        <v>0.27820633250788346</v>
      </c>
      <c r="AO231" s="454"/>
      <c r="BI231" s="333">
        <v>231</v>
      </c>
      <c r="BJ231" s="333">
        <v>225</v>
      </c>
      <c r="BK231" s="333" t="b">
        <v>0</v>
      </c>
      <c r="BL231" s="333">
        <f>ROWS($A$1:A226)</f>
        <v>226</v>
      </c>
      <c r="BM231" s="333" t="str">
        <v/>
      </c>
    </row>
    <row r="232" spans="1:65" ht="15" customHeight="1" x14ac:dyDescent="0.25">
      <c r="A232" s="438" t="str">
        <f t="shared" si="83"/>
        <v/>
      </c>
      <c r="B232" s="445" t="s">
        <v>250</v>
      </c>
      <c r="C232" s="446" t="s">
        <v>465</v>
      </c>
      <c r="D232" s="441" t="str">
        <f t="shared" si="84"/>
        <v>Insurance and PensionsHas pension scheme</v>
      </c>
      <c r="E232" s="447" t="s">
        <v>468</v>
      </c>
      <c r="F232" s="442">
        <v>0.46668558300000001</v>
      </c>
      <c r="G232" s="419">
        <v>0.40113323899999997</v>
      </c>
      <c r="H232" s="420">
        <v>85.953638429999998</v>
      </c>
      <c r="I232" s="421">
        <v>0.46312328600000002</v>
      </c>
      <c r="J232" s="422">
        <v>99.236681619999999</v>
      </c>
      <c r="K232" s="421">
        <v>0.49180825</v>
      </c>
      <c r="L232" s="422">
        <v>105.3832105</v>
      </c>
      <c r="M232" s="421">
        <v>0.46550044899999998</v>
      </c>
      <c r="N232" s="422">
        <v>99.746052930000005</v>
      </c>
      <c r="O232" s="421">
        <v>0.47088111399999999</v>
      </c>
      <c r="P232" s="422">
        <v>100.89900590000001</v>
      </c>
      <c r="Q232" s="421">
        <v>0.46311433000000002</v>
      </c>
      <c r="R232" s="443">
        <v>99.23476264</v>
      </c>
      <c r="S232" s="423"/>
      <c r="T232" s="446" t="str">
        <f t="shared" si="85"/>
        <v>Has pension scheme</v>
      </c>
      <c r="U232" s="459">
        <f t="shared" si="86"/>
        <v>30.084992924999998</v>
      </c>
      <c r="V232" s="459">
        <f t="shared" si="87"/>
        <v>112.538958498</v>
      </c>
      <c r="W232" s="460">
        <f t="shared" si="88"/>
        <v>127.37833675</v>
      </c>
      <c r="X232" s="464">
        <f t="shared" si="89"/>
        <v>1057.1515196789999</v>
      </c>
      <c r="Y232" s="464">
        <f t="shared" si="90"/>
        <v>3306.056301394</v>
      </c>
      <c r="Z232" s="478">
        <f t="shared" si="91"/>
        <v>41.680289700000003</v>
      </c>
      <c r="AA232" s="461">
        <f t="shared" si="92"/>
        <v>4674.8903989459996</v>
      </c>
      <c r="AB232" s="430">
        <f t="shared" si="93"/>
        <v>0.46941363580138562</v>
      </c>
      <c r="AC232" s="454">
        <f t="shared" si="94"/>
        <v>100.9804992288466</v>
      </c>
      <c r="AD232" s="431"/>
      <c r="AF232" s="441" t="str">
        <f t="shared" si="95"/>
        <v>Has pension scheme</v>
      </c>
      <c r="AG232" s="459">
        <f t="shared" si="96"/>
        <v>13902.876930500999</v>
      </c>
      <c r="AH232" s="459">
        <f t="shared" si="97"/>
        <v>20464.028638481999</v>
      </c>
      <c r="AI232" s="459">
        <f t="shared" si="98"/>
        <v>26713.548715249999</v>
      </c>
      <c r="AJ232" s="460">
        <f t="shared" si="99"/>
        <v>50377.855092127</v>
      </c>
      <c r="AK232" s="460">
        <f t="shared" si="100"/>
        <v>59487.823774962002</v>
      </c>
      <c r="AL232" s="464">
        <f t="shared" si="101"/>
        <v>2619.3746504800001</v>
      </c>
      <c r="AM232" s="461">
        <f t="shared" si="102"/>
        <v>173565.50780180201</v>
      </c>
      <c r="AN232" s="462">
        <f t="shared" si="103"/>
        <v>0.46485572896364785</v>
      </c>
      <c r="AO232" s="454"/>
      <c r="BI232" s="333">
        <v>232</v>
      </c>
      <c r="BJ232" s="333">
        <v>226</v>
      </c>
      <c r="BK232" s="333" t="b">
        <v>0</v>
      </c>
      <c r="BL232" s="333">
        <f>ROWS($A$1:A227)</f>
        <v>227</v>
      </c>
      <c r="BM232" s="333" t="str">
        <v/>
      </c>
    </row>
    <row r="233" spans="1:65" ht="15" customHeight="1" thickBot="1" x14ac:dyDescent="0.3">
      <c r="A233" s="438" t="str">
        <f t="shared" si="83"/>
        <v/>
      </c>
      <c r="B233" s="445" t="s">
        <v>250</v>
      </c>
      <c r="C233" s="446" t="s">
        <v>465</v>
      </c>
      <c r="D233" s="441" t="str">
        <f t="shared" si="84"/>
        <v>Insurance and PensionsHas pension scheme organised through company</v>
      </c>
      <c r="E233" s="447" t="s">
        <v>469</v>
      </c>
      <c r="F233" s="442">
        <v>0.37086734500000001</v>
      </c>
      <c r="G233" s="419">
        <v>0.32027897999999999</v>
      </c>
      <c r="H233" s="420">
        <v>86.359444949999997</v>
      </c>
      <c r="I233" s="421">
        <v>0.377160726</v>
      </c>
      <c r="J233" s="422">
        <v>101.69693580000001</v>
      </c>
      <c r="K233" s="421">
        <v>0.39716075200000001</v>
      </c>
      <c r="L233" s="422">
        <v>107.0897068</v>
      </c>
      <c r="M233" s="421">
        <v>0.37259339499999999</v>
      </c>
      <c r="N233" s="422">
        <v>100.46540899999999</v>
      </c>
      <c r="O233" s="421">
        <v>0.36643431799999998</v>
      </c>
      <c r="P233" s="422">
        <v>98.804686709999999</v>
      </c>
      <c r="Q233" s="421">
        <v>0.33743558099999998</v>
      </c>
      <c r="R233" s="443">
        <v>90.985519780000004</v>
      </c>
      <c r="S233" s="423"/>
      <c r="T233" s="446" t="str">
        <f t="shared" si="85"/>
        <v>Has pension scheme organised through company</v>
      </c>
      <c r="U233" s="459">
        <f t="shared" si="86"/>
        <v>24.020923499999999</v>
      </c>
      <c r="V233" s="459">
        <f t="shared" si="87"/>
        <v>91.650056418000005</v>
      </c>
      <c r="W233" s="460">
        <f t="shared" si="88"/>
        <v>102.864634768</v>
      </c>
      <c r="X233" s="464">
        <f t="shared" si="89"/>
        <v>846.15960004499993</v>
      </c>
      <c r="Y233" s="464">
        <f t="shared" si="90"/>
        <v>2572.735346678</v>
      </c>
      <c r="Z233" s="478">
        <f t="shared" si="91"/>
        <v>30.369202289999997</v>
      </c>
      <c r="AA233" s="461">
        <f t="shared" si="92"/>
        <v>3667.7997636989999</v>
      </c>
      <c r="AB233" s="430">
        <f t="shared" si="93"/>
        <v>0.36828996522733204</v>
      </c>
      <c r="AC233" s="454">
        <f t="shared" si="94"/>
        <v>99.744005414872291</v>
      </c>
      <c r="AD233" s="431"/>
      <c r="AF233" s="441" t="str">
        <f t="shared" si="95"/>
        <v>Has pension scheme organised through company</v>
      </c>
      <c r="AG233" s="468">
        <f t="shared" si="96"/>
        <v>11100.54916782</v>
      </c>
      <c r="AH233" s="468">
        <f t="shared" si="97"/>
        <v>16665.600999761999</v>
      </c>
      <c r="AI233" s="468">
        <f t="shared" si="98"/>
        <v>21572.580566384</v>
      </c>
      <c r="AJ233" s="469">
        <f t="shared" si="99"/>
        <v>40323.174987084996</v>
      </c>
      <c r="AK233" s="469">
        <f t="shared" si="100"/>
        <v>46292.746695893999</v>
      </c>
      <c r="AL233" s="473">
        <f t="shared" si="101"/>
        <v>1908.535646136</v>
      </c>
      <c r="AM233" s="470">
        <f t="shared" si="102"/>
        <v>137863.188063081</v>
      </c>
      <c r="AN233" s="490">
        <f t="shared" si="103"/>
        <v>0.36923518731324007</v>
      </c>
      <c r="AO233" s="454"/>
      <c r="BI233" s="333">
        <v>233</v>
      </c>
      <c r="BJ233" s="333">
        <v>227</v>
      </c>
      <c r="BK233" s="333" t="b">
        <v>0</v>
      </c>
      <c r="BL233" s="333">
        <f>ROWS($A$1:A228)</f>
        <v>228</v>
      </c>
      <c r="BM233" s="333" t="str">
        <v/>
      </c>
    </row>
    <row r="234" spans="1:65" ht="15" customHeight="1" x14ac:dyDescent="0.25">
      <c r="A234" s="438" t="str">
        <f t="shared" si="83"/>
        <v/>
      </c>
      <c r="B234" s="445" t="s">
        <v>250</v>
      </c>
      <c r="C234" s="446" t="s">
        <v>465</v>
      </c>
      <c r="D234" s="441" t="str">
        <f t="shared" si="84"/>
        <v>Insurance and PensionsHas pension scheme organised personally</v>
      </c>
      <c r="E234" s="447" t="s">
        <v>470</v>
      </c>
      <c r="F234" s="442">
        <v>9.5818238E-2</v>
      </c>
      <c r="G234" s="419">
        <v>8.0854257999999998E-2</v>
      </c>
      <c r="H234" s="420">
        <v>84.382952169999996</v>
      </c>
      <c r="I234" s="421">
        <v>8.5962559999999993E-2</v>
      </c>
      <c r="J234" s="422">
        <v>89.714194419999998</v>
      </c>
      <c r="K234" s="421">
        <v>9.4647497999999997E-2</v>
      </c>
      <c r="L234" s="422">
        <v>98.778165599999994</v>
      </c>
      <c r="M234" s="421">
        <v>9.2907054000000003E-2</v>
      </c>
      <c r="N234" s="422">
        <v>96.961763790000006</v>
      </c>
      <c r="O234" s="421">
        <v>0.10444679599999999</v>
      </c>
      <c r="P234" s="422">
        <v>109.0051306</v>
      </c>
      <c r="Q234" s="421">
        <v>0.12567874900000001</v>
      </c>
      <c r="R234" s="443">
        <v>131.16370280000001</v>
      </c>
      <c r="S234" s="423"/>
      <c r="T234" s="446" t="str">
        <f t="shared" si="85"/>
        <v>Has pension scheme organised personally</v>
      </c>
      <c r="U234" s="459">
        <f t="shared" si="86"/>
        <v>6.0640693499999996</v>
      </c>
      <c r="V234" s="459">
        <f t="shared" si="87"/>
        <v>20.888902079999998</v>
      </c>
      <c r="W234" s="460">
        <f t="shared" si="88"/>
        <v>24.513701982000001</v>
      </c>
      <c r="X234" s="464">
        <f t="shared" si="89"/>
        <v>210.991919634</v>
      </c>
      <c r="Y234" s="464">
        <f t="shared" si="90"/>
        <v>733.32095471599996</v>
      </c>
      <c r="Z234" s="478">
        <f t="shared" si="91"/>
        <v>11.311087410000001</v>
      </c>
      <c r="AA234" s="461">
        <f t="shared" si="92"/>
        <v>1007.090635172</v>
      </c>
      <c r="AB234" s="430">
        <f t="shared" si="93"/>
        <v>0.10112367056652274</v>
      </c>
      <c r="AC234" s="454">
        <f t="shared" si="94"/>
        <v>105.75517448374552</v>
      </c>
      <c r="AD234" s="431"/>
      <c r="AF234" s="441" t="str">
        <f t="shared" si="95"/>
        <v>Has pension scheme organised personally</v>
      </c>
      <c r="AG234" s="475">
        <f t="shared" si="96"/>
        <v>2802.327728022</v>
      </c>
      <c r="AH234" s="475">
        <f t="shared" si="97"/>
        <v>3798.4276387199998</v>
      </c>
      <c r="AI234" s="475">
        <f t="shared" si="98"/>
        <v>5140.9681488659999</v>
      </c>
      <c r="AJ234" s="460">
        <f t="shared" si="99"/>
        <v>10054.680105042</v>
      </c>
      <c r="AK234" s="460">
        <f t="shared" si="100"/>
        <v>13195.077079068</v>
      </c>
      <c r="AL234" s="476">
        <f t="shared" si="101"/>
        <v>710.83900434400005</v>
      </c>
      <c r="AM234" s="465">
        <f t="shared" si="102"/>
        <v>35702.319704062</v>
      </c>
      <c r="AN234" s="429">
        <f t="shared" si="103"/>
        <v>9.5620541557581526E-2</v>
      </c>
      <c r="AO234" s="454"/>
      <c r="BI234" s="333">
        <v>234</v>
      </c>
      <c r="BJ234" s="333">
        <v>228</v>
      </c>
      <c r="BK234" s="333" t="b">
        <v>0</v>
      </c>
      <c r="BL234" s="333">
        <f>ROWS($A$1:A229)</f>
        <v>229</v>
      </c>
      <c r="BM234" s="333" t="str">
        <v/>
      </c>
    </row>
    <row r="235" spans="1:65" ht="15" customHeight="1" x14ac:dyDescent="0.25">
      <c r="A235" s="438" t="str">
        <f t="shared" si="83"/>
        <v/>
      </c>
      <c r="B235" s="445" t="s">
        <v>250</v>
      </c>
      <c r="C235" s="446" t="s">
        <v>465</v>
      </c>
      <c r="D235" s="441" t="str">
        <f t="shared" si="84"/>
        <v>Insurance and PensionsPlans to use other investments for retirement</v>
      </c>
      <c r="E235" s="447" t="s">
        <v>471</v>
      </c>
      <c r="F235" s="442">
        <v>0.13408745999999999</v>
      </c>
      <c r="G235" s="419">
        <v>8.7667405000000004E-2</v>
      </c>
      <c r="H235" s="420">
        <v>65.380763450000003</v>
      </c>
      <c r="I235" s="421">
        <v>0.100308075</v>
      </c>
      <c r="J235" s="422">
        <v>74.807946310000005</v>
      </c>
      <c r="K235" s="421">
        <v>0.12520490000000001</v>
      </c>
      <c r="L235" s="422">
        <v>93.375548120000005</v>
      </c>
      <c r="M235" s="421">
        <v>0.14382250599999999</v>
      </c>
      <c r="N235" s="422">
        <v>107.2602215</v>
      </c>
      <c r="O235" s="421">
        <v>0.16770816799999999</v>
      </c>
      <c r="P235" s="422">
        <v>125.07371550000001</v>
      </c>
      <c r="Q235" s="421">
        <v>9.1531871000000001E-2</v>
      </c>
      <c r="R235" s="443">
        <v>68.262812179999997</v>
      </c>
      <c r="S235" s="423"/>
      <c r="T235" s="446" t="str">
        <f t="shared" si="85"/>
        <v>Plans to use other investments for retirement</v>
      </c>
      <c r="U235" s="459">
        <f t="shared" si="86"/>
        <v>6.5750553750000007</v>
      </c>
      <c r="V235" s="459">
        <f t="shared" si="87"/>
        <v>24.374862224999998</v>
      </c>
      <c r="W235" s="460">
        <f t="shared" si="88"/>
        <v>32.428069100000002</v>
      </c>
      <c r="X235" s="464">
        <f t="shared" si="89"/>
        <v>326.62091112599995</v>
      </c>
      <c r="Y235" s="464">
        <f t="shared" si="90"/>
        <v>1177.4790475279999</v>
      </c>
      <c r="Z235" s="478">
        <f t="shared" si="91"/>
        <v>8.2378683900000009</v>
      </c>
      <c r="AA235" s="461">
        <f t="shared" si="92"/>
        <v>1575.7158137439999</v>
      </c>
      <c r="AB235" s="430">
        <f t="shared" si="93"/>
        <v>0.15822028454101816</v>
      </c>
      <c r="AC235" s="454">
        <f t="shared" si="94"/>
        <v>114.61797770188942</v>
      </c>
      <c r="AD235" s="431"/>
      <c r="AF235" s="441" t="str">
        <f t="shared" si="95"/>
        <v>Plans to use other investments for retirement</v>
      </c>
      <c r="AG235" s="475">
        <f t="shared" si="96"/>
        <v>3038.4645898950002</v>
      </c>
      <c r="AH235" s="475">
        <f t="shared" si="97"/>
        <v>4432.3129100249998</v>
      </c>
      <c r="AI235" s="475">
        <f t="shared" si="98"/>
        <v>6800.7545533000002</v>
      </c>
      <c r="AJ235" s="460">
        <f t="shared" si="99"/>
        <v>15564.903066837998</v>
      </c>
      <c r="AK235" s="460">
        <f t="shared" si="100"/>
        <v>21187.075987943997</v>
      </c>
      <c r="AL235" s="476">
        <f t="shared" si="101"/>
        <v>517.70426237599997</v>
      </c>
      <c r="AM235" s="465">
        <f t="shared" si="102"/>
        <v>51541.215370377999</v>
      </c>
      <c r="AN235" s="429">
        <f t="shared" si="103"/>
        <v>0.13804142047640575</v>
      </c>
      <c r="AO235" s="454"/>
      <c r="BI235" s="333">
        <v>235</v>
      </c>
      <c r="BJ235" s="333">
        <v>229</v>
      </c>
      <c r="BK235" s="333" t="b">
        <v>0</v>
      </c>
      <c r="BL235" s="333">
        <f>ROWS($A$1:A230)</f>
        <v>230</v>
      </c>
      <c r="BM235" s="333" t="str">
        <v/>
      </c>
    </row>
    <row r="236" spans="1:65" ht="15" customHeight="1" x14ac:dyDescent="0.25">
      <c r="A236" s="438" t="str">
        <f t="shared" si="83"/>
        <v/>
      </c>
      <c r="B236" s="445" t="s">
        <v>250</v>
      </c>
      <c r="C236" s="446" t="s">
        <v>465</v>
      </c>
      <c r="D236" s="441" t="str">
        <f t="shared" si="84"/>
        <v>Insurance and PensionsHas PMI (private medical insurance)</v>
      </c>
      <c r="E236" s="447" t="s">
        <v>472</v>
      </c>
      <c r="F236" s="442">
        <v>0.12388962100000001</v>
      </c>
      <c r="G236" s="419">
        <v>9.4330288999999998E-2</v>
      </c>
      <c r="H236" s="420">
        <v>76.140590840000002</v>
      </c>
      <c r="I236" s="421">
        <v>8.4710946999999995E-2</v>
      </c>
      <c r="J236" s="422">
        <v>68.376145570000006</v>
      </c>
      <c r="K236" s="421">
        <v>0.11700284</v>
      </c>
      <c r="L236" s="422">
        <v>94.441196540000007</v>
      </c>
      <c r="M236" s="421">
        <v>0.11985596699999999</v>
      </c>
      <c r="N236" s="422">
        <v>96.744155230000004</v>
      </c>
      <c r="O236" s="421">
        <v>0.13725654600000001</v>
      </c>
      <c r="P236" s="422">
        <v>110.78938290000001</v>
      </c>
      <c r="Q236" s="421">
        <v>0.27314119199999998</v>
      </c>
      <c r="R236" s="443">
        <v>220.47140820000001</v>
      </c>
      <c r="S236" s="423"/>
      <c r="T236" s="441" t="str">
        <f t="shared" si="85"/>
        <v>Has PMI (private medical insurance)</v>
      </c>
      <c r="U236" s="475">
        <f t="shared" si="86"/>
        <v>7.074771675</v>
      </c>
      <c r="V236" s="475">
        <f t="shared" si="87"/>
        <v>20.584760120999999</v>
      </c>
      <c r="W236" s="460">
        <f t="shared" si="88"/>
        <v>30.30373556</v>
      </c>
      <c r="X236" s="476">
        <f t="shared" si="89"/>
        <v>272.19290105699997</v>
      </c>
      <c r="Y236" s="476">
        <f t="shared" si="90"/>
        <v>963.678209466</v>
      </c>
      <c r="Z236" s="478">
        <f t="shared" si="91"/>
        <v>24.582707279999997</v>
      </c>
      <c r="AA236" s="465">
        <f t="shared" si="92"/>
        <v>1318.417085159</v>
      </c>
      <c r="AB236" s="429">
        <f t="shared" si="93"/>
        <v>0.13238448490400642</v>
      </c>
      <c r="AC236" s="454">
        <f t="shared" si="94"/>
        <v>109.29865018696103</v>
      </c>
      <c r="AD236" s="431"/>
      <c r="AF236" s="441" t="str">
        <f t="shared" si="95"/>
        <v>Has PMI (private medical insurance)</v>
      </c>
      <c r="AG236" s="475">
        <f t="shared" si="96"/>
        <v>3269.3934864509997</v>
      </c>
      <c r="AH236" s="475">
        <f t="shared" si="97"/>
        <v>3743.1226150889997</v>
      </c>
      <c r="AI236" s="475">
        <f t="shared" si="98"/>
        <v>6355.24326028</v>
      </c>
      <c r="AJ236" s="460">
        <f t="shared" si="99"/>
        <v>12971.172316640999</v>
      </c>
      <c r="AK236" s="460">
        <f t="shared" si="100"/>
        <v>17340.031225818002</v>
      </c>
      <c r="AL236" s="476">
        <f t="shared" si="101"/>
        <v>1544.8865819519999</v>
      </c>
      <c r="AM236" s="465">
        <f t="shared" si="102"/>
        <v>45223.849486231004</v>
      </c>
      <c r="AN236" s="429">
        <f t="shared" si="103"/>
        <v>0.12112179306657116</v>
      </c>
      <c r="AO236" s="454"/>
      <c r="BI236" s="333">
        <v>236</v>
      </c>
      <c r="BJ236" s="333">
        <v>230</v>
      </c>
      <c r="BK236" s="333" t="b">
        <v>0</v>
      </c>
      <c r="BL236" s="333">
        <f>ROWS($A$1:A231)</f>
        <v>231</v>
      </c>
      <c r="BM236" s="333" t="str">
        <v/>
      </c>
    </row>
    <row r="237" spans="1:65" ht="15" customHeight="1" x14ac:dyDescent="0.25">
      <c r="A237" s="438" t="str">
        <f t="shared" si="83"/>
        <v/>
      </c>
      <c r="B237" s="445" t="s">
        <v>250</v>
      </c>
      <c r="C237" s="446" t="s">
        <v>465</v>
      </c>
      <c r="D237" s="441" t="str">
        <f t="shared" si="84"/>
        <v>Insurance and PensionsHas PMI - pay all personally</v>
      </c>
      <c r="E237" s="447" t="s">
        <v>473</v>
      </c>
      <c r="F237" s="442">
        <v>5.6049660000000001E-2</v>
      </c>
      <c r="G237" s="419">
        <v>4.6717343000000001E-2</v>
      </c>
      <c r="H237" s="420">
        <v>83.349912779999997</v>
      </c>
      <c r="I237" s="421">
        <v>3.8553551999999998E-2</v>
      </c>
      <c r="J237" s="422">
        <v>68.784631070000003</v>
      </c>
      <c r="K237" s="421">
        <v>5.3433374999999998E-2</v>
      </c>
      <c r="L237" s="422">
        <v>95.332200709999995</v>
      </c>
      <c r="M237" s="421">
        <v>5.4327144000000001E-2</v>
      </c>
      <c r="N237" s="422">
        <v>96.926802719999998</v>
      </c>
      <c r="O237" s="421">
        <v>6.0977784E-2</v>
      </c>
      <c r="P237" s="422">
        <v>108.792423</v>
      </c>
      <c r="Q237" s="421">
        <v>0.102395976</v>
      </c>
      <c r="R237" s="443">
        <v>182.687951</v>
      </c>
      <c r="S237" s="483"/>
      <c r="T237" s="441" t="str">
        <f t="shared" si="85"/>
        <v>Has PMI - pay all personally</v>
      </c>
      <c r="U237" s="475">
        <f t="shared" si="86"/>
        <v>3.5038007250000001</v>
      </c>
      <c r="V237" s="475">
        <f t="shared" si="87"/>
        <v>9.3685131359999989</v>
      </c>
      <c r="W237" s="460">
        <f t="shared" si="88"/>
        <v>13.839244124999999</v>
      </c>
      <c r="X237" s="476">
        <f t="shared" si="89"/>
        <v>123.376944024</v>
      </c>
      <c r="Y237" s="476">
        <f t="shared" si="90"/>
        <v>428.12502146399999</v>
      </c>
      <c r="Z237" s="478">
        <f t="shared" si="91"/>
        <v>9.2156378399999994</v>
      </c>
      <c r="AA237" s="465">
        <f t="shared" si="92"/>
        <v>587.429161314</v>
      </c>
      <c r="AB237" s="429">
        <f t="shared" si="93"/>
        <v>5.898475362124711E-2</v>
      </c>
      <c r="AC237" s="454">
        <f t="shared" si="94"/>
        <v>108.02584976681382</v>
      </c>
      <c r="AD237" s="431"/>
      <c r="AF237" s="441" t="str">
        <f t="shared" si="95"/>
        <v>Has PMI - pay all personally</v>
      </c>
      <c r="AG237" s="475">
        <f t="shared" si="96"/>
        <v>1619.176391037</v>
      </c>
      <c r="AH237" s="475">
        <f t="shared" si="97"/>
        <v>1703.565802224</v>
      </c>
      <c r="AI237" s="475">
        <f t="shared" si="98"/>
        <v>2902.3406298750001</v>
      </c>
      <c r="AJ237" s="460">
        <f t="shared" si="99"/>
        <v>5879.4465051120005</v>
      </c>
      <c r="AK237" s="460">
        <f t="shared" si="100"/>
        <v>7703.5063860720002</v>
      </c>
      <c r="AL237" s="476">
        <f t="shared" si="101"/>
        <v>579.15164025599995</v>
      </c>
      <c r="AM237" s="465">
        <f t="shared" si="102"/>
        <v>20387.187354576003</v>
      </c>
      <c r="AN237" s="429">
        <f t="shared" si="103"/>
        <v>5.4602443534184142E-2</v>
      </c>
      <c r="AO237" s="454"/>
      <c r="BI237" s="333">
        <v>237</v>
      </c>
      <c r="BJ237" s="333">
        <v>231</v>
      </c>
      <c r="BK237" s="333" t="b">
        <v>0</v>
      </c>
      <c r="BL237" s="333">
        <f>ROWS($A$1:A232)</f>
        <v>232</v>
      </c>
      <c r="BM237" s="333" t="str">
        <v/>
      </c>
    </row>
    <row r="238" spans="1:65" ht="15" customHeight="1" x14ac:dyDescent="0.25">
      <c r="A238" s="438" t="str">
        <f t="shared" si="83"/>
        <v/>
      </c>
      <c r="B238" s="445" t="s">
        <v>250</v>
      </c>
      <c r="C238" s="446" t="s">
        <v>465</v>
      </c>
      <c r="D238" s="441" t="str">
        <f t="shared" si="84"/>
        <v>Insurance and PensionsHas PMI - employer pays part or all</v>
      </c>
      <c r="E238" s="447" t="s">
        <v>474</v>
      </c>
      <c r="F238" s="442">
        <v>5.3572345E-2</v>
      </c>
      <c r="G238" s="419">
        <v>4.1865195000000001E-2</v>
      </c>
      <c r="H238" s="420">
        <v>78.147025990000003</v>
      </c>
      <c r="I238" s="421">
        <v>3.7867515999999997E-2</v>
      </c>
      <c r="J238" s="422">
        <v>70.684821049999996</v>
      </c>
      <c r="K238" s="421">
        <v>4.8823233000000001E-2</v>
      </c>
      <c r="L238" s="422">
        <v>91.135141329999996</v>
      </c>
      <c r="M238" s="421">
        <v>5.1790296999999999E-2</v>
      </c>
      <c r="N238" s="422">
        <v>96.673566879999996</v>
      </c>
      <c r="O238" s="421">
        <v>5.9776909000000003E-2</v>
      </c>
      <c r="P238" s="422">
        <v>111.5816538</v>
      </c>
      <c r="Q238" s="421">
        <v>0.12013213</v>
      </c>
      <c r="R238" s="443">
        <v>224.24280580000001</v>
      </c>
      <c r="S238" s="423"/>
      <c r="T238" s="441" t="str">
        <f t="shared" si="85"/>
        <v>Has PMI - employer pays part or all</v>
      </c>
      <c r="U238" s="475">
        <f t="shared" si="86"/>
        <v>3.1398896249999999</v>
      </c>
      <c r="V238" s="475">
        <f t="shared" si="87"/>
        <v>9.2018063879999996</v>
      </c>
      <c r="W238" s="460">
        <f t="shared" si="88"/>
        <v>12.645217347000001</v>
      </c>
      <c r="X238" s="476">
        <f t="shared" si="89"/>
        <v>117.61576448699999</v>
      </c>
      <c r="Y238" s="476">
        <f t="shared" si="90"/>
        <v>419.693678089</v>
      </c>
      <c r="Z238" s="478">
        <f t="shared" si="91"/>
        <v>10.8118917</v>
      </c>
      <c r="AA238" s="465">
        <f t="shared" si="92"/>
        <v>573.1082476360001</v>
      </c>
      <c r="AB238" s="429">
        <f t="shared" si="93"/>
        <v>5.7546766506275743E-2</v>
      </c>
      <c r="AC238" s="454">
        <f t="shared" si="94"/>
        <v>109.55606744346981</v>
      </c>
      <c r="AD238" s="431"/>
      <c r="AF238" s="441" t="str">
        <f t="shared" si="95"/>
        <v>Has PMI - employer pays part or all</v>
      </c>
      <c r="AG238" s="475">
        <f t="shared" si="96"/>
        <v>1451.0057935049999</v>
      </c>
      <c r="AH238" s="475">
        <f t="shared" si="97"/>
        <v>1673.2519294919998</v>
      </c>
      <c r="AI238" s="475">
        <f t="shared" si="98"/>
        <v>2651.9315468610002</v>
      </c>
      <c r="AJ238" s="460">
        <f t="shared" si="99"/>
        <v>5604.9013122309998</v>
      </c>
      <c r="AK238" s="460">
        <f t="shared" si="100"/>
        <v>7551.7962446970005</v>
      </c>
      <c r="AL238" s="476">
        <f t="shared" si="101"/>
        <v>679.46732728000006</v>
      </c>
      <c r="AM238" s="465">
        <f t="shared" si="102"/>
        <v>19612.354154066001</v>
      </c>
      <c r="AN238" s="429">
        <f t="shared" si="103"/>
        <v>5.252722907014664E-2</v>
      </c>
      <c r="AO238" s="454"/>
      <c r="BI238" s="333">
        <v>238</v>
      </c>
      <c r="BJ238" s="333">
        <v>232</v>
      </c>
      <c r="BK238" s="333" t="b">
        <v>0</v>
      </c>
      <c r="BL238" s="333">
        <f>ROWS($A$1:A233)</f>
        <v>233</v>
      </c>
      <c r="BM238" s="333" t="str">
        <v/>
      </c>
    </row>
    <row r="239" spans="1:65" ht="15" customHeight="1" x14ac:dyDescent="0.25">
      <c r="A239" s="438" t="str">
        <f t="shared" si="83"/>
        <v/>
      </c>
      <c r="B239" s="445" t="s">
        <v>250</v>
      </c>
      <c r="C239" s="446" t="s">
        <v>465</v>
      </c>
      <c r="D239" s="441" t="str">
        <f t="shared" si="84"/>
        <v>Insurance and PensionsHas PMI - is covered by a family member</v>
      </c>
      <c r="E239" s="447" t="s">
        <v>475</v>
      </c>
      <c r="F239" s="442">
        <v>1.4267615000000001E-2</v>
      </c>
      <c r="G239" s="419">
        <v>5.7477520000000001E-3</v>
      </c>
      <c r="H239" s="420">
        <v>40.28530095</v>
      </c>
      <c r="I239" s="421">
        <v>8.289879E-3</v>
      </c>
      <c r="J239" s="422">
        <v>58.102765589999997</v>
      </c>
      <c r="K239" s="421">
        <v>1.4746232999999999E-2</v>
      </c>
      <c r="L239" s="422">
        <v>103.3545747</v>
      </c>
      <c r="M239" s="421">
        <v>1.3738525999999999E-2</v>
      </c>
      <c r="N239" s="422">
        <v>96.291679729999998</v>
      </c>
      <c r="O239" s="421">
        <v>1.6501854E-2</v>
      </c>
      <c r="P239" s="422">
        <v>115.6595112</v>
      </c>
      <c r="Q239" s="421">
        <v>5.0613086000000002E-2</v>
      </c>
      <c r="R239" s="443">
        <v>354.74103109999999</v>
      </c>
      <c r="S239" s="423"/>
      <c r="T239" s="441" t="str">
        <f t="shared" si="85"/>
        <v>Has PMI - is covered by a family member</v>
      </c>
      <c r="U239" s="475">
        <f t="shared" si="86"/>
        <v>0.4310814</v>
      </c>
      <c r="V239" s="475">
        <f t="shared" si="87"/>
        <v>2.0144405970000001</v>
      </c>
      <c r="W239" s="460">
        <f t="shared" si="88"/>
        <v>3.8192743469999999</v>
      </c>
      <c r="X239" s="476">
        <f t="shared" si="89"/>
        <v>31.200192545999997</v>
      </c>
      <c r="Y239" s="476">
        <f t="shared" si="90"/>
        <v>115.859516934</v>
      </c>
      <c r="Z239" s="478">
        <f t="shared" si="91"/>
        <v>4.5551777400000004</v>
      </c>
      <c r="AA239" s="465">
        <f t="shared" si="92"/>
        <v>157.879683564</v>
      </c>
      <c r="AB239" s="429">
        <f t="shared" si="93"/>
        <v>1.5852965515011547E-2</v>
      </c>
      <c r="AC239" s="454">
        <f t="shared" si="94"/>
        <v>113.29923083814137</v>
      </c>
      <c r="AD239" s="431"/>
      <c r="AF239" s="441" t="str">
        <f t="shared" si="95"/>
        <v>Has PMI - is covered by a family member</v>
      </c>
      <c r="AG239" s="475">
        <f t="shared" si="96"/>
        <v>199.21133656800001</v>
      </c>
      <c r="AH239" s="475">
        <f t="shared" si="97"/>
        <v>366.304883373</v>
      </c>
      <c r="AI239" s="475">
        <f t="shared" si="98"/>
        <v>800.97113786099999</v>
      </c>
      <c r="AJ239" s="460">
        <f t="shared" si="99"/>
        <v>1486.8244992979999</v>
      </c>
      <c r="AK239" s="460">
        <f t="shared" si="100"/>
        <v>2084.728721382</v>
      </c>
      <c r="AL239" s="476">
        <f t="shared" si="101"/>
        <v>286.26761441600001</v>
      </c>
      <c r="AM239" s="465">
        <f t="shared" si="102"/>
        <v>5224.3081928979991</v>
      </c>
      <c r="AN239" s="429">
        <f t="shared" si="103"/>
        <v>1.3992121038896549E-2</v>
      </c>
      <c r="AO239" s="454"/>
      <c r="BI239" s="333">
        <v>239</v>
      </c>
      <c r="BJ239" s="333">
        <v>233</v>
      </c>
      <c r="BK239" s="333" t="b">
        <v>0</v>
      </c>
      <c r="BL239" s="333">
        <f>ROWS($A$1:A234)</f>
        <v>234</v>
      </c>
      <c r="BM239" s="333" t="str">
        <v/>
      </c>
    </row>
    <row r="240" spans="1:65" ht="15" customHeight="1" x14ac:dyDescent="0.25">
      <c r="A240" s="438" t="str">
        <f t="shared" si="83"/>
        <v/>
      </c>
      <c r="B240" s="445" t="s">
        <v>250</v>
      </c>
      <c r="C240" s="446" t="s">
        <v>465</v>
      </c>
      <c r="D240" s="441" t="str">
        <f t="shared" si="84"/>
        <v>Insurance and PensionsOther health insurance (personal accident, hospital cash, health scheme)</v>
      </c>
      <c r="E240" s="447" t="s">
        <v>476</v>
      </c>
      <c r="F240" s="442">
        <v>0.14446668100000001</v>
      </c>
      <c r="G240" s="419">
        <v>0.120876135</v>
      </c>
      <c r="H240" s="420">
        <v>83.670597319999999</v>
      </c>
      <c r="I240" s="421">
        <v>0.14128006100000001</v>
      </c>
      <c r="J240" s="422">
        <v>97.794217709999998</v>
      </c>
      <c r="K240" s="421">
        <v>0.14140314500000001</v>
      </c>
      <c r="L240" s="422">
        <v>97.879416500000005</v>
      </c>
      <c r="M240" s="421">
        <v>0.13934993800000001</v>
      </c>
      <c r="N240" s="422">
        <v>96.458184779999996</v>
      </c>
      <c r="O240" s="421">
        <v>0.13805767099999999</v>
      </c>
      <c r="P240" s="422">
        <v>95.56367607</v>
      </c>
      <c r="Q240" s="421">
        <v>0.30564551400000001</v>
      </c>
      <c r="R240" s="443">
        <v>211.56817029999999</v>
      </c>
      <c r="S240" s="423"/>
      <c r="T240" s="441" t="str">
        <f t="shared" si="85"/>
        <v>Other health insurance (personal accident, hospital cash, health scheme)</v>
      </c>
      <c r="U240" s="475">
        <f t="shared" si="86"/>
        <v>9.065710124999999</v>
      </c>
      <c r="V240" s="475">
        <f t="shared" si="87"/>
        <v>34.331054823000002</v>
      </c>
      <c r="W240" s="460">
        <f t="shared" si="88"/>
        <v>36.623414555000004</v>
      </c>
      <c r="X240" s="476">
        <f t="shared" si="89"/>
        <v>316.463709198</v>
      </c>
      <c r="Y240" s="476">
        <f t="shared" si="90"/>
        <v>969.30290809099995</v>
      </c>
      <c r="Z240" s="478">
        <f t="shared" si="91"/>
        <v>27.508096260000002</v>
      </c>
      <c r="AA240" s="465">
        <f t="shared" si="92"/>
        <v>1393.2948930519999</v>
      </c>
      <c r="AB240" s="429">
        <f t="shared" si="93"/>
        <v>0.13990309198232753</v>
      </c>
      <c r="AC240" s="454">
        <f t="shared" si="94"/>
        <v>99.756883137663195</v>
      </c>
      <c r="AD240" s="431"/>
      <c r="AF240" s="441" t="str">
        <f t="shared" si="95"/>
        <v>Other health insurance (personal accident, hospital cash, health scheme)</v>
      </c>
      <c r="AG240" s="475">
        <f t="shared" si="96"/>
        <v>4189.445962965</v>
      </c>
      <c r="AH240" s="475">
        <f t="shared" si="97"/>
        <v>6242.7420554070004</v>
      </c>
      <c r="AI240" s="475">
        <f t="shared" si="98"/>
        <v>7680.5946269650003</v>
      </c>
      <c r="AJ240" s="460">
        <f t="shared" si="99"/>
        <v>15080.868340174</v>
      </c>
      <c r="AK240" s="460">
        <f t="shared" si="100"/>
        <v>17441.239750442997</v>
      </c>
      <c r="AL240" s="476">
        <f t="shared" si="101"/>
        <v>1728.7310271840001</v>
      </c>
      <c r="AM240" s="465">
        <f t="shared" si="102"/>
        <v>52363.621763137999</v>
      </c>
      <c r="AN240" s="429">
        <f t="shared" si="103"/>
        <v>0.14024404891366052</v>
      </c>
      <c r="AO240" s="454"/>
      <c r="BI240" s="333">
        <v>240</v>
      </c>
      <c r="BJ240" s="333">
        <v>234</v>
      </c>
      <c r="BK240" s="333" t="b">
        <v>0</v>
      </c>
      <c r="BL240" s="333">
        <f>ROWS($A$1:A235)</f>
        <v>235</v>
      </c>
      <c r="BM240" s="333" t="str">
        <v/>
      </c>
    </row>
    <row r="241" spans="1:65" ht="15" customHeight="1" x14ac:dyDescent="0.25">
      <c r="A241" s="438" t="str">
        <f t="shared" si="83"/>
        <v/>
      </c>
      <c r="B241" s="445" t="s">
        <v>250</v>
      </c>
      <c r="C241" s="446" t="s">
        <v>465</v>
      </c>
      <c r="D241" s="441" t="str">
        <f t="shared" si="84"/>
        <v>Insurance and Pensions</v>
      </c>
      <c r="E241" s="447" t="s">
        <v>237</v>
      </c>
      <c r="F241" s="442" t="s">
        <v>237</v>
      </c>
      <c r="G241" s="419" t="s">
        <v>237</v>
      </c>
      <c r="H241" s="420" t="s">
        <v>237</v>
      </c>
      <c r="I241" s="421" t="s">
        <v>237</v>
      </c>
      <c r="J241" s="422" t="s">
        <v>237</v>
      </c>
      <c r="K241" s="421" t="s">
        <v>237</v>
      </c>
      <c r="L241" s="422" t="s">
        <v>237</v>
      </c>
      <c r="M241" s="421" t="s">
        <v>237</v>
      </c>
      <c r="N241" s="422" t="s">
        <v>237</v>
      </c>
      <c r="O241" s="421" t="s">
        <v>237</v>
      </c>
      <c r="P241" s="422" t="s">
        <v>237</v>
      </c>
      <c r="Q241" s="421" t="s">
        <v>237</v>
      </c>
      <c r="R241" s="443" t="s">
        <v>237</v>
      </c>
      <c r="S241" s="423"/>
      <c r="T241" s="441" t="str">
        <f t="shared" si="85"/>
        <v/>
      </c>
      <c r="U241" s="475" t="str">
        <f t="shared" si="86"/>
        <v/>
      </c>
      <c r="V241" s="475" t="str">
        <f t="shared" si="87"/>
        <v/>
      </c>
      <c r="W241" s="460" t="str">
        <f t="shared" si="88"/>
        <v/>
      </c>
      <c r="X241" s="476" t="str">
        <f t="shared" si="89"/>
        <v/>
      </c>
      <c r="Y241" s="476" t="str">
        <f t="shared" si="90"/>
        <v/>
      </c>
      <c r="Z241" s="478" t="str">
        <f t="shared" si="91"/>
        <v/>
      </c>
      <c r="AA241" s="465">
        <f t="shared" si="92"/>
        <v>0</v>
      </c>
      <c r="AB241" s="429" t="str">
        <f t="shared" si="93"/>
        <v/>
      </c>
      <c r="AC241" s="454" t="str">
        <f t="shared" si="94"/>
        <v/>
      </c>
      <c r="AD241" s="431"/>
      <c r="AF241" s="441" t="str">
        <f t="shared" si="95"/>
        <v/>
      </c>
      <c r="AG241" s="475" t="str">
        <f t="shared" si="96"/>
        <v/>
      </c>
      <c r="AH241" s="475" t="str">
        <f t="shared" si="97"/>
        <v/>
      </c>
      <c r="AI241" s="475" t="str">
        <f t="shared" si="98"/>
        <v/>
      </c>
      <c r="AJ241" s="460" t="str">
        <f t="shared" si="99"/>
        <v/>
      </c>
      <c r="AK241" s="460" t="str">
        <f t="shared" si="100"/>
        <v/>
      </c>
      <c r="AL241" s="476" t="str">
        <f t="shared" si="101"/>
        <v/>
      </c>
      <c r="AM241" s="465">
        <f t="shared" si="102"/>
        <v>0</v>
      </c>
      <c r="AN241" s="429">
        <f t="shared" si="103"/>
        <v>0</v>
      </c>
      <c r="AO241" s="454"/>
      <c r="BI241" s="333">
        <v>241</v>
      </c>
      <c r="BJ241" s="333">
        <v>235</v>
      </c>
      <c r="BK241" s="333" t="b">
        <v>0</v>
      </c>
      <c r="BL241" s="333">
        <f>ROWS($A$1:A236)</f>
        <v>236</v>
      </c>
      <c r="BM241" s="333" t="str">
        <v/>
      </c>
    </row>
    <row r="242" spans="1:65" ht="15" customHeight="1" x14ac:dyDescent="0.25">
      <c r="A242" s="438" t="str">
        <f t="shared" si="83"/>
        <v/>
      </c>
      <c r="B242" s="445" t="s">
        <v>252</v>
      </c>
      <c r="C242" s="446" t="s">
        <v>477</v>
      </c>
      <c r="D242" s="441" t="str">
        <f t="shared" si="84"/>
        <v>Arrange current account</v>
      </c>
      <c r="E242" s="447" t="s">
        <v>237</v>
      </c>
      <c r="F242" s="442" t="s">
        <v>237</v>
      </c>
      <c r="G242" s="419" t="s">
        <v>237</v>
      </c>
      <c r="H242" s="420" t="s">
        <v>237</v>
      </c>
      <c r="I242" s="421" t="s">
        <v>237</v>
      </c>
      <c r="J242" s="422" t="s">
        <v>237</v>
      </c>
      <c r="K242" s="421" t="s">
        <v>237</v>
      </c>
      <c r="L242" s="422" t="s">
        <v>237</v>
      </c>
      <c r="M242" s="421" t="s">
        <v>237</v>
      </c>
      <c r="N242" s="422" t="s">
        <v>237</v>
      </c>
      <c r="O242" s="421" t="s">
        <v>237</v>
      </c>
      <c r="P242" s="422" t="s">
        <v>237</v>
      </c>
      <c r="Q242" s="421" t="s">
        <v>237</v>
      </c>
      <c r="R242" s="443" t="s">
        <v>237</v>
      </c>
      <c r="S242" s="423"/>
      <c r="T242" s="441" t="str">
        <f t="shared" si="85"/>
        <v/>
      </c>
      <c r="U242" s="475" t="str">
        <f t="shared" si="86"/>
        <v/>
      </c>
      <c r="V242" s="475" t="str">
        <f t="shared" si="87"/>
        <v/>
      </c>
      <c r="W242" s="460" t="str">
        <f t="shared" si="88"/>
        <v/>
      </c>
      <c r="X242" s="476" t="str">
        <f t="shared" si="89"/>
        <v/>
      </c>
      <c r="Y242" s="476" t="str">
        <f t="shared" si="90"/>
        <v/>
      </c>
      <c r="Z242" s="478" t="str">
        <f t="shared" si="91"/>
        <v/>
      </c>
      <c r="AA242" s="465">
        <f t="shared" si="92"/>
        <v>0</v>
      </c>
      <c r="AB242" s="429" t="str">
        <f t="shared" si="93"/>
        <v/>
      </c>
      <c r="AC242" s="454" t="str">
        <f t="shared" si="94"/>
        <v/>
      </c>
      <c r="AD242" s="431"/>
      <c r="AF242" s="441" t="str">
        <f t="shared" si="95"/>
        <v/>
      </c>
      <c r="AG242" s="475" t="str">
        <f t="shared" si="96"/>
        <v/>
      </c>
      <c r="AH242" s="475" t="str">
        <f t="shared" si="97"/>
        <v/>
      </c>
      <c r="AI242" s="475" t="str">
        <f t="shared" si="98"/>
        <v/>
      </c>
      <c r="AJ242" s="460" t="str">
        <f t="shared" si="99"/>
        <v/>
      </c>
      <c r="AK242" s="460" t="str">
        <f t="shared" si="100"/>
        <v/>
      </c>
      <c r="AL242" s="476" t="str">
        <f t="shared" si="101"/>
        <v/>
      </c>
      <c r="AM242" s="465">
        <f t="shared" si="102"/>
        <v>0</v>
      </c>
      <c r="AN242" s="429">
        <f t="shared" si="103"/>
        <v>0</v>
      </c>
      <c r="AO242" s="454"/>
      <c r="BI242" s="333">
        <v>242</v>
      </c>
      <c r="BJ242" s="333">
        <v>236</v>
      </c>
      <c r="BK242" s="333" t="b">
        <v>0</v>
      </c>
      <c r="BL242" s="333">
        <f>ROWS($A$1:A237)</f>
        <v>237</v>
      </c>
      <c r="BM242" s="333" t="str">
        <v/>
      </c>
    </row>
    <row r="243" spans="1:65" ht="15" customHeight="1" x14ac:dyDescent="0.25">
      <c r="A243" s="438" t="str">
        <f t="shared" si="83"/>
        <v>Arrange current account</v>
      </c>
      <c r="B243" s="445" t="s">
        <v>252</v>
      </c>
      <c r="C243" s="446" t="s">
        <v>477</v>
      </c>
      <c r="D243" s="441" t="str">
        <f t="shared" si="84"/>
        <v>Arrange current accountIn branch or other face to face</v>
      </c>
      <c r="E243" s="447" t="s">
        <v>478</v>
      </c>
      <c r="F243" s="442">
        <v>5.6991719000000003E-2</v>
      </c>
      <c r="G243" s="419">
        <v>7.3302922000000006E-2</v>
      </c>
      <c r="H243" s="420">
        <v>128.620304</v>
      </c>
      <c r="I243" s="421">
        <v>5.8625489000000003E-2</v>
      </c>
      <c r="J243" s="422">
        <v>102.86668</v>
      </c>
      <c r="K243" s="421">
        <v>6.0404726999999998E-2</v>
      </c>
      <c r="L243" s="422">
        <v>105.9886044</v>
      </c>
      <c r="M243" s="421">
        <v>4.5202506000000003E-2</v>
      </c>
      <c r="N243" s="422">
        <v>79.314164629999993</v>
      </c>
      <c r="O243" s="421">
        <v>4.5763831999999997E-2</v>
      </c>
      <c r="P243" s="422">
        <v>80.299091149999995</v>
      </c>
      <c r="Q243" s="421">
        <v>0.17517234600000001</v>
      </c>
      <c r="R243" s="443">
        <v>307.3645606</v>
      </c>
      <c r="S243" s="423"/>
      <c r="T243" s="441" t="str">
        <f t="shared" si="85"/>
        <v>In branch or other face to face</v>
      </c>
      <c r="U243" s="475">
        <f t="shared" si="86"/>
        <v>5.4977191500000009</v>
      </c>
      <c r="V243" s="475">
        <f t="shared" si="87"/>
        <v>14.245993827000001</v>
      </c>
      <c r="W243" s="460">
        <f t="shared" si="88"/>
        <v>15.644824292999999</v>
      </c>
      <c r="X243" s="476">
        <f t="shared" si="89"/>
        <v>102.65489112600001</v>
      </c>
      <c r="Y243" s="476">
        <f t="shared" si="90"/>
        <v>321.30786447200001</v>
      </c>
      <c r="Z243" s="478">
        <f t="shared" si="91"/>
        <v>15.765511140000001</v>
      </c>
      <c r="AA243" s="465">
        <f t="shared" si="92"/>
        <v>475.11680400800003</v>
      </c>
      <c r="AB243" s="429">
        <f t="shared" si="93"/>
        <v>4.7707280249824284E-2</v>
      </c>
      <c r="AC243" s="454">
        <f t="shared" si="94"/>
        <v>88.72503483932914</v>
      </c>
      <c r="AD243" s="431"/>
      <c r="AF243" s="441" t="str">
        <f t="shared" si="95"/>
        <v>In branch or other face to face</v>
      </c>
      <c r="AG243" s="475">
        <f t="shared" si="96"/>
        <v>2540.6059735980002</v>
      </c>
      <c r="AH243" s="475">
        <f t="shared" si="97"/>
        <v>2590.4844824430002</v>
      </c>
      <c r="AI243" s="475">
        <f t="shared" si="98"/>
        <v>3281.0035564589998</v>
      </c>
      <c r="AJ243" s="460">
        <f t="shared" si="99"/>
        <v>4891.9508068380001</v>
      </c>
      <c r="AK243" s="460">
        <f t="shared" si="100"/>
        <v>5781.4821880559994</v>
      </c>
      <c r="AL243" s="476">
        <f t="shared" si="101"/>
        <v>990.77478897600008</v>
      </c>
      <c r="AM243" s="465">
        <f t="shared" si="102"/>
        <v>20076.301796369997</v>
      </c>
      <c r="AN243" s="429">
        <f t="shared" si="103"/>
        <v>5.3769807288570462E-2</v>
      </c>
      <c r="AO243" s="454"/>
      <c r="BI243" s="333">
        <v>243</v>
      </c>
      <c r="BJ243" s="333">
        <v>237</v>
      </c>
      <c r="BK243" s="333" t="b">
        <v>0</v>
      </c>
      <c r="BL243" s="333">
        <f>ROWS($A$1:A238)</f>
        <v>238</v>
      </c>
      <c r="BM243" s="333" t="str">
        <v/>
      </c>
    </row>
    <row r="244" spans="1:65" ht="15" customHeight="1" thickBot="1" x14ac:dyDescent="0.3">
      <c r="A244" s="438" t="str">
        <f t="shared" si="83"/>
        <v/>
      </c>
      <c r="B244" s="445" t="s">
        <v>252</v>
      </c>
      <c r="C244" s="446" t="s">
        <v>477</v>
      </c>
      <c r="D244" s="441" t="str">
        <f t="shared" si="84"/>
        <v>Arrange current accountOnline</v>
      </c>
      <c r="E244" s="447" t="s">
        <v>479</v>
      </c>
      <c r="F244" s="442">
        <v>0.14959212699999999</v>
      </c>
      <c r="G244" s="419">
        <v>0.14815376399999999</v>
      </c>
      <c r="H244" s="420">
        <v>99.038477150000006</v>
      </c>
      <c r="I244" s="421">
        <v>0.14857558800000001</v>
      </c>
      <c r="J244" s="422">
        <v>99.320460209999993</v>
      </c>
      <c r="K244" s="421">
        <v>0.15377697600000001</v>
      </c>
      <c r="L244" s="422">
        <v>102.7975067</v>
      </c>
      <c r="M244" s="421">
        <v>0.13985054799999999</v>
      </c>
      <c r="N244" s="422">
        <v>93.487906600000002</v>
      </c>
      <c r="O244" s="421">
        <v>0.13766837000000001</v>
      </c>
      <c r="P244" s="422">
        <v>92.029155119999999</v>
      </c>
      <c r="Q244" s="421">
        <v>0.31241104800000002</v>
      </c>
      <c r="R244" s="443">
        <v>208.8419059</v>
      </c>
      <c r="S244" s="423"/>
      <c r="T244" s="441" t="str">
        <f t="shared" si="85"/>
        <v>Online</v>
      </c>
      <c r="U244" s="475">
        <f t="shared" si="86"/>
        <v>11.1115323</v>
      </c>
      <c r="V244" s="475">
        <f t="shared" si="87"/>
        <v>36.103867884000003</v>
      </c>
      <c r="W244" s="460">
        <f t="shared" si="88"/>
        <v>39.828236784000005</v>
      </c>
      <c r="X244" s="476">
        <f t="shared" si="89"/>
        <v>317.60059450799997</v>
      </c>
      <c r="Y244" s="476">
        <f t="shared" si="90"/>
        <v>966.56962577000013</v>
      </c>
      <c r="Z244" s="478">
        <f t="shared" si="91"/>
        <v>28.116994320000003</v>
      </c>
      <c r="AA244" s="465">
        <f t="shared" si="92"/>
        <v>1399.3308515660001</v>
      </c>
      <c r="AB244" s="429">
        <f t="shared" si="93"/>
        <v>0.14050917276493624</v>
      </c>
      <c r="AC244" s="454">
        <f t="shared" si="94"/>
        <v>96.533072399189322</v>
      </c>
      <c r="AD244" s="431"/>
      <c r="AF244" s="441" t="str">
        <f t="shared" si="95"/>
        <v>Online</v>
      </c>
      <c r="AG244" s="475">
        <f t="shared" si="96"/>
        <v>5134.8613064760002</v>
      </c>
      <c r="AH244" s="475">
        <f t="shared" si="97"/>
        <v>6565.1095069560006</v>
      </c>
      <c r="AI244" s="475">
        <f t="shared" si="98"/>
        <v>8352.7040053920009</v>
      </c>
      <c r="AJ244" s="460">
        <f t="shared" si="99"/>
        <v>15135.045856203998</v>
      </c>
      <c r="AK244" s="460">
        <f t="shared" si="100"/>
        <v>17392.058187210001</v>
      </c>
      <c r="AL244" s="476">
        <f t="shared" si="101"/>
        <v>1766.9968874880001</v>
      </c>
      <c r="AM244" s="465">
        <f t="shared" si="102"/>
        <v>54346.775749726003</v>
      </c>
      <c r="AN244" s="429">
        <f t="shared" si="103"/>
        <v>0.1455554757274215</v>
      </c>
      <c r="AO244" s="454"/>
      <c r="BI244" s="333">
        <v>244</v>
      </c>
      <c r="BJ244" s="333">
        <v>238</v>
      </c>
      <c r="BK244" s="333" t="b">
        <v>0</v>
      </c>
      <c r="BL244" s="333">
        <f>ROWS($A$1:A239)</f>
        <v>239</v>
      </c>
      <c r="BM244" s="333" t="str">
        <v/>
      </c>
    </row>
    <row r="245" spans="1:65" ht="15" customHeight="1" x14ac:dyDescent="0.25">
      <c r="A245" s="438" t="str">
        <f t="shared" si="83"/>
        <v/>
      </c>
      <c r="B245" s="445" t="s">
        <v>252</v>
      </c>
      <c r="C245" s="446" t="s">
        <v>477</v>
      </c>
      <c r="D245" s="441" t="str">
        <f t="shared" si="84"/>
        <v>Arrange current accountBy phone</v>
      </c>
      <c r="E245" s="447" t="s">
        <v>480</v>
      </c>
      <c r="F245" s="442">
        <v>4.3113585000000003E-2</v>
      </c>
      <c r="G245" s="419">
        <v>5.2585132E-2</v>
      </c>
      <c r="H245" s="420">
        <v>121.9688232</v>
      </c>
      <c r="I245" s="421">
        <v>4.7936184999999999E-2</v>
      </c>
      <c r="J245" s="422">
        <v>111.1858012</v>
      </c>
      <c r="K245" s="421">
        <v>4.7241750999999998E-2</v>
      </c>
      <c r="L245" s="422">
        <v>109.5750925</v>
      </c>
      <c r="M245" s="421">
        <v>3.6608410000000001E-2</v>
      </c>
      <c r="N245" s="422">
        <v>84.911542740000002</v>
      </c>
      <c r="O245" s="421">
        <v>3.1100190999999999E-2</v>
      </c>
      <c r="P245" s="422">
        <v>72.13547982</v>
      </c>
      <c r="Q245" s="421">
        <v>0.12750472900000001</v>
      </c>
      <c r="R245" s="443">
        <v>295.74142180000001</v>
      </c>
      <c r="S245" s="423">
        <f>_xlfn.RANK.EQ(AA245,$AA$245:$AA$248,0)</f>
        <v>1</v>
      </c>
      <c r="T245" s="446" t="str">
        <f t="shared" si="85"/>
        <v>By phone</v>
      </c>
      <c r="U245" s="455">
        <f t="shared" si="86"/>
        <v>3.9438849</v>
      </c>
      <c r="V245" s="450">
        <f t="shared" si="87"/>
        <v>11.648492955</v>
      </c>
      <c r="W245" s="451">
        <f t="shared" si="88"/>
        <v>12.235613509</v>
      </c>
      <c r="X245" s="456">
        <f t="shared" si="89"/>
        <v>83.13769911</v>
      </c>
      <c r="Y245" s="456">
        <f t="shared" si="90"/>
        <v>218.35444101100001</v>
      </c>
      <c r="Z245" s="487">
        <f t="shared" si="91"/>
        <v>11.47542561</v>
      </c>
      <c r="AA245" s="457">
        <f t="shared" si="92"/>
        <v>340.79555709499999</v>
      </c>
      <c r="AB245" s="522">
        <f t="shared" si="93"/>
        <v>3.4219857123707197E-2</v>
      </c>
      <c r="AC245" s="523">
        <f t="shared" si="94"/>
        <v>84.509870829768602</v>
      </c>
      <c r="AD245" s="431" t="str">
        <f>VLOOKUP(1,$S$245:$T$248,2,FALSE)</f>
        <v>By phone</v>
      </c>
      <c r="AF245" s="441" t="str">
        <f t="shared" si="95"/>
        <v>By phone</v>
      </c>
      <c r="AG245" s="475">
        <f t="shared" si="96"/>
        <v>1822.5480899879999</v>
      </c>
      <c r="AH245" s="475">
        <f t="shared" si="97"/>
        <v>2118.1562065950002</v>
      </c>
      <c r="AI245" s="475">
        <f t="shared" si="98"/>
        <v>2566.0301890669998</v>
      </c>
      <c r="AJ245" s="460">
        <f t="shared" si="99"/>
        <v>3961.8719554300001</v>
      </c>
      <c r="AK245" s="460">
        <f t="shared" si="100"/>
        <v>3928.9804296029997</v>
      </c>
      <c r="AL245" s="476">
        <f t="shared" si="101"/>
        <v>721.16674722400012</v>
      </c>
      <c r="AM245" s="465">
        <f t="shared" si="102"/>
        <v>15118.753617907001</v>
      </c>
      <c r="AN245" s="429">
        <f t="shared" si="103"/>
        <v>4.0492142264230334E-2</v>
      </c>
      <c r="AO245" s="454"/>
      <c r="BI245" s="333">
        <v>245</v>
      </c>
      <c r="BJ245" s="333">
        <v>239</v>
      </c>
      <c r="BK245" s="333" t="b">
        <v>0</v>
      </c>
      <c r="BL245" s="333">
        <f>ROWS($A$1:A240)</f>
        <v>240</v>
      </c>
      <c r="BM245" s="333" t="str">
        <v/>
      </c>
    </row>
    <row r="246" spans="1:65" ht="15" customHeight="1" x14ac:dyDescent="0.25">
      <c r="A246" s="438" t="str">
        <f t="shared" si="83"/>
        <v/>
      </c>
      <c r="B246" s="445" t="s">
        <v>252</v>
      </c>
      <c r="C246" s="446" t="s">
        <v>477</v>
      </c>
      <c r="D246" s="441" t="str">
        <f t="shared" si="84"/>
        <v>Arrange current accountBy post</v>
      </c>
      <c r="E246" s="447" t="s">
        <v>481</v>
      </c>
      <c r="F246" s="442">
        <v>1.2152835000000001E-2</v>
      </c>
      <c r="G246" s="419">
        <v>1.6471390999999998E-2</v>
      </c>
      <c r="H246" s="420">
        <v>135.53538159999999</v>
      </c>
      <c r="I246" s="421">
        <v>1.2173771999999999E-2</v>
      </c>
      <c r="J246" s="422">
        <v>100.17228369999999</v>
      </c>
      <c r="K246" s="421">
        <v>1.3186162E-2</v>
      </c>
      <c r="L246" s="422">
        <v>108.5027687</v>
      </c>
      <c r="M246" s="421">
        <v>8.8107900000000006E-3</v>
      </c>
      <c r="N246" s="422">
        <v>72.499871799999994</v>
      </c>
      <c r="O246" s="421">
        <v>9.5916030000000006E-3</v>
      </c>
      <c r="P246" s="422">
        <v>78.924824439999995</v>
      </c>
      <c r="Q246" s="421">
        <v>4.2221575999999997E-2</v>
      </c>
      <c r="R246" s="443">
        <v>347.42162639999998</v>
      </c>
      <c r="S246" s="423">
        <f>_xlfn.RANK.EQ(AA246,$AA$245:$AA$248,0)</f>
        <v>3</v>
      </c>
      <c r="T246" s="446" t="str">
        <f t="shared" si="85"/>
        <v>By post</v>
      </c>
      <c r="U246" s="463">
        <f t="shared" si="86"/>
        <v>1.2353543249999999</v>
      </c>
      <c r="V246" s="459">
        <f t="shared" si="87"/>
        <v>2.9582265959999998</v>
      </c>
      <c r="W246" s="460">
        <f t="shared" si="88"/>
        <v>3.4152159579999997</v>
      </c>
      <c r="X246" s="464">
        <f t="shared" si="89"/>
        <v>20.009304090000001</v>
      </c>
      <c r="Y246" s="464">
        <f t="shared" si="90"/>
        <v>67.342644663000002</v>
      </c>
      <c r="Z246" s="478">
        <f t="shared" si="91"/>
        <v>3.7999418399999998</v>
      </c>
      <c r="AA246" s="465">
        <f t="shared" si="92"/>
        <v>98.760687472000001</v>
      </c>
      <c r="AB246" s="429">
        <f t="shared" si="93"/>
        <v>9.9167273292499244E-3</v>
      </c>
      <c r="AC246" s="524">
        <f t="shared" si="94"/>
        <v>87.551739574533457</v>
      </c>
      <c r="AD246" s="431"/>
      <c r="AF246" s="441" t="str">
        <f t="shared" si="95"/>
        <v>By post</v>
      </c>
      <c r="AG246" s="475">
        <f t="shared" si="96"/>
        <v>570.88194066899996</v>
      </c>
      <c r="AH246" s="475">
        <f t="shared" si="97"/>
        <v>537.92246336400001</v>
      </c>
      <c r="AI246" s="475">
        <f t="shared" si="98"/>
        <v>716.23276135399999</v>
      </c>
      <c r="AJ246" s="460">
        <f t="shared" si="99"/>
        <v>953.53012617000002</v>
      </c>
      <c r="AK246" s="460">
        <f t="shared" si="100"/>
        <v>1211.735981799</v>
      </c>
      <c r="AL246" s="476">
        <f t="shared" si="101"/>
        <v>238.80523385599997</v>
      </c>
      <c r="AM246" s="465">
        <f t="shared" si="102"/>
        <v>4229.1085072120004</v>
      </c>
      <c r="AN246" s="429">
        <f t="shared" si="103"/>
        <v>1.1326705074555073E-2</v>
      </c>
      <c r="AO246" s="454"/>
      <c r="BI246" s="333">
        <v>246</v>
      </c>
      <c r="BJ246" s="333">
        <v>240</v>
      </c>
      <c r="BK246" s="333" t="b">
        <v>0</v>
      </c>
      <c r="BL246" s="333">
        <f>ROWS($A$1:A241)</f>
        <v>241</v>
      </c>
      <c r="BM246" s="333" t="str">
        <v/>
      </c>
    </row>
    <row r="247" spans="1:65" ht="15" customHeight="1" x14ac:dyDescent="0.25">
      <c r="A247" s="438" t="str">
        <f t="shared" si="83"/>
        <v/>
      </c>
      <c r="B247" s="445" t="s">
        <v>252</v>
      </c>
      <c r="C247" s="446" t="s">
        <v>477</v>
      </c>
      <c r="D247" s="441" t="str">
        <f t="shared" si="84"/>
        <v>Arrange current accountUsed price comparison site</v>
      </c>
      <c r="E247" s="447" t="s">
        <v>482</v>
      </c>
      <c r="F247" s="442">
        <v>1.6866118999999999E-2</v>
      </c>
      <c r="G247" s="419">
        <v>1.9377657E-2</v>
      </c>
      <c r="H247" s="420">
        <v>114.8910247</v>
      </c>
      <c r="I247" s="421">
        <v>1.8538467999999999E-2</v>
      </c>
      <c r="J247" s="422">
        <v>109.91543849999999</v>
      </c>
      <c r="K247" s="421">
        <v>1.7639977000000001E-2</v>
      </c>
      <c r="L247" s="422">
        <v>104.58823870000001</v>
      </c>
      <c r="M247" s="421">
        <v>1.1912417E-2</v>
      </c>
      <c r="N247" s="422">
        <v>70.629273639999994</v>
      </c>
      <c r="O247" s="421">
        <v>1.4973785E-2</v>
      </c>
      <c r="P247" s="422">
        <v>88.780266030000007</v>
      </c>
      <c r="Q247" s="421">
        <v>5.5556498000000003E-2</v>
      </c>
      <c r="R247" s="443">
        <v>329.39704929999999</v>
      </c>
      <c r="S247" s="423">
        <f>_xlfn.RANK.EQ(AA247,$AA$245:$AA$248,0)</f>
        <v>2</v>
      </c>
      <c r="T247" s="446" t="str">
        <f t="shared" si="85"/>
        <v>Used price comparison site</v>
      </c>
      <c r="U247" s="463">
        <f t="shared" si="86"/>
        <v>1.4533242749999999</v>
      </c>
      <c r="V247" s="459">
        <f t="shared" si="87"/>
        <v>4.5048477239999993</v>
      </c>
      <c r="W247" s="460">
        <f t="shared" si="88"/>
        <v>4.5687540430000002</v>
      </c>
      <c r="X247" s="464">
        <f t="shared" si="89"/>
        <v>27.053099007</v>
      </c>
      <c r="Y247" s="464">
        <f t="shared" si="90"/>
        <v>105.130944485</v>
      </c>
      <c r="Z247" s="478">
        <f t="shared" si="91"/>
        <v>5.0000848200000005</v>
      </c>
      <c r="AA247" s="465">
        <f t="shared" si="92"/>
        <v>147.71105435400003</v>
      </c>
      <c r="AB247" s="429">
        <f t="shared" si="93"/>
        <v>1.4831916292198015E-2</v>
      </c>
      <c r="AC247" s="524">
        <f t="shared" si="94"/>
        <v>93.166896294765806</v>
      </c>
      <c r="AD247" s="431"/>
      <c r="AF247" s="441" t="str">
        <f t="shared" si="95"/>
        <v>Used price comparison site</v>
      </c>
      <c r="AG247" s="475">
        <f t="shared" si="96"/>
        <v>671.61021396299998</v>
      </c>
      <c r="AH247" s="475">
        <f t="shared" si="97"/>
        <v>819.15928551599995</v>
      </c>
      <c r="AI247" s="475">
        <f t="shared" si="98"/>
        <v>958.1506307090001</v>
      </c>
      <c r="AJ247" s="460">
        <f t="shared" si="99"/>
        <v>1289.197504991</v>
      </c>
      <c r="AK247" s="460">
        <f t="shared" si="100"/>
        <v>1891.683180405</v>
      </c>
      <c r="AL247" s="476">
        <f t="shared" si="101"/>
        <v>314.227552688</v>
      </c>
      <c r="AM247" s="465">
        <f t="shared" si="102"/>
        <v>5944.0283682720001</v>
      </c>
      <c r="AN247" s="429">
        <f t="shared" si="103"/>
        <v>1.5919727802536324E-2</v>
      </c>
      <c r="AO247" s="454"/>
      <c r="BI247" s="333">
        <v>247</v>
      </c>
      <c r="BJ247" s="333">
        <v>241</v>
      </c>
      <c r="BK247" s="333" t="b">
        <v>0</v>
      </c>
      <c r="BL247" s="333">
        <f>ROWS($A$1:A242)</f>
        <v>242</v>
      </c>
      <c r="BM247" s="333" t="str">
        <v/>
      </c>
    </row>
    <row r="248" spans="1:65" ht="15" customHeight="1" thickBot="1" x14ac:dyDescent="0.3">
      <c r="A248" s="438" t="str">
        <f t="shared" si="83"/>
        <v/>
      </c>
      <c r="B248" s="445" t="s">
        <v>252</v>
      </c>
      <c r="C248" s="446" t="s">
        <v>483</v>
      </c>
      <c r="D248" s="441" t="str">
        <f t="shared" si="84"/>
        <v>Arrange commoditised financial product</v>
      </c>
      <c r="E248" s="447" t="s">
        <v>237</v>
      </c>
      <c r="F248" s="442" t="s">
        <v>237</v>
      </c>
      <c r="G248" s="419" t="s">
        <v>237</v>
      </c>
      <c r="H248" s="420" t="s">
        <v>237</v>
      </c>
      <c r="I248" s="421" t="s">
        <v>237</v>
      </c>
      <c r="J248" s="422" t="s">
        <v>237</v>
      </c>
      <c r="K248" s="421" t="s">
        <v>237</v>
      </c>
      <c r="L248" s="422" t="s">
        <v>237</v>
      </c>
      <c r="M248" s="421" t="s">
        <v>237</v>
      </c>
      <c r="N248" s="422" t="s">
        <v>237</v>
      </c>
      <c r="O248" s="421" t="s">
        <v>237</v>
      </c>
      <c r="P248" s="422" t="s">
        <v>237</v>
      </c>
      <c r="Q248" s="421" t="s">
        <v>237</v>
      </c>
      <c r="R248" s="443" t="s">
        <v>237</v>
      </c>
      <c r="S248" s="423">
        <f>_xlfn.RANK.EQ(AA248,$AA$245:$AA$248,0)</f>
        <v>4</v>
      </c>
      <c r="T248" s="446" t="str">
        <f t="shared" si="85"/>
        <v/>
      </c>
      <c r="U248" s="472" t="str">
        <f t="shared" si="86"/>
        <v/>
      </c>
      <c r="V248" s="468" t="str">
        <f t="shared" si="87"/>
        <v/>
      </c>
      <c r="W248" s="469" t="str">
        <f t="shared" si="88"/>
        <v/>
      </c>
      <c r="X248" s="473" t="str">
        <f t="shared" si="89"/>
        <v/>
      </c>
      <c r="Y248" s="473" t="str">
        <f t="shared" si="90"/>
        <v/>
      </c>
      <c r="Z248" s="488" t="str">
        <f t="shared" si="91"/>
        <v/>
      </c>
      <c r="AA248" s="489">
        <f t="shared" si="92"/>
        <v>0</v>
      </c>
      <c r="AB248" s="525" t="str">
        <f t="shared" si="93"/>
        <v/>
      </c>
      <c r="AC248" s="526" t="str">
        <f t="shared" si="94"/>
        <v/>
      </c>
      <c r="AD248" s="431"/>
      <c r="AF248" s="441" t="str">
        <f t="shared" si="95"/>
        <v/>
      </c>
      <c r="AG248" s="475" t="str">
        <f t="shared" si="96"/>
        <v/>
      </c>
      <c r="AH248" s="475" t="str">
        <f t="shared" si="97"/>
        <v/>
      </c>
      <c r="AI248" s="475" t="str">
        <f t="shared" si="98"/>
        <v/>
      </c>
      <c r="AJ248" s="460" t="str">
        <f t="shared" si="99"/>
        <v/>
      </c>
      <c r="AK248" s="460" t="str">
        <f t="shared" si="100"/>
        <v/>
      </c>
      <c r="AL248" s="476" t="str">
        <f t="shared" si="101"/>
        <v/>
      </c>
      <c r="AM248" s="465">
        <f t="shared" si="102"/>
        <v>0</v>
      </c>
      <c r="AN248" s="429">
        <f t="shared" si="103"/>
        <v>0</v>
      </c>
      <c r="AO248" s="454"/>
      <c r="BI248" s="333">
        <v>248</v>
      </c>
      <c r="BJ248" s="333">
        <v>242</v>
      </c>
      <c r="BK248" s="333" t="b">
        <v>0</v>
      </c>
      <c r="BL248" s="333">
        <f>ROWS($A$1:A243)</f>
        <v>243</v>
      </c>
      <c r="BM248" s="333" t="str">
        <v/>
      </c>
    </row>
    <row r="249" spans="1:65" ht="15" customHeight="1" x14ac:dyDescent="0.25">
      <c r="A249" s="438" t="str">
        <f t="shared" si="83"/>
        <v>Arrange commoditised financial product</v>
      </c>
      <c r="B249" s="445" t="s">
        <v>252</v>
      </c>
      <c r="C249" s="446" t="s">
        <v>483</v>
      </c>
      <c r="D249" s="441" t="str">
        <f t="shared" si="84"/>
        <v>Arrange commoditised financial productIn branch or other face to face</v>
      </c>
      <c r="E249" s="447" t="s">
        <v>478</v>
      </c>
      <c r="F249" s="442">
        <v>0.175182162</v>
      </c>
      <c r="G249" s="419">
        <v>0.181212928</v>
      </c>
      <c r="H249" s="420">
        <v>103.4425684</v>
      </c>
      <c r="I249" s="421">
        <v>0.168047224</v>
      </c>
      <c r="J249" s="422">
        <v>95.927131829999993</v>
      </c>
      <c r="K249" s="421">
        <v>0.17749140999999999</v>
      </c>
      <c r="L249" s="422">
        <v>101.3181981</v>
      </c>
      <c r="M249" s="421">
        <v>0.166821052</v>
      </c>
      <c r="N249" s="422">
        <v>95.227190649999997</v>
      </c>
      <c r="O249" s="421">
        <v>0.16632904300000001</v>
      </c>
      <c r="P249" s="422">
        <v>94.946335320000003</v>
      </c>
      <c r="Q249" s="421">
        <v>0.31372348700000002</v>
      </c>
      <c r="R249" s="443">
        <v>179.0841503</v>
      </c>
      <c r="S249" s="423"/>
      <c r="T249" s="441" t="str">
        <f t="shared" si="85"/>
        <v>In branch or other face to face</v>
      </c>
      <c r="U249" s="475">
        <f t="shared" si="86"/>
        <v>13.590969599999999</v>
      </c>
      <c r="V249" s="475">
        <f t="shared" si="87"/>
        <v>40.835475431999996</v>
      </c>
      <c r="W249" s="460">
        <f t="shared" si="88"/>
        <v>45.970275189999995</v>
      </c>
      <c r="X249" s="476">
        <f t="shared" si="89"/>
        <v>378.85060909200001</v>
      </c>
      <c r="Y249" s="476">
        <f t="shared" si="90"/>
        <v>1167.796210903</v>
      </c>
      <c r="Z249" s="478">
        <f t="shared" si="91"/>
        <v>28.235113830000003</v>
      </c>
      <c r="AA249" s="465">
        <f t="shared" si="92"/>
        <v>1675.2786540470001</v>
      </c>
      <c r="AB249" s="429">
        <f t="shared" si="93"/>
        <v>0.16821755738999902</v>
      </c>
      <c r="AC249" s="454">
        <f t="shared" si="94"/>
        <v>97.85026564638197</v>
      </c>
      <c r="AD249" s="431"/>
      <c r="AF249" s="441" t="str">
        <f t="shared" si="95"/>
        <v>In branch or other face to face</v>
      </c>
      <c r="AG249" s="475">
        <f t="shared" si="96"/>
        <v>6280.6588715520002</v>
      </c>
      <c r="AH249" s="475">
        <f t="shared" si="97"/>
        <v>7425.5026868879995</v>
      </c>
      <c r="AI249" s="475">
        <f t="shared" si="98"/>
        <v>9640.8009169699999</v>
      </c>
      <c r="AJ249" s="460">
        <f t="shared" si="99"/>
        <v>18053.874710595999</v>
      </c>
      <c r="AK249" s="460">
        <f t="shared" si="100"/>
        <v>21012.846989319001</v>
      </c>
      <c r="AL249" s="476">
        <f t="shared" si="101"/>
        <v>1774.4200424720002</v>
      </c>
      <c r="AM249" s="465">
        <f t="shared" si="102"/>
        <v>64188.104217797008</v>
      </c>
      <c r="AN249" s="429">
        <f t="shared" si="103"/>
        <v>0.17191323526694879</v>
      </c>
      <c r="AO249" s="454"/>
      <c r="BI249" s="333">
        <v>249</v>
      </c>
      <c r="BJ249" s="333">
        <v>243</v>
      </c>
      <c r="BK249" s="333" t="b">
        <v>0</v>
      </c>
      <c r="BL249" s="333">
        <f>ROWS($A$1:A244)</f>
        <v>244</v>
      </c>
      <c r="BM249" s="333" t="str">
        <v/>
      </c>
    </row>
    <row r="250" spans="1:65" ht="15" customHeight="1" x14ac:dyDescent="0.25">
      <c r="A250" s="438" t="str">
        <f t="shared" si="83"/>
        <v/>
      </c>
      <c r="B250" s="445" t="s">
        <v>252</v>
      </c>
      <c r="C250" s="446" t="s">
        <v>483</v>
      </c>
      <c r="D250" s="441" t="str">
        <f t="shared" si="84"/>
        <v>Arrange commoditised financial productOnline</v>
      </c>
      <c r="E250" s="447" t="s">
        <v>479</v>
      </c>
      <c r="F250" s="442">
        <v>0.62930878700000004</v>
      </c>
      <c r="G250" s="419">
        <v>0.532396435</v>
      </c>
      <c r="H250" s="420">
        <v>84.600190830000003</v>
      </c>
      <c r="I250" s="421">
        <v>0.57675151800000002</v>
      </c>
      <c r="J250" s="422">
        <v>91.64841337</v>
      </c>
      <c r="K250" s="421">
        <v>0.61767481899999999</v>
      </c>
      <c r="L250" s="422">
        <v>98.151310190000004</v>
      </c>
      <c r="M250" s="421">
        <v>0.65542122700000005</v>
      </c>
      <c r="N250" s="422">
        <v>104.14938429999999</v>
      </c>
      <c r="O250" s="421">
        <v>0.67048956800000004</v>
      </c>
      <c r="P250" s="422">
        <v>106.5438116</v>
      </c>
      <c r="Q250" s="421">
        <v>0.60773504300000003</v>
      </c>
      <c r="R250" s="443">
        <v>96.571835010000001</v>
      </c>
      <c r="S250" s="423"/>
      <c r="T250" s="441" t="str">
        <f t="shared" si="85"/>
        <v>Online</v>
      </c>
      <c r="U250" s="475">
        <f t="shared" si="86"/>
        <v>39.929732625</v>
      </c>
      <c r="V250" s="475">
        <f t="shared" si="87"/>
        <v>140.150618874</v>
      </c>
      <c r="W250" s="460">
        <f t="shared" si="88"/>
        <v>159.977778121</v>
      </c>
      <c r="X250" s="476">
        <f t="shared" si="89"/>
        <v>1488.4616065170001</v>
      </c>
      <c r="Y250" s="476">
        <f t="shared" si="90"/>
        <v>4707.5072569280001</v>
      </c>
      <c r="Z250" s="478">
        <f t="shared" si="91"/>
        <v>54.696153870000003</v>
      </c>
      <c r="AA250" s="465">
        <f t="shared" si="92"/>
        <v>6590.7231469349999</v>
      </c>
      <c r="AB250" s="429">
        <f t="shared" si="93"/>
        <v>0.66178563580028116</v>
      </c>
      <c r="AC250" s="454">
        <f t="shared" si="94"/>
        <v>104.45244219280525</v>
      </c>
      <c r="AD250" s="431"/>
      <c r="AF250" s="441" t="str">
        <f t="shared" si="95"/>
        <v>Online</v>
      </c>
      <c r="AG250" s="475">
        <f t="shared" si="96"/>
        <v>18452.328040665001</v>
      </c>
      <c r="AH250" s="475">
        <f t="shared" si="97"/>
        <v>25484.919325866002</v>
      </c>
      <c r="AI250" s="475">
        <f t="shared" si="98"/>
        <v>33550.243143622996</v>
      </c>
      <c r="AJ250" s="460">
        <f t="shared" si="99"/>
        <v>70931.651449621</v>
      </c>
      <c r="AK250" s="460">
        <f t="shared" si="100"/>
        <v>84704.958594144002</v>
      </c>
      <c r="AL250" s="476">
        <f t="shared" si="101"/>
        <v>3437.3494032080002</v>
      </c>
      <c r="AM250" s="465">
        <f t="shared" si="102"/>
        <v>236561.44995712701</v>
      </c>
      <c r="AN250" s="429">
        <f t="shared" si="103"/>
        <v>0.63357602934617208</v>
      </c>
      <c r="AO250" s="454"/>
      <c r="BI250" s="333">
        <v>250</v>
      </c>
      <c r="BJ250" s="333">
        <v>244</v>
      </c>
      <c r="BK250" s="333" t="b">
        <v>0</v>
      </c>
      <c r="BL250" s="333">
        <f>ROWS($A$1:A245)</f>
        <v>245</v>
      </c>
      <c r="BM250" s="333" t="str">
        <v/>
      </c>
    </row>
    <row r="251" spans="1:65" ht="15" customHeight="1" x14ac:dyDescent="0.25">
      <c r="A251" s="438" t="str">
        <f t="shared" si="83"/>
        <v/>
      </c>
      <c r="B251" s="445" t="s">
        <v>252</v>
      </c>
      <c r="C251" s="446" t="s">
        <v>483</v>
      </c>
      <c r="D251" s="441" t="str">
        <f t="shared" si="84"/>
        <v>Arrange commoditised financial productBy phone</v>
      </c>
      <c r="E251" s="447" t="s">
        <v>480</v>
      </c>
      <c r="F251" s="442">
        <v>0.243358462</v>
      </c>
      <c r="G251" s="419">
        <v>0.20119594499999999</v>
      </c>
      <c r="H251" s="420">
        <v>82.674727300000001</v>
      </c>
      <c r="I251" s="421">
        <v>0.22448548199999999</v>
      </c>
      <c r="J251" s="422">
        <v>92.244781540000005</v>
      </c>
      <c r="K251" s="421">
        <v>0.229409325</v>
      </c>
      <c r="L251" s="422">
        <v>94.2680699</v>
      </c>
      <c r="M251" s="421">
        <v>0.24799264500000001</v>
      </c>
      <c r="N251" s="422">
        <v>101.9042618</v>
      </c>
      <c r="O251" s="421">
        <v>0.27026451099999999</v>
      </c>
      <c r="P251" s="422">
        <v>111.0561383</v>
      </c>
      <c r="Q251" s="421">
        <v>0.26065787499999998</v>
      </c>
      <c r="R251" s="443">
        <v>107.1086136</v>
      </c>
      <c r="S251" s="483"/>
      <c r="T251" s="441" t="str">
        <f t="shared" si="85"/>
        <v>By phone</v>
      </c>
      <c r="U251" s="475">
        <f t="shared" si="86"/>
        <v>15.089695874999999</v>
      </c>
      <c r="V251" s="475">
        <f t="shared" si="87"/>
        <v>54.549972126</v>
      </c>
      <c r="W251" s="460">
        <f t="shared" si="88"/>
        <v>59.417015174999996</v>
      </c>
      <c r="X251" s="476">
        <f t="shared" si="89"/>
        <v>563.19129679499997</v>
      </c>
      <c r="Y251" s="476">
        <f t="shared" si="90"/>
        <v>1897.5271317309998</v>
      </c>
      <c r="Z251" s="478">
        <f t="shared" si="91"/>
        <v>23.459208749999998</v>
      </c>
      <c r="AA251" s="465">
        <f t="shared" si="92"/>
        <v>2613.2343204519998</v>
      </c>
      <c r="AB251" s="429">
        <f t="shared" si="93"/>
        <v>0.26239926904829802</v>
      </c>
      <c r="AC251" s="454">
        <f t="shared" si="94"/>
        <v>106.7136766321193</v>
      </c>
      <c r="AD251" s="431"/>
      <c r="AF251" s="441" t="str">
        <f t="shared" si="95"/>
        <v>By phone</v>
      </c>
      <c r="AG251" s="475">
        <f t="shared" si="96"/>
        <v>6973.2502577549994</v>
      </c>
      <c r="AH251" s="475">
        <f t="shared" si="97"/>
        <v>9919.3399931339991</v>
      </c>
      <c r="AI251" s="475">
        <f t="shared" si="98"/>
        <v>12460.826306024999</v>
      </c>
      <c r="AJ251" s="460">
        <f t="shared" si="99"/>
        <v>26838.508019835001</v>
      </c>
      <c r="AK251" s="460">
        <f t="shared" si="100"/>
        <v>34143.326468162995</v>
      </c>
      <c r="AL251" s="476">
        <f t="shared" si="101"/>
        <v>1474.280941</v>
      </c>
      <c r="AM251" s="465">
        <f t="shared" si="102"/>
        <v>91809.531985912006</v>
      </c>
      <c r="AN251" s="429">
        <f t="shared" si="103"/>
        <v>0.24589094606203415</v>
      </c>
      <c r="AO251" s="454"/>
      <c r="BI251" s="333">
        <v>251</v>
      </c>
      <c r="BJ251" s="333">
        <v>245</v>
      </c>
      <c r="BK251" s="333" t="b">
        <v>0</v>
      </c>
      <c r="BL251" s="333">
        <f>ROWS($A$1:A246)</f>
        <v>246</v>
      </c>
      <c r="BM251" s="333" t="str">
        <v/>
      </c>
    </row>
    <row r="252" spans="1:65" ht="15" customHeight="1" x14ac:dyDescent="0.25">
      <c r="A252" s="438" t="str">
        <f t="shared" si="83"/>
        <v/>
      </c>
      <c r="B252" s="445" t="s">
        <v>252</v>
      </c>
      <c r="C252" s="446" t="s">
        <v>483</v>
      </c>
      <c r="D252" s="441" t="str">
        <f t="shared" si="84"/>
        <v>Arrange commoditised financial productBy post</v>
      </c>
      <c r="E252" s="447" t="s">
        <v>481</v>
      </c>
      <c r="F252" s="442">
        <v>4.7292873999999999E-2</v>
      </c>
      <c r="G252" s="419">
        <v>4.6880762999999999E-2</v>
      </c>
      <c r="H252" s="420">
        <v>99.128598879999998</v>
      </c>
      <c r="I252" s="421">
        <v>4.6202960000000001E-2</v>
      </c>
      <c r="J252" s="422">
        <v>97.695395250000004</v>
      </c>
      <c r="K252" s="421">
        <v>4.6880762999999999E-2</v>
      </c>
      <c r="L252" s="422">
        <v>99.128598879999998</v>
      </c>
      <c r="M252" s="421">
        <v>4.6839638000000003E-2</v>
      </c>
      <c r="N252" s="422">
        <v>99.041641100000007</v>
      </c>
      <c r="O252" s="421">
        <v>4.2761994999999997E-2</v>
      </c>
      <c r="P252" s="422">
        <v>90.419532180000004</v>
      </c>
      <c r="Q252" s="421">
        <v>9.8868294999999995E-2</v>
      </c>
      <c r="R252" s="443">
        <v>209.0553755</v>
      </c>
      <c r="S252" s="423"/>
      <c r="T252" s="441" t="str">
        <f t="shared" si="85"/>
        <v>By post</v>
      </c>
      <c r="U252" s="475">
        <f t="shared" si="86"/>
        <v>3.516057225</v>
      </c>
      <c r="V252" s="475">
        <f t="shared" si="87"/>
        <v>11.22731928</v>
      </c>
      <c r="W252" s="460">
        <f t="shared" si="88"/>
        <v>12.142117617</v>
      </c>
      <c r="X252" s="476">
        <f t="shared" si="89"/>
        <v>106.37281789800001</v>
      </c>
      <c r="Y252" s="476">
        <f t="shared" si="90"/>
        <v>300.23196689499997</v>
      </c>
      <c r="Z252" s="478">
        <f t="shared" si="91"/>
        <v>8.8981465499999999</v>
      </c>
      <c r="AA252" s="465">
        <f t="shared" si="92"/>
        <v>442.38842546499995</v>
      </c>
      <c r="AB252" s="429">
        <f t="shared" si="93"/>
        <v>4.4420968517421423E-2</v>
      </c>
      <c r="AC252" s="454">
        <f t="shared" si="94"/>
        <v>96.185614081059384</v>
      </c>
      <c r="AD252" s="431"/>
      <c r="AF252" s="441" t="str">
        <f t="shared" si="95"/>
        <v>By post</v>
      </c>
      <c r="AG252" s="475">
        <f t="shared" si="96"/>
        <v>1624.8403648169999</v>
      </c>
      <c r="AH252" s="475">
        <f t="shared" si="97"/>
        <v>2041.57019352</v>
      </c>
      <c r="AI252" s="475">
        <f t="shared" si="98"/>
        <v>2546.4224038709999</v>
      </c>
      <c r="AJ252" s="460">
        <f t="shared" si="99"/>
        <v>5069.1261432740002</v>
      </c>
      <c r="AK252" s="460">
        <f t="shared" si="100"/>
        <v>5402.2511143349993</v>
      </c>
      <c r="AL252" s="476">
        <f t="shared" si="101"/>
        <v>559.19907651999995</v>
      </c>
      <c r="AM252" s="465">
        <f t="shared" si="102"/>
        <v>17243.409296336999</v>
      </c>
      <c r="AN252" s="429">
        <f t="shared" si="103"/>
        <v>4.6182549169968529E-2</v>
      </c>
      <c r="AO252" s="454"/>
      <c r="BI252" s="333">
        <v>252</v>
      </c>
      <c r="BJ252" s="333">
        <v>246</v>
      </c>
      <c r="BK252" s="333" t="b">
        <v>0</v>
      </c>
      <c r="BL252" s="333">
        <f>ROWS($A$1:A247)</f>
        <v>247</v>
      </c>
      <c r="BM252" s="333" t="str">
        <v/>
      </c>
    </row>
    <row r="253" spans="1:65" ht="15" customHeight="1" x14ac:dyDescent="0.25">
      <c r="A253" s="438" t="str">
        <f t="shared" si="83"/>
        <v/>
      </c>
      <c r="B253" s="445" t="s">
        <v>252</v>
      </c>
      <c r="C253" s="446" t="s">
        <v>483</v>
      </c>
      <c r="D253" s="441" t="str">
        <f t="shared" si="84"/>
        <v>Arrange commoditised financial productUsed price comparison site</v>
      </c>
      <c r="E253" s="447" t="s">
        <v>482</v>
      </c>
      <c r="F253" s="442">
        <v>0.288607893</v>
      </c>
      <c r="G253" s="419">
        <v>0.24173334599999999</v>
      </c>
      <c r="H253" s="420">
        <v>83.758397549999998</v>
      </c>
      <c r="I253" s="421">
        <v>0.26273605700000002</v>
      </c>
      <c r="J253" s="422">
        <v>91.035645220000006</v>
      </c>
      <c r="K253" s="421">
        <v>0.28306854999999997</v>
      </c>
      <c r="L253" s="422">
        <v>98.080668290000006</v>
      </c>
      <c r="M253" s="421">
        <v>0.30677896999999998</v>
      </c>
      <c r="N253" s="422">
        <v>106.2961124</v>
      </c>
      <c r="O253" s="421">
        <v>0.30723379299999998</v>
      </c>
      <c r="P253" s="422">
        <v>106.45370459999999</v>
      </c>
      <c r="Q253" s="421">
        <v>0.24458527199999999</v>
      </c>
      <c r="R253" s="443">
        <v>84.746563769999995</v>
      </c>
      <c r="S253" s="423"/>
      <c r="T253" s="441" t="str">
        <f t="shared" si="85"/>
        <v>Used price comparison site</v>
      </c>
      <c r="U253" s="475">
        <f t="shared" si="86"/>
        <v>18.130000949999999</v>
      </c>
      <c r="V253" s="475">
        <f t="shared" si="87"/>
        <v>63.844861851000005</v>
      </c>
      <c r="W253" s="460">
        <f t="shared" si="88"/>
        <v>73.314754449999995</v>
      </c>
      <c r="X253" s="476">
        <f t="shared" si="89"/>
        <v>696.69504086999996</v>
      </c>
      <c r="Y253" s="476">
        <f t="shared" si="90"/>
        <v>2157.0884606529999</v>
      </c>
      <c r="Z253" s="478">
        <f t="shared" si="91"/>
        <v>22.012674479999998</v>
      </c>
      <c r="AA253" s="465">
        <f t="shared" si="92"/>
        <v>3031.0857932539998</v>
      </c>
      <c r="AB253" s="429">
        <f t="shared" si="93"/>
        <v>0.30435644073240281</v>
      </c>
      <c r="AC253" s="454">
        <f t="shared" si="94"/>
        <v>104.48526744173516</v>
      </c>
      <c r="AD253" s="431"/>
      <c r="AF253" s="441" t="str">
        <f t="shared" si="95"/>
        <v>Used price comparison site</v>
      </c>
      <c r="AG253" s="475">
        <f t="shared" si="96"/>
        <v>8378.2360390140002</v>
      </c>
      <c r="AH253" s="475">
        <f t="shared" si="97"/>
        <v>11609.518150659002</v>
      </c>
      <c r="AI253" s="475">
        <f t="shared" si="98"/>
        <v>15375.434430349998</v>
      </c>
      <c r="AJ253" s="460">
        <f t="shared" si="99"/>
        <v>33200.540470309999</v>
      </c>
      <c r="AK253" s="460">
        <f t="shared" si="100"/>
        <v>38813.766771069</v>
      </c>
      <c r="AL253" s="476">
        <f t="shared" si="101"/>
        <v>1383.3742984319999</v>
      </c>
      <c r="AM253" s="465">
        <f t="shared" si="102"/>
        <v>108760.870159834</v>
      </c>
      <c r="AN253" s="429">
        <f t="shared" si="103"/>
        <v>0.29129124917263877</v>
      </c>
      <c r="AO253" s="454"/>
      <c r="BI253" s="333">
        <v>253</v>
      </c>
      <c r="BJ253" s="333">
        <v>247</v>
      </c>
      <c r="BK253" s="333" t="b">
        <v>0</v>
      </c>
      <c r="BL253" s="333">
        <f>ROWS($A$1:A248)</f>
        <v>248</v>
      </c>
      <c r="BM253" s="333" t="str">
        <v/>
      </c>
    </row>
    <row r="254" spans="1:65" ht="15" customHeight="1" x14ac:dyDescent="0.25">
      <c r="A254" s="438" t="str">
        <f t="shared" si="83"/>
        <v/>
      </c>
      <c r="B254" s="445" t="s">
        <v>252</v>
      </c>
      <c r="C254" s="446" t="s">
        <v>484</v>
      </c>
      <c r="D254" s="441" t="str">
        <f t="shared" si="84"/>
        <v>Arrange mortgage</v>
      </c>
      <c r="E254" s="447" t="s">
        <v>237</v>
      </c>
      <c r="F254" s="442" t="s">
        <v>237</v>
      </c>
      <c r="G254" s="419" t="s">
        <v>237</v>
      </c>
      <c r="H254" s="420" t="s">
        <v>237</v>
      </c>
      <c r="I254" s="421" t="s">
        <v>237</v>
      </c>
      <c r="J254" s="422" t="s">
        <v>237</v>
      </c>
      <c r="K254" s="421" t="s">
        <v>237</v>
      </c>
      <c r="L254" s="422" t="s">
        <v>237</v>
      </c>
      <c r="M254" s="421" t="s">
        <v>237</v>
      </c>
      <c r="N254" s="422" t="s">
        <v>237</v>
      </c>
      <c r="O254" s="421" t="s">
        <v>237</v>
      </c>
      <c r="P254" s="422" t="s">
        <v>237</v>
      </c>
      <c r="Q254" s="421" t="s">
        <v>237</v>
      </c>
      <c r="R254" s="443" t="s">
        <v>237</v>
      </c>
      <c r="S254" s="423"/>
      <c r="T254" s="441" t="str">
        <f t="shared" si="85"/>
        <v/>
      </c>
      <c r="U254" s="475" t="str">
        <f t="shared" si="86"/>
        <v/>
      </c>
      <c r="V254" s="475" t="str">
        <f t="shared" si="87"/>
        <v/>
      </c>
      <c r="W254" s="460" t="str">
        <f t="shared" si="88"/>
        <v/>
      </c>
      <c r="X254" s="476" t="str">
        <f t="shared" si="89"/>
        <v/>
      </c>
      <c r="Y254" s="476" t="str">
        <f t="shared" si="90"/>
        <v/>
      </c>
      <c r="Z254" s="478" t="str">
        <f t="shared" si="91"/>
        <v/>
      </c>
      <c r="AA254" s="465">
        <f t="shared" si="92"/>
        <v>0</v>
      </c>
      <c r="AB254" s="429" t="str">
        <f t="shared" si="93"/>
        <v/>
      </c>
      <c r="AC254" s="454" t="str">
        <f t="shared" si="94"/>
        <v/>
      </c>
      <c r="AD254" s="431"/>
      <c r="AF254" s="441" t="str">
        <f t="shared" si="95"/>
        <v/>
      </c>
      <c r="AG254" s="475" t="str">
        <f t="shared" si="96"/>
        <v/>
      </c>
      <c r="AH254" s="475" t="str">
        <f t="shared" si="97"/>
        <v/>
      </c>
      <c r="AI254" s="475" t="str">
        <f t="shared" si="98"/>
        <v/>
      </c>
      <c r="AJ254" s="460" t="str">
        <f t="shared" si="99"/>
        <v/>
      </c>
      <c r="AK254" s="460" t="str">
        <f t="shared" si="100"/>
        <v/>
      </c>
      <c r="AL254" s="476" t="str">
        <f t="shared" si="101"/>
        <v/>
      </c>
      <c r="AM254" s="465">
        <f t="shared" si="102"/>
        <v>0</v>
      </c>
      <c r="AN254" s="429">
        <f t="shared" si="103"/>
        <v>0</v>
      </c>
      <c r="AO254" s="454"/>
      <c r="BI254" s="333">
        <v>254</v>
      </c>
      <c r="BJ254" s="333">
        <v>248</v>
      </c>
      <c r="BK254" s="333" t="b">
        <v>0</v>
      </c>
      <c r="BL254" s="333">
        <f>ROWS($A$1:A249)</f>
        <v>249</v>
      </c>
      <c r="BM254" s="333" t="str">
        <v/>
      </c>
    </row>
    <row r="255" spans="1:65" ht="15" customHeight="1" x14ac:dyDescent="0.25">
      <c r="A255" s="438" t="str">
        <f t="shared" si="83"/>
        <v>Arrange mortgage</v>
      </c>
      <c r="B255" s="445" t="s">
        <v>252</v>
      </c>
      <c r="C255" s="446" t="s">
        <v>484</v>
      </c>
      <c r="D255" s="441" t="str">
        <f t="shared" si="84"/>
        <v>Arrange mortgageIn branch or other face to face</v>
      </c>
      <c r="E255" s="447" t="s">
        <v>478</v>
      </c>
      <c r="F255" s="442">
        <v>0.116470676</v>
      </c>
      <c r="G255" s="419">
        <v>0.1047415</v>
      </c>
      <c r="H255" s="420">
        <v>89.929502400000004</v>
      </c>
      <c r="I255" s="421">
        <v>0.11580051700000001</v>
      </c>
      <c r="J255" s="422">
        <v>99.424611319999997</v>
      </c>
      <c r="K255" s="421">
        <v>0.120144496</v>
      </c>
      <c r="L255" s="422">
        <v>103.1542871</v>
      </c>
      <c r="M255" s="421">
        <v>0.113062287</v>
      </c>
      <c r="N255" s="422">
        <v>97.073607260000003</v>
      </c>
      <c r="O255" s="421">
        <v>0.109739159</v>
      </c>
      <c r="P255" s="422">
        <v>94.220418730000006</v>
      </c>
      <c r="Q255" s="421">
        <v>0.213601239</v>
      </c>
      <c r="R255" s="443">
        <v>183.3948647</v>
      </c>
      <c r="S255" s="423"/>
      <c r="T255" s="441" t="str">
        <f t="shared" si="85"/>
        <v>In branch or other face to face</v>
      </c>
      <c r="U255" s="475">
        <f t="shared" si="86"/>
        <v>7.8556125000000003</v>
      </c>
      <c r="V255" s="475">
        <f t="shared" si="87"/>
        <v>28.139525631000001</v>
      </c>
      <c r="W255" s="460">
        <f t="shared" si="88"/>
        <v>31.117424464000003</v>
      </c>
      <c r="X255" s="476">
        <f t="shared" si="89"/>
        <v>256.76445377699997</v>
      </c>
      <c r="Y255" s="476">
        <f t="shared" si="90"/>
        <v>770.47863533899999</v>
      </c>
      <c r="Z255" s="478">
        <f t="shared" si="91"/>
        <v>19.22411151</v>
      </c>
      <c r="AA255" s="465">
        <f t="shared" si="92"/>
        <v>1113.5797632210001</v>
      </c>
      <c r="AB255" s="429">
        <f t="shared" si="93"/>
        <v>0.11181642365910233</v>
      </c>
      <c r="AC255" s="454">
        <f t="shared" si="94"/>
        <v>98.047732324681988</v>
      </c>
      <c r="AD255" s="431"/>
      <c r="AF255" s="441" t="str">
        <f t="shared" si="95"/>
        <v>In branch or other face to face</v>
      </c>
      <c r="AG255" s="475">
        <f t="shared" si="96"/>
        <v>3630.2356485</v>
      </c>
      <c r="AH255" s="475">
        <f t="shared" si="97"/>
        <v>5116.8774446790003</v>
      </c>
      <c r="AI255" s="475">
        <f t="shared" si="98"/>
        <v>6525.8885892320004</v>
      </c>
      <c r="AJ255" s="460">
        <f t="shared" si="99"/>
        <v>12235.939886001001</v>
      </c>
      <c r="AK255" s="460">
        <f t="shared" si="100"/>
        <v>13863.677173947</v>
      </c>
      <c r="AL255" s="476">
        <f t="shared" si="101"/>
        <v>1208.128607784</v>
      </c>
      <c r="AM255" s="465">
        <f t="shared" si="102"/>
        <v>42580.747350142999</v>
      </c>
      <c r="AN255" s="429">
        <f t="shared" si="103"/>
        <v>0.11404284526318849</v>
      </c>
      <c r="AO255" s="454"/>
      <c r="BI255" s="333">
        <v>255</v>
      </c>
      <c r="BJ255" s="333">
        <v>249</v>
      </c>
      <c r="BK255" s="333" t="b">
        <v>0</v>
      </c>
      <c r="BL255" s="333">
        <f>ROWS($A$1:A250)</f>
        <v>250</v>
      </c>
      <c r="BM255" s="333" t="str">
        <v/>
      </c>
    </row>
    <row r="256" spans="1:65" ht="15" customHeight="1" x14ac:dyDescent="0.25">
      <c r="A256" s="438" t="str">
        <f t="shared" si="83"/>
        <v/>
      </c>
      <c r="B256" s="445" t="s">
        <v>252</v>
      </c>
      <c r="C256" s="446" t="s">
        <v>484</v>
      </c>
      <c r="D256" s="441" t="str">
        <f t="shared" si="84"/>
        <v>Arrange mortgageOnline</v>
      </c>
      <c r="E256" s="447" t="s">
        <v>479</v>
      </c>
      <c r="F256" s="442">
        <v>0.15989394400000001</v>
      </c>
      <c r="G256" s="419">
        <v>0.144298344</v>
      </c>
      <c r="H256" s="420">
        <v>90.246285009999994</v>
      </c>
      <c r="I256" s="421">
        <v>0.14916052199999999</v>
      </c>
      <c r="J256" s="422">
        <v>93.287161580000003</v>
      </c>
      <c r="K256" s="421">
        <v>0.160181885</v>
      </c>
      <c r="L256" s="422">
        <v>100.1800827</v>
      </c>
      <c r="M256" s="421">
        <v>0.157640636</v>
      </c>
      <c r="N256" s="422">
        <v>98.590748570000002</v>
      </c>
      <c r="O256" s="421">
        <v>0.155050043</v>
      </c>
      <c r="P256" s="422">
        <v>96.970554120000003</v>
      </c>
      <c r="Q256" s="421">
        <v>0.30306143200000002</v>
      </c>
      <c r="R256" s="443">
        <v>189.5390309</v>
      </c>
      <c r="S256" s="423"/>
      <c r="T256" s="441" t="str">
        <f t="shared" si="85"/>
        <v>Online</v>
      </c>
      <c r="U256" s="475">
        <f t="shared" si="86"/>
        <v>10.8223758</v>
      </c>
      <c r="V256" s="475">
        <f t="shared" si="87"/>
        <v>36.246006846</v>
      </c>
      <c r="W256" s="460">
        <f t="shared" si="88"/>
        <v>41.487108214999999</v>
      </c>
      <c r="X256" s="476">
        <f t="shared" si="89"/>
        <v>358.00188435600001</v>
      </c>
      <c r="Y256" s="476">
        <f t="shared" si="90"/>
        <v>1088.6063519029999</v>
      </c>
      <c r="Z256" s="478">
        <f t="shared" si="91"/>
        <v>27.275528880000003</v>
      </c>
      <c r="AA256" s="465">
        <f t="shared" si="92"/>
        <v>1562.4392559999999</v>
      </c>
      <c r="AB256" s="429">
        <f t="shared" si="93"/>
        <v>0.15688716296816949</v>
      </c>
      <c r="AC256" s="454">
        <f t="shared" si="94"/>
        <v>99.867970148353692</v>
      </c>
      <c r="AD256" s="431"/>
      <c r="AF256" s="441" t="str">
        <f t="shared" si="95"/>
        <v>Online</v>
      </c>
      <c r="AG256" s="475">
        <f t="shared" si="96"/>
        <v>5001.2363046959999</v>
      </c>
      <c r="AH256" s="475">
        <f t="shared" si="97"/>
        <v>6590.9559856139995</v>
      </c>
      <c r="AI256" s="475">
        <f t="shared" si="98"/>
        <v>8700.5994475450007</v>
      </c>
      <c r="AJ256" s="460">
        <f t="shared" si="99"/>
        <v>17060.342549828001</v>
      </c>
      <c r="AK256" s="460">
        <f t="shared" si="100"/>
        <v>19587.937082319</v>
      </c>
      <c r="AL256" s="476">
        <f t="shared" si="101"/>
        <v>1714.115459392</v>
      </c>
      <c r="AM256" s="465">
        <f t="shared" si="102"/>
        <v>58655.186829393999</v>
      </c>
      <c r="AN256" s="429">
        <f t="shared" si="103"/>
        <v>0.15709457470209306</v>
      </c>
      <c r="AO256" s="454"/>
      <c r="BI256" s="333">
        <v>256</v>
      </c>
      <c r="BJ256" s="333">
        <v>250</v>
      </c>
      <c r="BK256" s="333" t="b">
        <v>0</v>
      </c>
      <c r="BL256" s="333">
        <f>ROWS($A$1:A251)</f>
        <v>251</v>
      </c>
      <c r="BM256" s="333" t="str">
        <v/>
      </c>
    </row>
    <row r="257" spans="1:65" ht="15" customHeight="1" x14ac:dyDescent="0.25">
      <c r="A257" s="438" t="str">
        <f t="shared" si="83"/>
        <v/>
      </c>
      <c r="B257" s="445" t="s">
        <v>252</v>
      </c>
      <c r="C257" s="446" t="s">
        <v>484</v>
      </c>
      <c r="D257" s="441" t="str">
        <f t="shared" si="84"/>
        <v>Arrange mortgageBy phone</v>
      </c>
      <c r="E257" s="447" t="s">
        <v>480</v>
      </c>
      <c r="F257" s="442">
        <v>9.7639999000000005E-2</v>
      </c>
      <c r="G257" s="419">
        <v>8.3339951999999995E-2</v>
      </c>
      <c r="H257" s="420">
        <v>85.354314970000004</v>
      </c>
      <c r="I257" s="421">
        <v>9.1463525000000004E-2</v>
      </c>
      <c r="J257" s="422">
        <v>93.674237590000004</v>
      </c>
      <c r="K257" s="421">
        <v>9.8617245000000006E-2</v>
      </c>
      <c r="L257" s="422">
        <v>101.0008661</v>
      </c>
      <c r="M257" s="421">
        <v>9.7028248999999997E-2</v>
      </c>
      <c r="N257" s="422">
        <v>99.373463560000005</v>
      </c>
      <c r="O257" s="421">
        <v>9.9012805999999995E-2</v>
      </c>
      <c r="P257" s="422">
        <v>101.4059882</v>
      </c>
      <c r="Q257" s="421">
        <v>0.147483471</v>
      </c>
      <c r="R257" s="443">
        <v>151.04821000000001</v>
      </c>
      <c r="S257" s="423"/>
      <c r="T257" s="441" t="str">
        <f t="shared" si="85"/>
        <v>By phone</v>
      </c>
      <c r="U257" s="475">
        <f t="shared" si="86"/>
        <v>6.2504963999999994</v>
      </c>
      <c r="V257" s="475">
        <f t="shared" si="87"/>
        <v>22.225636574999999</v>
      </c>
      <c r="W257" s="460">
        <f t="shared" si="88"/>
        <v>25.541866455000001</v>
      </c>
      <c r="X257" s="476">
        <f t="shared" si="89"/>
        <v>220.351153479</v>
      </c>
      <c r="Y257" s="476">
        <f t="shared" si="90"/>
        <v>695.16891092599997</v>
      </c>
      <c r="Z257" s="478">
        <f t="shared" si="91"/>
        <v>13.27351239</v>
      </c>
      <c r="AA257" s="465">
        <f t="shared" si="92"/>
        <v>982.81157622499995</v>
      </c>
      <c r="AB257" s="429">
        <f t="shared" si="93"/>
        <v>9.8685769276533788E-2</v>
      </c>
      <c r="AC257" s="454">
        <f t="shared" si="94"/>
        <v>101.9839144680295</v>
      </c>
      <c r="AD257" s="431"/>
      <c r="AF257" s="441" t="str">
        <f t="shared" si="95"/>
        <v>By phone</v>
      </c>
      <c r="AG257" s="475">
        <f t="shared" si="96"/>
        <v>2888.4793963679999</v>
      </c>
      <c r="AH257" s="475">
        <f t="shared" si="97"/>
        <v>4041.498779175</v>
      </c>
      <c r="AI257" s="475">
        <f t="shared" si="98"/>
        <v>5356.5928966649999</v>
      </c>
      <c r="AJ257" s="460">
        <f t="shared" si="99"/>
        <v>10500.688191527001</v>
      </c>
      <c r="AK257" s="460">
        <f t="shared" si="100"/>
        <v>12508.584820397999</v>
      </c>
      <c r="AL257" s="476">
        <f t="shared" si="101"/>
        <v>834.16651197600004</v>
      </c>
      <c r="AM257" s="465">
        <f t="shared" si="102"/>
        <v>36130.010596109001</v>
      </c>
      <c r="AN257" s="429">
        <f t="shared" si="103"/>
        <v>9.6766014318336799E-2</v>
      </c>
      <c r="AO257" s="454"/>
      <c r="BI257" s="333">
        <v>257</v>
      </c>
      <c r="BJ257" s="333">
        <v>251</v>
      </c>
      <c r="BK257" s="333" t="b">
        <v>0</v>
      </c>
      <c r="BL257" s="333">
        <f>ROWS($A$1:A252)</f>
        <v>252</v>
      </c>
      <c r="BM257" s="333" t="str">
        <v/>
      </c>
    </row>
    <row r="258" spans="1:65" ht="15" customHeight="1" x14ac:dyDescent="0.25">
      <c r="A258" s="438" t="str">
        <f t="shared" si="83"/>
        <v/>
      </c>
      <c r="B258" s="445" t="s">
        <v>252</v>
      </c>
      <c r="C258" s="446" t="s">
        <v>484</v>
      </c>
      <c r="D258" s="441" t="str">
        <f t="shared" si="84"/>
        <v>Arrange mortgageBy post</v>
      </c>
      <c r="E258" s="447" t="s">
        <v>481</v>
      </c>
      <c r="F258" s="442">
        <v>2.0877962999999999E-2</v>
      </c>
      <c r="G258" s="419">
        <v>1.9000652999999999E-2</v>
      </c>
      <c r="H258" s="420">
        <v>91.008177169999996</v>
      </c>
      <c r="I258" s="421">
        <v>1.7372008000000001E-2</v>
      </c>
      <c r="J258" s="422">
        <v>83.207392200000001</v>
      </c>
      <c r="K258" s="421">
        <v>2.1959953000000001E-2</v>
      </c>
      <c r="L258" s="422">
        <v>105.18245</v>
      </c>
      <c r="M258" s="421">
        <v>2.1012604000000001E-2</v>
      </c>
      <c r="N258" s="422">
        <v>100.64489759999999</v>
      </c>
      <c r="O258" s="421">
        <v>1.8934597000000001E-2</v>
      </c>
      <c r="P258" s="422">
        <v>90.691786550000003</v>
      </c>
      <c r="Q258" s="421">
        <v>4.7127754000000001E-2</v>
      </c>
      <c r="R258" s="443">
        <v>225.72966159999999</v>
      </c>
      <c r="S258" s="423"/>
      <c r="T258" s="441" t="str">
        <f t="shared" si="85"/>
        <v>By post</v>
      </c>
      <c r="U258" s="475">
        <f t="shared" si="86"/>
        <v>1.4250489749999999</v>
      </c>
      <c r="V258" s="475">
        <f t="shared" si="87"/>
        <v>4.2213979440000005</v>
      </c>
      <c r="W258" s="460">
        <f t="shared" si="88"/>
        <v>5.687627827</v>
      </c>
      <c r="X258" s="476">
        <f t="shared" si="89"/>
        <v>47.719623683999998</v>
      </c>
      <c r="Y258" s="476">
        <f t="shared" si="90"/>
        <v>132.93980553700001</v>
      </c>
      <c r="Z258" s="478">
        <f t="shared" si="91"/>
        <v>4.24149786</v>
      </c>
      <c r="AA258" s="465">
        <f t="shared" si="92"/>
        <v>196.23500182700002</v>
      </c>
      <c r="AB258" s="429">
        <f t="shared" si="93"/>
        <v>1.9704287762526359E-2</v>
      </c>
      <c r="AC258" s="454">
        <f t="shared" si="94"/>
        <v>97.423906431486344</v>
      </c>
      <c r="AD258" s="431"/>
      <c r="AF258" s="441" t="str">
        <f t="shared" si="95"/>
        <v>By post</v>
      </c>
      <c r="AG258" s="475">
        <f t="shared" si="96"/>
        <v>658.54363232699995</v>
      </c>
      <c r="AH258" s="475">
        <f t="shared" si="97"/>
        <v>767.61691749600004</v>
      </c>
      <c r="AI258" s="475">
        <f t="shared" si="98"/>
        <v>1192.7987671010001</v>
      </c>
      <c r="AJ258" s="460">
        <f t="shared" si="99"/>
        <v>2274.0470426920001</v>
      </c>
      <c r="AK258" s="460">
        <f t="shared" si="100"/>
        <v>2392.064442801</v>
      </c>
      <c r="AL258" s="476">
        <f t="shared" si="101"/>
        <v>266.55457662399999</v>
      </c>
      <c r="AM258" s="465">
        <f t="shared" si="102"/>
        <v>7551.6253790410001</v>
      </c>
      <c r="AN258" s="429">
        <f t="shared" si="103"/>
        <v>2.022531069043455E-2</v>
      </c>
      <c r="AO258" s="454"/>
      <c r="BI258" s="333">
        <v>258</v>
      </c>
      <c r="BJ258" s="333">
        <v>252</v>
      </c>
      <c r="BK258" s="333" t="b">
        <v>0</v>
      </c>
      <c r="BL258" s="333">
        <f>ROWS($A$1:A253)</f>
        <v>253</v>
      </c>
      <c r="BM258" s="333" t="str">
        <v/>
      </c>
    </row>
    <row r="259" spans="1:65" ht="15" customHeight="1" x14ac:dyDescent="0.25">
      <c r="A259" s="438" t="str">
        <f t="shared" si="83"/>
        <v/>
      </c>
      <c r="B259" s="445" t="s">
        <v>252</v>
      </c>
      <c r="C259" s="446" t="s">
        <v>484</v>
      </c>
      <c r="D259" s="441" t="str">
        <f t="shared" si="84"/>
        <v>Arrange mortgageUsed price comparison site</v>
      </c>
      <c r="E259" s="447" t="s">
        <v>482</v>
      </c>
      <c r="F259" s="442">
        <v>1.7061155000000001E-2</v>
      </c>
      <c r="G259" s="419">
        <v>2.1944588000000001E-2</v>
      </c>
      <c r="H259" s="420">
        <v>128.62310579999999</v>
      </c>
      <c r="I259" s="421">
        <v>1.6853169000000001E-2</v>
      </c>
      <c r="J259" s="422">
        <v>98.780937929999993</v>
      </c>
      <c r="K259" s="421">
        <v>1.7731800999999998E-2</v>
      </c>
      <c r="L259" s="422">
        <v>103.9308339</v>
      </c>
      <c r="M259" s="421">
        <v>1.4681227E-2</v>
      </c>
      <c r="N259" s="422">
        <v>86.050601740000005</v>
      </c>
      <c r="O259" s="421">
        <v>1.4457355E-2</v>
      </c>
      <c r="P259" s="422">
        <v>84.738428920000004</v>
      </c>
      <c r="Q259" s="421">
        <v>4.1342027000000003E-2</v>
      </c>
      <c r="R259" s="443">
        <v>242.3166889</v>
      </c>
      <c r="S259" s="423"/>
      <c r="T259" s="441" t="str">
        <f t="shared" si="85"/>
        <v>Used price comparison site</v>
      </c>
      <c r="U259" s="475">
        <f t="shared" si="86"/>
        <v>1.6458441000000001</v>
      </c>
      <c r="V259" s="475">
        <f t="shared" si="87"/>
        <v>4.0953200670000003</v>
      </c>
      <c r="W259" s="460">
        <f t="shared" si="88"/>
        <v>4.5925364589999997</v>
      </c>
      <c r="X259" s="476">
        <f t="shared" si="89"/>
        <v>33.341066517000002</v>
      </c>
      <c r="Y259" s="476">
        <f t="shared" si="90"/>
        <v>101.505089455</v>
      </c>
      <c r="Z259" s="478">
        <f t="shared" si="91"/>
        <v>3.7207824300000003</v>
      </c>
      <c r="AA259" s="465">
        <f t="shared" si="92"/>
        <v>148.90063902800003</v>
      </c>
      <c r="AB259" s="429">
        <f t="shared" si="93"/>
        <v>1.4951364497238681E-2</v>
      </c>
      <c r="AC259" s="454">
        <f t="shared" si="94"/>
        <v>91.253669354980005</v>
      </c>
      <c r="AD259" s="431"/>
      <c r="AF259" s="441" t="str">
        <f t="shared" si="95"/>
        <v>Used price comparison site</v>
      </c>
      <c r="AG259" s="475">
        <f t="shared" si="96"/>
        <v>760.57747549200008</v>
      </c>
      <c r="AH259" s="475">
        <f t="shared" si="97"/>
        <v>744.69097860300008</v>
      </c>
      <c r="AI259" s="475">
        <f t="shared" si="98"/>
        <v>963.13823491699986</v>
      </c>
      <c r="AJ259" s="460">
        <f t="shared" si="99"/>
        <v>1588.846429621</v>
      </c>
      <c r="AK259" s="460">
        <f t="shared" si="100"/>
        <v>1826.4410292150001</v>
      </c>
      <c r="AL259" s="476">
        <f t="shared" si="101"/>
        <v>233.83050471200002</v>
      </c>
      <c r="AM259" s="465">
        <f t="shared" si="102"/>
        <v>6117.5246525600005</v>
      </c>
      <c r="AN259" s="429">
        <f t="shared" si="103"/>
        <v>1.638439813206562E-2</v>
      </c>
      <c r="AO259" s="454"/>
      <c r="BI259" s="333">
        <v>259</v>
      </c>
      <c r="BJ259" s="333">
        <v>253</v>
      </c>
      <c r="BK259" s="333" t="b">
        <v>0</v>
      </c>
      <c r="BL259" s="333">
        <f>ROWS($A$1:A254)</f>
        <v>254</v>
      </c>
      <c r="BM259" s="333" t="str">
        <v/>
      </c>
    </row>
    <row r="260" spans="1:65" ht="15" customHeight="1" x14ac:dyDescent="0.25">
      <c r="A260" s="438" t="str">
        <f t="shared" si="83"/>
        <v/>
      </c>
      <c r="B260" s="445" t="s">
        <v>252</v>
      </c>
      <c r="C260" s="446" t="s">
        <v>484</v>
      </c>
      <c r="D260" s="441" t="str">
        <f t="shared" si="84"/>
        <v>Arrange mortgageUsed IFA</v>
      </c>
      <c r="E260" s="447" t="s">
        <v>485</v>
      </c>
      <c r="F260" s="442">
        <v>6.2536759999999997E-3</v>
      </c>
      <c r="G260" s="419">
        <v>4.5689449999999996E-3</v>
      </c>
      <c r="H260" s="420">
        <v>73.060152509999995</v>
      </c>
      <c r="I260" s="421">
        <v>5.5773350000000001E-3</v>
      </c>
      <c r="J260" s="422">
        <v>89.184904500000002</v>
      </c>
      <c r="K260" s="421">
        <v>6.7251749999999999E-3</v>
      </c>
      <c r="L260" s="422">
        <v>107.5395547</v>
      </c>
      <c r="M260" s="421">
        <v>6.4913419999999998E-3</v>
      </c>
      <c r="N260" s="422">
        <v>103.80041989999999</v>
      </c>
      <c r="O260" s="421">
        <v>6.4238949999999998E-3</v>
      </c>
      <c r="P260" s="422">
        <v>102.7219029</v>
      </c>
      <c r="Q260" s="421">
        <v>6.7251749999999999E-3</v>
      </c>
      <c r="R260" s="443">
        <v>107.5395547</v>
      </c>
      <c r="S260" s="423"/>
      <c r="T260" s="441" t="str">
        <f t="shared" si="85"/>
        <v>Used IFA</v>
      </c>
      <c r="U260" s="475">
        <f t="shared" si="86"/>
        <v>0.34267087499999999</v>
      </c>
      <c r="V260" s="475">
        <f t="shared" si="87"/>
        <v>1.3552924049999999</v>
      </c>
      <c r="W260" s="460">
        <f t="shared" si="88"/>
        <v>1.7418203249999999</v>
      </c>
      <c r="X260" s="476">
        <f t="shared" si="89"/>
        <v>14.741837682</v>
      </c>
      <c r="Y260" s="476">
        <f t="shared" si="90"/>
        <v>45.102166794999995</v>
      </c>
      <c r="Z260" s="478">
        <f t="shared" si="91"/>
        <v>0.60526575000000005</v>
      </c>
      <c r="AA260" s="465">
        <f t="shared" si="92"/>
        <v>63.889053831999995</v>
      </c>
      <c r="AB260" s="429">
        <f t="shared" si="93"/>
        <v>6.4152077349131434E-3</v>
      </c>
      <c r="AC260" s="454">
        <f t="shared" si="94"/>
        <v>103.14728779113345</v>
      </c>
      <c r="AD260" s="431"/>
      <c r="AF260" s="441" t="str">
        <f t="shared" si="95"/>
        <v>Used IFA</v>
      </c>
      <c r="AG260" s="475">
        <f t="shared" si="96"/>
        <v>158.35506475499997</v>
      </c>
      <c r="AH260" s="475">
        <f t="shared" si="97"/>
        <v>246.44570164500001</v>
      </c>
      <c r="AI260" s="475">
        <f t="shared" si="98"/>
        <v>365.291330475</v>
      </c>
      <c r="AJ260" s="460">
        <f t="shared" si="99"/>
        <v>702.51250526599995</v>
      </c>
      <c r="AK260" s="460">
        <f t="shared" si="100"/>
        <v>811.549927035</v>
      </c>
      <c r="AL260" s="476">
        <f t="shared" si="101"/>
        <v>38.037589799999999</v>
      </c>
      <c r="AM260" s="465">
        <f t="shared" si="102"/>
        <v>2322.1921189760001</v>
      </c>
      <c r="AN260" s="429">
        <f t="shared" si="103"/>
        <v>6.2194633250110482E-3</v>
      </c>
      <c r="AO260" s="454"/>
      <c r="BI260" s="333">
        <v>260</v>
      </c>
      <c r="BJ260" s="333">
        <v>254</v>
      </c>
      <c r="BK260" s="333" t="b">
        <v>0</v>
      </c>
      <c r="BL260" s="333">
        <f>ROWS($A$1:A255)</f>
        <v>255</v>
      </c>
      <c r="BM260" s="333" t="str">
        <v/>
      </c>
    </row>
    <row r="261" spans="1:65" ht="15" customHeight="1" x14ac:dyDescent="0.25">
      <c r="A261" s="438" t="str">
        <f t="shared" si="83"/>
        <v/>
      </c>
      <c r="B261" s="445" t="s">
        <v>252</v>
      </c>
      <c r="C261" s="446" t="s">
        <v>486</v>
      </c>
      <c r="D261" s="441" t="str">
        <f t="shared" si="84"/>
        <v>Manage current account</v>
      </c>
      <c r="E261" s="447" t="s">
        <v>237</v>
      </c>
      <c r="F261" s="442" t="s">
        <v>237</v>
      </c>
      <c r="G261" s="419" t="s">
        <v>237</v>
      </c>
      <c r="H261" s="420" t="s">
        <v>237</v>
      </c>
      <c r="I261" s="421" t="s">
        <v>237</v>
      </c>
      <c r="J261" s="422" t="s">
        <v>237</v>
      </c>
      <c r="K261" s="421" t="s">
        <v>237</v>
      </c>
      <c r="L261" s="422" t="s">
        <v>237</v>
      </c>
      <c r="M261" s="421" t="s">
        <v>237</v>
      </c>
      <c r="N261" s="422" t="s">
        <v>237</v>
      </c>
      <c r="O261" s="421" t="s">
        <v>237</v>
      </c>
      <c r="P261" s="422" t="s">
        <v>237</v>
      </c>
      <c r="Q261" s="421" t="s">
        <v>237</v>
      </c>
      <c r="R261" s="443" t="s">
        <v>237</v>
      </c>
      <c r="S261" s="423"/>
      <c r="T261" s="441" t="str">
        <f t="shared" si="85"/>
        <v/>
      </c>
      <c r="U261" s="475" t="str">
        <f t="shared" si="86"/>
        <v/>
      </c>
      <c r="V261" s="475" t="str">
        <f t="shared" si="87"/>
        <v/>
      </c>
      <c r="W261" s="460" t="str">
        <f t="shared" si="88"/>
        <v/>
      </c>
      <c r="X261" s="476" t="str">
        <f t="shared" si="89"/>
        <v/>
      </c>
      <c r="Y261" s="476" t="str">
        <f t="shared" si="90"/>
        <v/>
      </c>
      <c r="Z261" s="478" t="str">
        <f t="shared" si="91"/>
        <v/>
      </c>
      <c r="AA261" s="465">
        <f t="shared" si="92"/>
        <v>0</v>
      </c>
      <c r="AB261" s="429" t="str">
        <f t="shared" si="93"/>
        <v/>
      </c>
      <c r="AC261" s="454" t="str">
        <f t="shared" si="94"/>
        <v/>
      </c>
      <c r="AD261" s="431"/>
      <c r="AF261" s="441" t="str">
        <f t="shared" si="95"/>
        <v/>
      </c>
      <c r="AG261" s="475" t="str">
        <f t="shared" si="96"/>
        <v/>
      </c>
      <c r="AH261" s="475" t="str">
        <f t="shared" si="97"/>
        <v/>
      </c>
      <c r="AI261" s="475" t="str">
        <f t="shared" si="98"/>
        <v/>
      </c>
      <c r="AJ261" s="460" t="str">
        <f t="shared" si="99"/>
        <v/>
      </c>
      <c r="AK261" s="460" t="str">
        <f t="shared" si="100"/>
        <v/>
      </c>
      <c r="AL261" s="476" t="str">
        <f t="shared" si="101"/>
        <v/>
      </c>
      <c r="AM261" s="465">
        <f t="shared" si="102"/>
        <v>0</v>
      </c>
      <c r="AN261" s="429">
        <f t="shared" si="103"/>
        <v>0</v>
      </c>
      <c r="AO261" s="454"/>
      <c r="BI261" s="333">
        <v>261</v>
      </c>
      <c r="BJ261" s="333">
        <v>255</v>
      </c>
      <c r="BK261" s="333" t="b">
        <v>0</v>
      </c>
      <c r="BL261" s="333">
        <f>ROWS($A$1:A256)</f>
        <v>256</v>
      </c>
      <c r="BM261" s="333" t="str">
        <v/>
      </c>
    </row>
    <row r="262" spans="1:65" ht="15" customHeight="1" x14ac:dyDescent="0.25">
      <c r="A262" s="438" t="str">
        <f t="shared" si="83"/>
        <v>Manage current account</v>
      </c>
      <c r="B262" s="445" t="s">
        <v>252</v>
      </c>
      <c r="C262" s="446" t="s">
        <v>486</v>
      </c>
      <c r="D262" s="441" t="str">
        <f t="shared" si="84"/>
        <v>Manage current accountIn branch</v>
      </c>
      <c r="E262" s="447" t="s">
        <v>487</v>
      </c>
      <c r="F262" s="442">
        <v>0.49492013800000001</v>
      </c>
      <c r="G262" s="419">
        <v>0.50739011499999997</v>
      </c>
      <c r="H262" s="420">
        <v>102.5195937</v>
      </c>
      <c r="I262" s="421">
        <v>0.49490682000000003</v>
      </c>
      <c r="J262" s="422">
        <v>99.997309150000007</v>
      </c>
      <c r="K262" s="421">
        <v>0.51189141000000005</v>
      </c>
      <c r="L262" s="422">
        <v>103.4290931</v>
      </c>
      <c r="M262" s="421">
        <v>0.49340620899999998</v>
      </c>
      <c r="N262" s="422">
        <v>99.694106509999997</v>
      </c>
      <c r="O262" s="421">
        <v>0.47493329699999998</v>
      </c>
      <c r="P262" s="422">
        <v>95.961602760000005</v>
      </c>
      <c r="Q262" s="421">
        <v>0.52388894600000002</v>
      </c>
      <c r="R262" s="443">
        <v>105.8532288</v>
      </c>
      <c r="S262" s="423"/>
      <c r="T262" s="441" t="str">
        <f t="shared" si="85"/>
        <v>In branch</v>
      </c>
      <c r="U262" s="475">
        <f t="shared" si="86"/>
        <v>38.054258624999996</v>
      </c>
      <c r="V262" s="475">
        <f t="shared" si="87"/>
        <v>120.26235726</v>
      </c>
      <c r="W262" s="460">
        <f t="shared" si="88"/>
        <v>132.57987519000002</v>
      </c>
      <c r="X262" s="476">
        <f t="shared" si="89"/>
        <v>1120.525500639</v>
      </c>
      <c r="Y262" s="476">
        <f t="shared" si="90"/>
        <v>3334.506678237</v>
      </c>
      <c r="Z262" s="478">
        <f t="shared" si="91"/>
        <v>47.150005140000005</v>
      </c>
      <c r="AA262" s="465">
        <f t="shared" si="92"/>
        <v>4793.0786750910002</v>
      </c>
      <c r="AB262" s="429">
        <f t="shared" si="93"/>
        <v>0.48128112010151625</v>
      </c>
      <c r="AC262" s="454">
        <f t="shared" si="94"/>
        <v>97.864650160139348</v>
      </c>
      <c r="AD262" s="431"/>
      <c r="AF262" s="441" t="str">
        <f t="shared" si="95"/>
        <v>In branch</v>
      </c>
      <c r="AG262" s="475">
        <f t="shared" si="96"/>
        <v>17585.633995785</v>
      </c>
      <c r="AH262" s="475">
        <f t="shared" si="97"/>
        <v>21868.447655340002</v>
      </c>
      <c r="AI262" s="475">
        <f t="shared" si="98"/>
        <v>27804.405716970003</v>
      </c>
      <c r="AJ262" s="460">
        <f t="shared" si="99"/>
        <v>53397.900156607</v>
      </c>
      <c r="AK262" s="460">
        <f t="shared" si="100"/>
        <v>59999.748209900994</v>
      </c>
      <c r="AL262" s="476">
        <f t="shared" si="101"/>
        <v>2963.1158785760003</v>
      </c>
      <c r="AM262" s="465">
        <f t="shared" si="102"/>
        <v>183619.25161317899</v>
      </c>
      <c r="AN262" s="429">
        <f t="shared" si="103"/>
        <v>0.4917823946787519</v>
      </c>
      <c r="AO262" s="454"/>
      <c r="BI262" s="333">
        <v>262</v>
      </c>
      <c r="BJ262" s="333">
        <v>256</v>
      </c>
      <c r="BK262" s="333" t="b">
        <v>0</v>
      </c>
      <c r="BL262" s="333">
        <f>ROWS($A$1:A257)</f>
        <v>257</v>
      </c>
      <c r="BM262" s="333" t="str">
        <v/>
      </c>
    </row>
    <row r="263" spans="1:65" ht="15" customHeight="1" x14ac:dyDescent="0.25">
      <c r="A263" s="438" t="str">
        <f t="shared" si="83"/>
        <v/>
      </c>
      <c r="B263" s="445" t="s">
        <v>252</v>
      </c>
      <c r="C263" s="446" t="s">
        <v>486</v>
      </c>
      <c r="D263" s="441" t="str">
        <f t="shared" si="84"/>
        <v>Manage current accountOnline</v>
      </c>
      <c r="E263" s="447" t="s">
        <v>479</v>
      </c>
      <c r="F263" s="442">
        <v>0.79689619499999997</v>
      </c>
      <c r="G263" s="419">
        <v>0.74010664400000004</v>
      </c>
      <c r="H263" s="420">
        <v>92.873657559999998</v>
      </c>
      <c r="I263" s="421">
        <v>0.77646553600000001</v>
      </c>
      <c r="J263" s="422">
        <v>97.436220730000002</v>
      </c>
      <c r="K263" s="421">
        <v>0.79369202500000002</v>
      </c>
      <c r="L263" s="422">
        <v>99.597918699999994</v>
      </c>
      <c r="M263" s="421">
        <v>0.80321431200000004</v>
      </c>
      <c r="N263" s="422">
        <v>100.79284060000001</v>
      </c>
      <c r="O263" s="421">
        <v>0.822823042</v>
      </c>
      <c r="P263" s="422">
        <v>103.2534785</v>
      </c>
      <c r="Q263" s="421">
        <v>0.77928255899999999</v>
      </c>
      <c r="R263" s="443">
        <v>97.789720110000005</v>
      </c>
      <c r="S263" s="423"/>
      <c r="T263" s="441" t="str">
        <f t="shared" si="85"/>
        <v>Online</v>
      </c>
      <c r="U263" s="475">
        <f t="shared" si="86"/>
        <v>55.507998300000004</v>
      </c>
      <c r="V263" s="475">
        <f t="shared" si="87"/>
        <v>188.681125248</v>
      </c>
      <c r="W263" s="460">
        <f t="shared" si="88"/>
        <v>205.56623447500002</v>
      </c>
      <c r="X263" s="476">
        <f t="shared" si="89"/>
        <v>1824.0997025520001</v>
      </c>
      <c r="Y263" s="476">
        <f t="shared" si="90"/>
        <v>5777.0405778820004</v>
      </c>
      <c r="Z263" s="478">
        <f t="shared" si="91"/>
        <v>70.135430310000004</v>
      </c>
      <c r="AA263" s="465">
        <f t="shared" si="92"/>
        <v>8121.0310687670008</v>
      </c>
      <c r="AB263" s="429">
        <f t="shared" si="93"/>
        <v>0.81544643726950505</v>
      </c>
      <c r="AC263" s="454">
        <f t="shared" si="94"/>
        <v>102.04846734719312</v>
      </c>
      <c r="AD263" s="431"/>
      <c r="AF263" s="441" t="str">
        <f t="shared" si="95"/>
        <v>Online</v>
      </c>
      <c r="AG263" s="475">
        <f t="shared" si="96"/>
        <v>25651.356174396002</v>
      </c>
      <c r="AH263" s="475">
        <f t="shared" si="97"/>
        <v>34309.682639232</v>
      </c>
      <c r="AI263" s="475">
        <f t="shared" si="98"/>
        <v>43110.969721925001</v>
      </c>
      <c r="AJ263" s="460">
        <f t="shared" si="99"/>
        <v>86926.262487576008</v>
      </c>
      <c r="AK263" s="460">
        <f t="shared" si="100"/>
        <v>103949.70336498599</v>
      </c>
      <c r="AL263" s="476">
        <f t="shared" si="101"/>
        <v>4407.6221537040001</v>
      </c>
      <c r="AM263" s="465">
        <f t="shared" si="102"/>
        <v>298355.59654181899</v>
      </c>
      <c r="AN263" s="429">
        <f t="shared" si="103"/>
        <v>0.79907759368414866</v>
      </c>
      <c r="AO263" s="454"/>
      <c r="BI263" s="333">
        <v>263</v>
      </c>
      <c r="BJ263" s="333">
        <v>257</v>
      </c>
      <c r="BK263" s="333" t="b">
        <v>0</v>
      </c>
      <c r="BL263" s="333">
        <f>ROWS($A$1:A258)</f>
        <v>258</v>
      </c>
      <c r="BM263" s="333" t="str">
        <v/>
      </c>
    </row>
    <row r="264" spans="1:65" ht="15" customHeight="1" x14ac:dyDescent="0.25">
      <c r="A264" s="438" t="str">
        <f t="shared" si="83"/>
        <v/>
      </c>
      <c r="B264" s="445" t="s">
        <v>252</v>
      </c>
      <c r="C264" s="446" t="s">
        <v>486</v>
      </c>
      <c r="D264" s="441" t="str">
        <f t="shared" si="84"/>
        <v>Manage current accountOnline mobile</v>
      </c>
      <c r="E264" s="447" t="s">
        <v>488</v>
      </c>
      <c r="F264" s="442">
        <v>0.82103943400000001</v>
      </c>
      <c r="G264" s="419">
        <v>0.81511135599999995</v>
      </c>
      <c r="H264" s="420">
        <v>99.277978930000003</v>
      </c>
      <c r="I264" s="421">
        <v>0.84037242499999998</v>
      </c>
      <c r="J264" s="422">
        <v>102.354697</v>
      </c>
      <c r="K264" s="421">
        <v>0.83497647600000002</v>
      </c>
      <c r="L264" s="422">
        <v>101.69748749999999</v>
      </c>
      <c r="M264" s="421">
        <v>0.812731918</v>
      </c>
      <c r="N264" s="422">
        <v>98.988170980000007</v>
      </c>
      <c r="O264" s="421">
        <v>0.81283074600000005</v>
      </c>
      <c r="P264" s="422">
        <v>99.00020791</v>
      </c>
      <c r="Q264" s="421">
        <v>0.81283074600000005</v>
      </c>
      <c r="R264" s="443">
        <v>99.00020791</v>
      </c>
      <c r="S264" s="423"/>
      <c r="T264" s="441" t="str">
        <f t="shared" si="85"/>
        <v>Online mobile</v>
      </c>
      <c r="U264" s="475">
        <f t="shared" si="86"/>
        <v>61.133351699999999</v>
      </c>
      <c r="V264" s="475">
        <f t="shared" si="87"/>
        <v>204.21049927499999</v>
      </c>
      <c r="W264" s="460">
        <f t="shared" si="88"/>
        <v>216.258907284</v>
      </c>
      <c r="X264" s="476">
        <f t="shared" si="89"/>
        <v>1845.714185778</v>
      </c>
      <c r="Y264" s="476">
        <f t="shared" si="90"/>
        <v>5706.8846676660005</v>
      </c>
      <c r="Z264" s="478">
        <f t="shared" si="91"/>
        <v>73.154767140000004</v>
      </c>
      <c r="AA264" s="465">
        <f t="shared" si="92"/>
        <v>8107.356378843001</v>
      </c>
      <c r="AB264" s="429">
        <f t="shared" si="93"/>
        <v>0.81407333857244712</v>
      </c>
      <c r="AC264" s="454">
        <f t="shared" si="94"/>
        <v>99.338428573911912</v>
      </c>
      <c r="AD264" s="431"/>
      <c r="AF264" s="441" t="str">
        <f t="shared" si="95"/>
        <v>Online mobile</v>
      </c>
      <c r="AG264" s="475">
        <f t="shared" si="96"/>
        <v>28250.944487604</v>
      </c>
      <c r="AH264" s="475">
        <f t="shared" si="97"/>
        <v>37133.536343474996</v>
      </c>
      <c r="AI264" s="475">
        <f t="shared" si="98"/>
        <v>45353.417246892001</v>
      </c>
      <c r="AJ264" s="460">
        <f t="shared" si="99"/>
        <v>87956.286361713996</v>
      </c>
      <c r="AK264" s="460">
        <f t="shared" si="100"/>
        <v>102687.34663441801</v>
      </c>
      <c r="AL264" s="476">
        <f t="shared" si="101"/>
        <v>4597.3706993760006</v>
      </c>
      <c r="AM264" s="465">
        <f t="shared" si="102"/>
        <v>305978.90177347895</v>
      </c>
      <c r="AN264" s="429">
        <f t="shared" si="103"/>
        <v>0.81949488255367642</v>
      </c>
      <c r="AO264" s="454"/>
      <c r="BI264" s="333">
        <v>264</v>
      </c>
      <c r="BJ264" s="333">
        <v>258</v>
      </c>
      <c r="BK264" s="333" t="b">
        <v>0</v>
      </c>
      <c r="BL264" s="333">
        <f>ROWS($A$1:A259)</f>
        <v>259</v>
      </c>
      <c r="BM264" s="333" t="str">
        <v/>
      </c>
    </row>
    <row r="265" spans="1:65" ht="15" customHeight="1" x14ac:dyDescent="0.25">
      <c r="A265" s="438" t="str">
        <f t="shared" ref="A265:A328" si="105">IF(AND(F264="",F265&lt;&gt;""),C265,"")</f>
        <v/>
      </c>
      <c r="B265" s="445" t="s">
        <v>252</v>
      </c>
      <c r="C265" s="446" t="s">
        <v>486</v>
      </c>
      <c r="D265" s="441" t="str">
        <f t="shared" ref="D265:D328" si="106">_xlfn.CONCAT(C265,E265)</f>
        <v>Manage current accountOnline at home or work</v>
      </c>
      <c r="E265" s="447" t="s">
        <v>489</v>
      </c>
      <c r="F265" s="442">
        <v>0.53091405700000005</v>
      </c>
      <c r="G265" s="419">
        <v>0.48774371700000002</v>
      </c>
      <c r="H265" s="420">
        <v>91.868676429999994</v>
      </c>
      <c r="I265" s="421">
        <v>0.46966126699999999</v>
      </c>
      <c r="J265" s="422">
        <v>88.462767400000004</v>
      </c>
      <c r="K265" s="421">
        <v>0.50463780999999996</v>
      </c>
      <c r="L265" s="422">
        <v>95.050753259999993</v>
      </c>
      <c r="M265" s="421">
        <v>0.54156727699999996</v>
      </c>
      <c r="N265" s="422">
        <v>102.00658079999999</v>
      </c>
      <c r="O265" s="421">
        <v>0.571914378</v>
      </c>
      <c r="P265" s="422">
        <v>107.7225909</v>
      </c>
      <c r="Q265" s="421">
        <v>0.59290218299999997</v>
      </c>
      <c r="R265" s="443">
        <v>111.67573640000001</v>
      </c>
      <c r="S265" s="483"/>
      <c r="T265" s="441" t="str">
        <f t="shared" ref="T265:T328" si="107">E265</f>
        <v>Online at home or work</v>
      </c>
      <c r="U265" s="475">
        <f t="shared" ref="U265:U328" si="108">IFERROR(U$5*G265,"")</f>
        <v>36.580778774999999</v>
      </c>
      <c r="V265" s="475">
        <f t="shared" ref="V265:V328" si="109">IFERROR(V$5*I265,"")</f>
        <v>114.127687881</v>
      </c>
      <c r="W265" s="460">
        <f t="shared" ref="W265:W328" si="110">IFERROR(W$5*K265,"")</f>
        <v>130.70119278999999</v>
      </c>
      <c r="X265" s="476">
        <f t="shared" ref="X265:X328" si="111">IFERROR(X$5*M265,"")</f>
        <v>1229.8992860669998</v>
      </c>
      <c r="Y265" s="476">
        <f t="shared" ref="Y265:Y328" si="112">IFERROR(Y$5*O265,"")</f>
        <v>4015.4108479380002</v>
      </c>
      <c r="Z265" s="478">
        <f t="shared" ref="Z265:Z328" si="113">IFERROR(Z$5*Q265,"")</f>
        <v>53.361196469999996</v>
      </c>
      <c r="AA265" s="465">
        <f t="shared" ref="AA265:AA328" si="114">IFERROR(SUM(U265:Z265),"")</f>
        <v>5580.0809899210008</v>
      </c>
      <c r="AB265" s="429">
        <f t="shared" ref="AB265:AB328" si="115">IF(OR(AA265="", AA265=0), "", AA265/$AA$5)</f>
        <v>0.56030535093091682</v>
      </c>
      <c r="AC265" s="454">
        <f t="shared" ref="AC265:AC328" si="116">IF(OR(AB265="", AB265=0), "", IF(AN265&gt;0, AB265/AN265*100, ""))</f>
        <v>104.97825087485579</v>
      </c>
      <c r="AD265" s="431"/>
      <c r="AF265" s="441" t="str">
        <f t="shared" ref="AF265:AF328" si="117">T265</f>
        <v>Online at home or work</v>
      </c>
      <c r="AG265" s="475">
        <f t="shared" ref="AG265:AG328" si="118">IFERROR(AG$5*G265,"")</f>
        <v>16904.709487503002</v>
      </c>
      <c r="AH265" s="475">
        <f t="shared" ref="AH265:AH328" si="119">IFERROR(AH$5*I265,"")</f>
        <v>20752.922404928999</v>
      </c>
      <c r="AI265" s="475">
        <f t="shared" ref="AI265:AI328" si="120">IFERROR(AI$5*K265,"")</f>
        <v>27410.411925769997</v>
      </c>
      <c r="AJ265" s="460">
        <f t="shared" ref="AJ265:AJ328" si="121">IFERROR(AJ$5*M265,"")</f>
        <v>58610.035418770996</v>
      </c>
      <c r="AK265" s="460">
        <f t="shared" ref="AK265:AK328" si="122">IFERROR(AK$5*O265,"")</f>
        <v>72251.659115874005</v>
      </c>
      <c r="AL265" s="476">
        <f t="shared" ref="AL265:AL328" si="123">IFERROR(AL$5*Q265,"")</f>
        <v>3353.4547470479997</v>
      </c>
      <c r="AM265" s="465">
        <f t="shared" ref="AM265:AM328" si="124">IFERROR(SUM(AG265:AL265),"")</f>
        <v>199283.193099895</v>
      </c>
      <c r="AN265" s="429">
        <f t="shared" ref="AN265:AN328" si="125">IF(AM265="","",AM265/$AM$5)</f>
        <v>0.5337346986271041</v>
      </c>
      <c r="AO265" s="454"/>
      <c r="BI265" s="333">
        <v>265</v>
      </c>
      <c r="BJ265" s="333">
        <v>259</v>
      </c>
      <c r="BK265" s="333" t="b">
        <v>0</v>
      </c>
      <c r="BL265" s="333">
        <f>ROWS($A$1:A260)</f>
        <v>260</v>
      </c>
      <c r="BM265" s="333" t="str">
        <v/>
      </c>
    </row>
    <row r="266" spans="1:65" ht="15" customHeight="1" x14ac:dyDescent="0.25">
      <c r="A266" s="438" t="str">
        <f t="shared" si="105"/>
        <v/>
      </c>
      <c r="B266" s="445" t="s">
        <v>252</v>
      </c>
      <c r="C266" s="446" t="s">
        <v>486</v>
      </c>
      <c r="D266" s="441" t="str">
        <f t="shared" si="106"/>
        <v>Manage current accountBy phone</v>
      </c>
      <c r="E266" s="447" t="s">
        <v>480</v>
      </c>
      <c r="F266" s="442">
        <v>0.13397603999999999</v>
      </c>
      <c r="G266" s="419">
        <v>0.13930340499999999</v>
      </c>
      <c r="H266" s="420">
        <v>103.9763559</v>
      </c>
      <c r="I266" s="421">
        <v>0.136023546</v>
      </c>
      <c r="J266" s="422">
        <v>101.5282622</v>
      </c>
      <c r="K266" s="421">
        <v>0.13687485899999999</v>
      </c>
      <c r="L266" s="422">
        <v>102.1636841</v>
      </c>
      <c r="M266" s="421">
        <v>0.12428528699999999</v>
      </c>
      <c r="N266" s="422">
        <v>92.766801040000004</v>
      </c>
      <c r="O266" s="421">
        <v>0.12580645800000001</v>
      </c>
      <c r="P266" s="422">
        <v>93.902206449999994</v>
      </c>
      <c r="Q266" s="421">
        <v>0.24204171599999999</v>
      </c>
      <c r="R266" s="443">
        <v>180.66044890000001</v>
      </c>
      <c r="S266" s="423"/>
      <c r="T266" s="441" t="str">
        <f t="shared" si="107"/>
        <v>By phone</v>
      </c>
      <c r="U266" s="475">
        <f t="shared" si="108"/>
        <v>10.447755375</v>
      </c>
      <c r="V266" s="475">
        <f t="shared" si="109"/>
        <v>33.053721678000002</v>
      </c>
      <c r="W266" s="460">
        <f t="shared" si="110"/>
        <v>35.450588480999997</v>
      </c>
      <c r="X266" s="476">
        <f t="shared" si="111"/>
        <v>282.25188677699998</v>
      </c>
      <c r="Y266" s="476">
        <f t="shared" si="112"/>
        <v>883.28714161800008</v>
      </c>
      <c r="Z266" s="478">
        <f t="shared" si="113"/>
        <v>21.783754439999999</v>
      </c>
      <c r="AA266" s="465">
        <f t="shared" si="114"/>
        <v>1266.274848369</v>
      </c>
      <c r="AB266" s="429">
        <f t="shared" si="115"/>
        <v>0.1271487948959735</v>
      </c>
      <c r="AC266" s="454">
        <f t="shared" si="116"/>
        <v>96.913293815547263</v>
      </c>
      <c r="AD266" s="431"/>
      <c r="AF266" s="441" t="str">
        <f t="shared" si="117"/>
        <v>By phone</v>
      </c>
      <c r="AG266" s="475">
        <f t="shared" si="118"/>
        <v>4828.1167138949995</v>
      </c>
      <c r="AH266" s="475">
        <f t="shared" si="119"/>
        <v>6010.4724271019995</v>
      </c>
      <c r="AI266" s="475">
        <f t="shared" si="120"/>
        <v>7434.6317163029989</v>
      </c>
      <c r="AJ266" s="460">
        <f t="shared" si="121"/>
        <v>13450.526615000999</v>
      </c>
      <c r="AK266" s="460">
        <f t="shared" si="122"/>
        <v>15893.507258514001</v>
      </c>
      <c r="AL266" s="476">
        <f t="shared" si="123"/>
        <v>1368.987945696</v>
      </c>
      <c r="AM266" s="465">
        <f t="shared" si="124"/>
        <v>48986.242676510992</v>
      </c>
      <c r="AN266" s="429">
        <f t="shared" si="125"/>
        <v>0.13119850733581787</v>
      </c>
      <c r="AO266" s="454"/>
      <c r="BI266" s="333">
        <v>266</v>
      </c>
      <c r="BJ266" s="333">
        <v>260</v>
      </c>
      <c r="BK266" s="333" t="b">
        <v>0</v>
      </c>
      <c r="BL266" s="333">
        <f>ROWS($A$1:A261)</f>
        <v>261</v>
      </c>
      <c r="BM266" s="333" t="str">
        <v/>
      </c>
    </row>
    <row r="267" spans="1:65" ht="15" customHeight="1" x14ac:dyDescent="0.25">
      <c r="A267" s="438" t="str">
        <f t="shared" si="105"/>
        <v/>
      </c>
      <c r="B267" s="445" t="s">
        <v>252</v>
      </c>
      <c r="C267" s="446" t="s">
        <v>486</v>
      </c>
      <c r="D267" s="441" t="str">
        <f t="shared" si="106"/>
        <v>Manage current accountBy post</v>
      </c>
      <c r="E267" s="447" t="s">
        <v>481</v>
      </c>
      <c r="F267" s="442">
        <v>0.119733197</v>
      </c>
      <c r="G267" s="419">
        <v>0.11809871700000001</v>
      </c>
      <c r="H267" s="420">
        <v>98.634898500000006</v>
      </c>
      <c r="I267" s="421">
        <v>0.114604883</v>
      </c>
      <c r="J267" s="422">
        <v>95.716881999999998</v>
      </c>
      <c r="K267" s="421">
        <v>0.11501331200000001</v>
      </c>
      <c r="L267" s="422">
        <v>96.057998260000005</v>
      </c>
      <c r="M267" s="421">
        <v>0.119639115</v>
      </c>
      <c r="N267" s="422">
        <v>99.921423860000004</v>
      </c>
      <c r="O267" s="421">
        <v>0.12569308400000001</v>
      </c>
      <c r="P267" s="422">
        <v>104.9776402</v>
      </c>
      <c r="Q267" s="421">
        <v>0.12571431199999999</v>
      </c>
      <c r="R267" s="443">
        <v>104.9953691</v>
      </c>
      <c r="S267" s="423"/>
      <c r="T267" s="441" t="str">
        <f t="shared" si="107"/>
        <v>By post</v>
      </c>
      <c r="U267" s="475">
        <f t="shared" si="108"/>
        <v>8.8574037749999999</v>
      </c>
      <c r="V267" s="475">
        <f t="shared" si="109"/>
        <v>27.848986569000001</v>
      </c>
      <c r="W267" s="460">
        <f t="shared" si="110"/>
        <v>29.788447808000001</v>
      </c>
      <c r="X267" s="476">
        <f t="shared" si="111"/>
        <v>271.700430165</v>
      </c>
      <c r="Y267" s="476">
        <f t="shared" si="112"/>
        <v>882.49114276400007</v>
      </c>
      <c r="Z267" s="478">
        <f t="shared" si="113"/>
        <v>11.314288079999999</v>
      </c>
      <c r="AA267" s="465">
        <f t="shared" si="114"/>
        <v>1232.0006991610003</v>
      </c>
      <c r="AB267" s="429">
        <f t="shared" si="115"/>
        <v>0.12370726972196007</v>
      </c>
      <c r="AC267" s="454">
        <f t="shared" si="116"/>
        <v>102.77436824010444</v>
      </c>
      <c r="AD267" s="431"/>
      <c r="AF267" s="441" t="str">
        <f t="shared" si="117"/>
        <v>By post</v>
      </c>
      <c r="AG267" s="475">
        <f t="shared" si="118"/>
        <v>4093.1834325030004</v>
      </c>
      <c r="AH267" s="475">
        <f t="shared" si="119"/>
        <v>5064.0459651210003</v>
      </c>
      <c r="AI267" s="475">
        <f t="shared" si="120"/>
        <v>6247.1780679040003</v>
      </c>
      <c r="AJ267" s="460">
        <f t="shared" si="121"/>
        <v>12947.703942645001</v>
      </c>
      <c r="AK267" s="460">
        <f t="shared" si="122"/>
        <v>15879.184380972001</v>
      </c>
      <c r="AL267" s="476">
        <f t="shared" si="123"/>
        <v>711.04014867199999</v>
      </c>
      <c r="AM267" s="465">
        <f t="shared" si="124"/>
        <v>44942.335937817006</v>
      </c>
      <c r="AN267" s="429">
        <f t="shared" si="125"/>
        <v>0.12036782306747106</v>
      </c>
      <c r="AO267" s="454"/>
      <c r="BI267" s="333">
        <v>267</v>
      </c>
      <c r="BJ267" s="333">
        <v>261</v>
      </c>
      <c r="BK267" s="333" t="b">
        <v>0</v>
      </c>
      <c r="BL267" s="333">
        <f>ROWS($A$1:A262)</f>
        <v>262</v>
      </c>
      <c r="BM267" s="333" t="str">
        <v/>
      </c>
    </row>
    <row r="268" spans="1:65" ht="15" customHeight="1" x14ac:dyDescent="0.25">
      <c r="A268" s="438" t="str">
        <f t="shared" si="105"/>
        <v/>
      </c>
      <c r="B268" s="445" t="s">
        <v>252</v>
      </c>
      <c r="C268" s="446" t="s">
        <v>490</v>
      </c>
      <c r="D268" s="441" t="str">
        <f t="shared" si="106"/>
        <v>Manage savings account</v>
      </c>
      <c r="E268" s="447" t="s">
        <v>237</v>
      </c>
      <c r="F268" s="442" t="s">
        <v>237</v>
      </c>
      <c r="G268" s="419" t="s">
        <v>237</v>
      </c>
      <c r="H268" s="420" t="s">
        <v>237</v>
      </c>
      <c r="I268" s="421" t="s">
        <v>237</v>
      </c>
      <c r="J268" s="422" t="s">
        <v>237</v>
      </c>
      <c r="K268" s="421" t="s">
        <v>237</v>
      </c>
      <c r="L268" s="422" t="s">
        <v>237</v>
      </c>
      <c r="M268" s="421" t="s">
        <v>237</v>
      </c>
      <c r="N268" s="422" t="s">
        <v>237</v>
      </c>
      <c r="O268" s="421" t="s">
        <v>237</v>
      </c>
      <c r="P268" s="422" t="s">
        <v>237</v>
      </c>
      <c r="Q268" s="421" t="s">
        <v>237</v>
      </c>
      <c r="R268" s="443" t="s">
        <v>237</v>
      </c>
      <c r="S268" s="423"/>
      <c r="T268" s="441" t="str">
        <f t="shared" si="107"/>
        <v/>
      </c>
      <c r="U268" s="475" t="str">
        <f t="shared" si="108"/>
        <v/>
      </c>
      <c r="V268" s="475" t="str">
        <f t="shared" si="109"/>
        <v/>
      </c>
      <c r="W268" s="460" t="str">
        <f t="shared" si="110"/>
        <v/>
      </c>
      <c r="X268" s="476" t="str">
        <f t="shared" si="111"/>
        <v/>
      </c>
      <c r="Y268" s="476" t="str">
        <f t="shared" si="112"/>
        <v/>
      </c>
      <c r="Z268" s="478" t="str">
        <f t="shared" si="113"/>
        <v/>
      </c>
      <c r="AA268" s="465">
        <f t="shared" si="114"/>
        <v>0</v>
      </c>
      <c r="AB268" s="429" t="str">
        <f t="shared" si="115"/>
        <v/>
      </c>
      <c r="AC268" s="454" t="str">
        <f t="shared" si="116"/>
        <v/>
      </c>
      <c r="AD268" s="431"/>
      <c r="AF268" s="441" t="str">
        <f t="shared" si="117"/>
        <v/>
      </c>
      <c r="AG268" s="475" t="str">
        <f t="shared" si="118"/>
        <v/>
      </c>
      <c r="AH268" s="475" t="str">
        <f t="shared" si="119"/>
        <v/>
      </c>
      <c r="AI268" s="475" t="str">
        <f t="shared" si="120"/>
        <v/>
      </c>
      <c r="AJ268" s="460" t="str">
        <f t="shared" si="121"/>
        <v/>
      </c>
      <c r="AK268" s="460" t="str">
        <f t="shared" si="122"/>
        <v/>
      </c>
      <c r="AL268" s="476" t="str">
        <f t="shared" si="123"/>
        <v/>
      </c>
      <c r="AM268" s="465">
        <f t="shared" si="124"/>
        <v>0</v>
      </c>
      <c r="AN268" s="429">
        <f t="shared" si="125"/>
        <v>0</v>
      </c>
      <c r="AO268" s="454"/>
      <c r="BI268" s="333">
        <v>268</v>
      </c>
      <c r="BJ268" s="333">
        <v>262</v>
      </c>
      <c r="BK268" s="333" t="b">
        <v>0</v>
      </c>
      <c r="BL268" s="333">
        <f>ROWS($A$1:A263)</f>
        <v>263</v>
      </c>
      <c r="BM268" s="333" t="str">
        <v/>
      </c>
    </row>
    <row r="269" spans="1:65" ht="15" customHeight="1" x14ac:dyDescent="0.25">
      <c r="A269" s="438" t="str">
        <f t="shared" si="105"/>
        <v>Manage savings account</v>
      </c>
      <c r="B269" s="445" t="s">
        <v>252</v>
      </c>
      <c r="C269" s="446" t="s">
        <v>490</v>
      </c>
      <c r="D269" s="441" t="str">
        <f t="shared" si="106"/>
        <v>Manage savings accountIn branch</v>
      </c>
      <c r="E269" s="447" t="s">
        <v>487</v>
      </c>
      <c r="F269" s="442">
        <v>0.12841752100000001</v>
      </c>
      <c r="G269" s="419">
        <v>0.12539368300000001</v>
      </c>
      <c r="H269" s="420">
        <v>97.645307549999998</v>
      </c>
      <c r="I269" s="421">
        <v>0.117824636</v>
      </c>
      <c r="J269" s="422">
        <v>91.751214930000003</v>
      </c>
      <c r="K269" s="421">
        <v>0.12690317200000001</v>
      </c>
      <c r="L269" s="422">
        <v>98.820761259999998</v>
      </c>
      <c r="M269" s="421">
        <v>0.13541899600000001</v>
      </c>
      <c r="N269" s="422">
        <v>105.4521184</v>
      </c>
      <c r="O269" s="421">
        <v>0.12449215199999999</v>
      </c>
      <c r="P269" s="422">
        <v>96.94327595</v>
      </c>
      <c r="Q269" s="421">
        <v>0.162901937</v>
      </c>
      <c r="R269" s="443">
        <v>126.8533578</v>
      </c>
      <c r="S269" s="423"/>
      <c r="T269" s="441" t="str">
        <f t="shared" si="107"/>
        <v>In branch</v>
      </c>
      <c r="U269" s="475">
        <f t="shared" si="108"/>
        <v>9.4045262249999997</v>
      </c>
      <c r="V269" s="475">
        <f t="shared" si="109"/>
        <v>28.631386547999998</v>
      </c>
      <c r="W269" s="460">
        <f t="shared" si="110"/>
        <v>32.867921548000005</v>
      </c>
      <c r="X269" s="476">
        <f t="shared" si="111"/>
        <v>307.53653991600004</v>
      </c>
      <c r="Y269" s="476">
        <f t="shared" si="112"/>
        <v>874.059399192</v>
      </c>
      <c r="Z269" s="478">
        <f t="shared" si="113"/>
        <v>14.66117433</v>
      </c>
      <c r="AA269" s="465">
        <f t="shared" si="114"/>
        <v>1267.160947759</v>
      </c>
      <c r="AB269" s="429">
        <f t="shared" si="115"/>
        <v>0.12723776963138869</v>
      </c>
      <c r="AC269" s="454">
        <f t="shared" si="116"/>
        <v>99.4927193742665</v>
      </c>
      <c r="AD269" s="431"/>
      <c r="AF269" s="441" t="str">
        <f t="shared" si="117"/>
        <v>In branch</v>
      </c>
      <c r="AG269" s="475">
        <f t="shared" si="118"/>
        <v>4346.0196590969999</v>
      </c>
      <c r="AH269" s="475">
        <f t="shared" si="119"/>
        <v>5206.3171909319999</v>
      </c>
      <c r="AI269" s="475">
        <f t="shared" si="120"/>
        <v>6892.9995935240004</v>
      </c>
      <c r="AJ269" s="460">
        <f t="shared" si="121"/>
        <v>14655.450004108001</v>
      </c>
      <c r="AK269" s="460">
        <f t="shared" si="122"/>
        <v>15727.467038616</v>
      </c>
      <c r="AL269" s="476">
        <f t="shared" si="123"/>
        <v>921.373355672</v>
      </c>
      <c r="AM269" s="465">
        <f t="shared" si="124"/>
        <v>47749.626841949008</v>
      </c>
      <c r="AN269" s="429">
        <f t="shared" si="125"/>
        <v>0.12788651313545096</v>
      </c>
      <c r="AO269" s="454"/>
      <c r="BI269" s="333">
        <v>269</v>
      </c>
      <c r="BJ269" s="333">
        <v>263</v>
      </c>
      <c r="BK269" s="333" t="b">
        <v>0</v>
      </c>
      <c r="BL269" s="333">
        <f>ROWS($A$1:A264)</f>
        <v>264</v>
      </c>
      <c r="BM269" s="333" t="str">
        <v/>
      </c>
    </row>
    <row r="270" spans="1:65" ht="15" customHeight="1" x14ac:dyDescent="0.25">
      <c r="A270" s="438" t="str">
        <f t="shared" si="105"/>
        <v/>
      </c>
      <c r="B270" s="445" t="s">
        <v>252</v>
      </c>
      <c r="C270" s="446" t="s">
        <v>490</v>
      </c>
      <c r="D270" s="441" t="str">
        <f t="shared" si="106"/>
        <v>Manage savings accountOnline</v>
      </c>
      <c r="E270" s="447" t="s">
        <v>479</v>
      </c>
      <c r="F270" s="442">
        <v>0.51395924199999998</v>
      </c>
      <c r="G270" s="419">
        <v>0.39222537000000002</v>
      </c>
      <c r="H270" s="420">
        <v>76.314489199999997</v>
      </c>
      <c r="I270" s="421">
        <v>0.44300874200000001</v>
      </c>
      <c r="J270" s="422">
        <v>86.195306200000005</v>
      </c>
      <c r="K270" s="421">
        <v>0.48918374399999998</v>
      </c>
      <c r="L270" s="422">
        <v>95.179482010000001</v>
      </c>
      <c r="M270" s="421">
        <v>0.54411492500000003</v>
      </c>
      <c r="N270" s="422">
        <v>105.86732960000001</v>
      </c>
      <c r="O270" s="421">
        <v>0.574267729</v>
      </c>
      <c r="P270" s="422">
        <v>111.734099</v>
      </c>
      <c r="Q270" s="421">
        <v>0.524869264</v>
      </c>
      <c r="R270" s="443">
        <v>102.12274069999999</v>
      </c>
      <c r="S270" s="423"/>
      <c r="T270" s="441" t="str">
        <f t="shared" si="107"/>
        <v>Online</v>
      </c>
      <c r="U270" s="475">
        <f t="shared" si="108"/>
        <v>29.416902750000002</v>
      </c>
      <c r="V270" s="475">
        <f t="shared" si="109"/>
        <v>107.651124306</v>
      </c>
      <c r="W270" s="460">
        <f t="shared" si="110"/>
        <v>126.698589696</v>
      </c>
      <c r="X270" s="476">
        <f t="shared" si="111"/>
        <v>1235.6849946750001</v>
      </c>
      <c r="Y270" s="476">
        <f t="shared" si="112"/>
        <v>4031.9337253090002</v>
      </c>
      <c r="Z270" s="478">
        <f t="shared" si="113"/>
        <v>47.23823376</v>
      </c>
      <c r="AA270" s="465">
        <f t="shared" si="114"/>
        <v>5578.6235704960009</v>
      </c>
      <c r="AB270" s="429">
        <f t="shared" si="115"/>
        <v>0.56015900898644455</v>
      </c>
      <c r="AC270" s="454">
        <f t="shared" si="116"/>
        <v>107.72913691527397</v>
      </c>
      <c r="AD270" s="431"/>
      <c r="AF270" s="441" t="str">
        <f t="shared" si="117"/>
        <v>Online</v>
      </c>
      <c r="AG270" s="475">
        <f t="shared" si="118"/>
        <v>13594.139098830001</v>
      </c>
      <c r="AH270" s="475">
        <f t="shared" si="119"/>
        <v>19575.227282754</v>
      </c>
      <c r="AI270" s="475">
        <f t="shared" si="120"/>
        <v>26570.993422847998</v>
      </c>
      <c r="AJ270" s="460">
        <f t="shared" si="121"/>
        <v>58885.749528275002</v>
      </c>
      <c r="AK270" s="460">
        <f t="shared" si="122"/>
        <v>72548.965007756997</v>
      </c>
      <c r="AL270" s="476">
        <f t="shared" si="123"/>
        <v>2968.660557184</v>
      </c>
      <c r="AM270" s="465">
        <f t="shared" si="124"/>
        <v>194143.73489764798</v>
      </c>
      <c r="AN270" s="429">
        <f t="shared" si="125"/>
        <v>0.51996982898600064</v>
      </c>
      <c r="AO270" s="454"/>
      <c r="BI270" s="333">
        <v>270</v>
      </c>
      <c r="BJ270" s="333">
        <v>264</v>
      </c>
      <c r="BK270" s="333" t="b">
        <v>0</v>
      </c>
      <c r="BL270" s="333">
        <f>ROWS($A$1:A265)</f>
        <v>265</v>
      </c>
      <c r="BM270" s="333" t="str">
        <v/>
      </c>
    </row>
    <row r="271" spans="1:65" ht="15" customHeight="1" x14ac:dyDescent="0.25">
      <c r="A271" s="438" t="str">
        <f t="shared" si="105"/>
        <v/>
      </c>
      <c r="B271" s="445" t="s">
        <v>252</v>
      </c>
      <c r="C271" s="446" t="s">
        <v>490</v>
      </c>
      <c r="D271" s="441" t="str">
        <f t="shared" si="106"/>
        <v>Manage savings accountOnline mobile</v>
      </c>
      <c r="E271" s="447" t="s">
        <v>488</v>
      </c>
      <c r="F271" s="442">
        <v>0.50186272700000001</v>
      </c>
      <c r="G271" s="419">
        <v>0.38840819300000001</v>
      </c>
      <c r="H271" s="420">
        <v>77.393313469999995</v>
      </c>
      <c r="I271" s="421">
        <v>0.45760281600000002</v>
      </c>
      <c r="J271" s="422">
        <v>91.180873239999997</v>
      </c>
      <c r="K271" s="421">
        <v>0.48872038200000001</v>
      </c>
      <c r="L271" s="422">
        <v>97.381287080000007</v>
      </c>
      <c r="M271" s="421">
        <v>0.52025803699999995</v>
      </c>
      <c r="N271" s="422">
        <v>103.6654068</v>
      </c>
      <c r="O271" s="421">
        <v>0.54310798199999999</v>
      </c>
      <c r="P271" s="422">
        <v>108.2184336</v>
      </c>
      <c r="Q271" s="421">
        <v>0.58350872799999998</v>
      </c>
      <c r="R271" s="443">
        <v>116.2685924</v>
      </c>
      <c r="S271" s="423"/>
      <c r="T271" s="441" t="str">
        <f t="shared" si="107"/>
        <v>Online mobile</v>
      </c>
      <c r="U271" s="475">
        <f t="shared" si="108"/>
        <v>29.130614475000002</v>
      </c>
      <c r="V271" s="475">
        <f t="shared" si="109"/>
        <v>111.19748428800001</v>
      </c>
      <c r="W271" s="460">
        <f t="shared" si="110"/>
        <v>126.57857893800001</v>
      </c>
      <c r="X271" s="476">
        <f t="shared" si="111"/>
        <v>1181.5060020269998</v>
      </c>
      <c r="Y271" s="476">
        <f t="shared" si="112"/>
        <v>3813.1611416219998</v>
      </c>
      <c r="Z271" s="478">
        <f t="shared" si="113"/>
        <v>52.515785519999994</v>
      </c>
      <c r="AA271" s="465">
        <f t="shared" si="114"/>
        <v>5314.0896068699994</v>
      </c>
      <c r="AB271" s="429">
        <f t="shared" si="115"/>
        <v>0.53359670718646446</v>
      </c>
      <c r="AC271" s="454">
        <f t="shared" si="116"/>
        <v>105.72436058176835</v>
      </c>
      <c r="AD271" s="431"/>
      <c r="AF271" s="441" t="str">
        <f t="shared" si="117"/>
        <v>Online mobile</v>
      </c>
      <c r="AG271" s="475">
        <f t="shared" si="118"/>
        <v>13461.839561187</v>
      </c>
      <c r="AH271" s="475">
        <f t="shared" si="119"/>
        <v>20220.095630592001</v>
      </c>
      <c r="AI271" s="475">
        <f t="shared" si="120"/>
        <v>26545.824989093999</v>
      </c>
      <c r="AJ271" s="460">
        <f t="shared" si="121"/>
        <v>56303.885538250994</v>
      </c>
      <c r="AK271" s="460">
        <f t="shared" si="122"/>
        <v>68612.460690006003</v>
      </c>
      <c r="AL271" s="476">
        <f t="shared" si="123"/>
        <v>3300.3253655680001</v>
      </c>
      <c r="AM271" s="465">
        <f t="shared" si="124"/>
        <v>188444.43177469799</v>
      </c>
      <c r="AN271" s="429">
        <f t="shared" si="125"/>
        <v>0.50470554208154805</v>
      </c>
      <c r="AO271" s="454"/>
      <c r="BI271" s="333">
        <v>271</v>
      </c>
      <c r="BJ271" s="333">
        <v>265</v>
      </c>
      <c r="BK271" s="333" t="b">
        <v>0</v>
      </c>
      <c r="BL271" s="333">
        <f>ROWS($A$1:A266)</f>
        <v>266</v>
      </c>
      <c r="BM271" s="333" t="str">
        <v/>
      </c>
    </row>
    <row r="272" spans="1:65" ht="15" customHeight="1" x14ac:dyDescent="0.25">
      <c r="A272" s="438" t="str">
        <f t="shared" si="105"/>
        <v/>
      </c>
      <c r="B272" s="445" t="s">
        <v>252</v>
      </c>
      <c r="C272" s="446" t="s">
        <v>490</v>
      </c>
      <c r="D272" s="441" t="str">
        <f t="shared" si="106"/>
        <v>Manage savings accountOnline at home or work</v>
      </c>
      <c r="E272" s="447" t="s">
        <v>489</v>
      </c>
      <c r="F272" s="442">
        <v>0.24187484300000001</v>
      </c>
      <c r="G272" s="419">
        <v>0.163683524</v>
      </c>
      <c r="H272" s="420">
        <v>67.672818550000002</v>
      </c>
      <c r="I272" s="421">
        <v>0.16362658799999999</v>
      </c>
      <c r="J272" s="422">
        <v>67.649279230000005</v>
      </c>
      <c r="K272" s="421">
        <v>0.211020081</v>
      </c>
      <c r="L272" s="422">
        <v>87.243500960000006</v>
      </c>
      <c r="M272" s="421">
        <v>0.26188751799999999</v>
      </c>
      <c r="N272" s="422">
        <v>108.2739795</v>
      </c>
      <c r="O272" s="421">
        <v>0.30890696299999998</v>
      </c>
      <c r="P272" s="422">
        <v>127.7135559</v>
      </c>
      <c r="Q272" s="421">
        <v>0.229871728</v>
      </c>
      <c r="R272" s="443">
        <v>95.037468709999999</v>
      </c>
      <c r="S272" s="423"/>
      <c r="T272" s="441" t="str">
        <f t="shared" si="107"/>
        <v>Online at home or work</v>
      </c>
      <c r="U272" s="475">
        <f t="shared" si="108"/>
        <v>12.276264299999999</v>
      </c>
      <c r="V272" s="475">
        <f t="shared" si="109"/>
        <v>39.761260883999995</v>
      </c>
      <c r="W272" s="460">
        <f t="shared" si="110"/>
        <v>54.654200979000002</v>
      </c>
      <c r="X272" s="476">
        <f t="shared" si="111"/>
        <v>594.74655337799993</v>
      </c>
      <c r="Y272" s="476">
        <f t="shared" si="112"/>
        <v>2168.8357872229999</v>
      </c>
      <c r="Z272" s="478">
        <f t="shared" si="113"/>
        <v>20.688455519999998</v>
      </c>
      <c r="AA272" s="465">
        <f t="shared" si="114"/>
        <v>2890.962522284</v>
      </c>
      <c r="AB272" s="429">
        <f t="shared" si="115"/>
        <v>0.2902864265773672</v>
      </c>
      <c r="AC272" s="454">
        <f t="shared" si="116"/>
        <v>116.50266373936651</v>
      </c>
      <c r="AD272" s="431"/>
      <c r="AF272" s="441" t="str">
        <f t="shared" si="117"/>
        <v>Online at home or work</v>
      </c>
      <c r="AG272" s="475">
        <f t="shared" si="118"/>
        <v>5673.1072583160003</v>
      </c>
      <c r="AH272" s="475">
        <f t="shared" si="119"/>
        <v>7230.1680439559996</v>
      </c>
      <c r="AI272" s="475">
        <f t="shared" si="120"/>
        <v>11461.977739677</v>
      </c>
      <c r="AJ272" s="460">
        <f t="shared" si="121"/>
        <v>28342.252860514</v>
      </c>
      <c r="AK272" s="460">
        <f t="shared" si="122"/>
        <v>39025.143356679</v>
      </c>
      <c r="AL272" s="476">
        <f t="shared" si="123"/>
        <v>1300.1544935679999</v>
      </c>
      <c r="AM272" s="465">
        <f t="shared" si="124"/>
        <v>93032.803752709995</v>
      </c>
      <c r="AN272" s="429">
        <f t="shared" si="125"/>
        <v>0.24916720121248073</v>
      </c>
      <c r="AO272" s="454"/>
      <c r="BI272" s="333">
        <v>272</v>
      </c>
      <c r="BJ272" s="333">
        <v>266</v>
      </c>
      <c r="BK272" s="333" t="b">
        <v>0</v>
      </c>
      <c r="BL272" s="333">
        <f>ROWS($A$1:A267)</f>
        <v>267</v>
      </c>
      <c r="BM272" s="333" t="str">
        <v/>
      </c>
    </row>
    <row r="273" spans="1:65" ht="15" customHeight="1" x14ac:dyDescent="0.25">
      <c r="A273" s="438" t="str">
        <f t="shared" si="105"/>
        <v/>
      </c>
      <c r="B273" s="445" t="s">
        <v>252</v>
      </c>
      <c r="C273" s="446" t="s">
        <v>490</v>
      </c>
      <c r="D273" s="441" t="str">
        <f t="shared" si="106"/>
        <v>Manage savings accountBy phone</v>
      </c>
      <c r="E273" s="447" t="s">
        <v>480</v>
      </c>
      <c r="F273" s="442">
        <v>0.11399242800000001</v>
      </c>
      <c r="G273" s="419">
        <v>0.108579457</v>
      </c>
      <c r="H273" s="420">
        <v>95.251463720000004</v>
      </c>
      <c r="I273" s="421">
        <v>0.10532899900000001</v>
      </c>
      <c r="J273" s="422">
        <v>92.39999555</v>
      </c>
      <c r="K273" s="421">
        <v>0.116706517</v>
      </c>
      <c r="L273" s="422">
        <v>102.3809377</v>
      </c>
      <c r="M273" s="421">
        <v>0.104799092</v>
      </c>
      <c r="N273" s="422">
        <v>91.935134050000002</v>
      </c>
      <c r="O273" s="421">
        <v>0.10532899900000001</v>
      </c>
      <c r="P273" s="422">
        <v>92.39999555</v>
      </c>
      <c r="Q273" s="421">
        <v>0.29357200100000003</v>
      </c>
      <c r="R273" s="443">
        <v>257.5364045</v>
      </c>
      <c r="S273" s="423"/>
      <c r="T273" s="441" t="str">
        <f t="shared" si="107"/>
        <v>By phone</v>
      </c>
      <c r="U273" s="475">
        <f t="shared" si="108"/>
        <v>8.1434592749999997</v>
      </c>
      <c r="V273" s="475">
        <f t="shared" si="109"/>
        <v>25.594946757000002</v>
      </c>
      <c r="W273" s="460">
        <f t="shared" si="110"/>
        <v>30.226987902999998</v>
      </c>
      <c r="X273" s="476">
        <f t="shared" si="111"/>
        <v>237.99873793199998</v>
      </c>
      <c r="Y273" s="476">
        <f t="shared" si="112"/>
        <v>739.514901979</v>
      </c>
      <c r="Z273" s="478">
        <f t="shared" si="113"/>
        <v>26.421480090000003</v>
      </c>
      <c r="AA273" s="465">
        <f t="shared" si="114"/>
        <v>1067.9005139359999</v>
      </c>
      <c r="AB273" s="429">
        <f t="shared" si="115"/>
        <v>0.10722969313545536</v>
      </c>
      <c r="AC273" s="454">
        <f t="shared" si="116"/>
        <v>97.49585439660666</v>
      </c>
      <c r="AD273" s="431"/>
      <c r="AF273" s="441" t="str">
        <f t="shared" si="117"/>
        <v>By phone</v>
      </c>
      <c r="AG273" s="475">
        <f t="shared" si="118"/>
        <v>3763.2554001630001</v>
      </c>
      <c r="AH273" s="475">
        <f t="shared" si="119"/>
        <v>4654.1724788130005</v>
      </c>
      <c r="AI273" s="475">
        <f t="shared" si="120"/>
        <v>6339.1478838889998</v>
      </c>
      <c r="AJ273" s="460">
        <f t="shared" si="121"/>
        <v>11341.672133516</v>
      </c>
      <c r="AK273" s="460">
        <f t="shared" si="122"/>
        <v>13306.528430667</v>
      </c>
      <c r="AL273" s="476">
        <f t="shared" si="123"/>
        <v>1660.4432376560001</v>
      </c>
      <c r="AM273" s="465">
        <f t="shared" si="124"/>
        <v>41065.219564703999</v>
      </c>
      <c r="AN273" s="429">
        <f t="shared" si="125"/>
        <v>0.10998384885089789</v>
      </c>
      <c r="AO273" s="454"/>
      <c r="BI273" s="333">
        <v>273</v>
      </c>
      <c r="BJ273" s="333">
        <v>267</v>
      </c>
      <c r="BK273" s="333" t="b">
        <v>0</v>
      </c>
      <c r="BL273" s="333">
        <f>ROWS($A$1:A268)</f>
        <v>268</v>
      </c>
      <c r="BM273" s="333" t="str">
        <v/>
      </c>
    </row>
    <row r="274" spans="1:65" ht="15" customHeight="1" x14ac:dyDescent="0.25">
      <c r="A274" s="438" t="str">
        <f t="shared" si="105"/>
        <v/>
      </c>
      <c r="B274" s="445" t="s">
        <v>252</v>
      </c>
      <c r="C274" s="446" t="s">
        <v>490</v>
      </c>
      <c r="D274" s="441" t="str">
        <f t="shared" si="106"/>
        <v>Manage savings accountBy post</v>
      </c>
      <c r="E274" s="447" t="s">
        <v>481</v>
      </c>
      <c r="F274" s="442">
        <v>5.3207440000000002E-2</v>
      </c>
      <c r="G274" s="419">
        <v>4.4390054999999998E-2</v>
      </c>
      <c r="H274" s="420">
        <v>83.428284880000007</v>
      </c>
      <c r="I274" s="421">
        <v>4.4371410999999999E-2</v>
      </c>
      <c r="J274" s="422">
        <v>83.393245089999994</v>
      </c>
      <c r="K274" s="421">
        <v>4.9786177000000001E-2</v>
      </c>
      <c r="L274" s="422">
        <v>93.569953650000002</v>
      </c>
      <c r="M274" s="421">
        <v>5.2215083000000002E-2</v>
      </c>
      <c r="N274" s="422">
        <v>98.134927419999997</v>
      </c>
      <c r="O274" s="421">
        <v>5.9783560999999999E-2</v>
      </c>
      <c r="P274" s="422">
        <v>112.3594011</v>
      </c>
      <c r="Q274" s="421">
        <v>8.6124340999999993E-2</v>
      </c>
      <c r="R274" s="443">
        <v>161.86522020000001</v>
      </c>
      <c r="S274" s="423"/>
      <c r="T274" s="441" t="str">
        <f t="shared" si="107"/>
        <v>By post</v>
      </c>
      <c r="U274" s="475">
        <f t="shared" si="108"/>
        <v>3.3292541249999998</v>
      </c>
      <c r="V274" s="475">
        <f t="shared" si="109"/>
        <v>10.782252872999999</v>
      </c>
      <c r="W274" s="460">
        <f t="shared" si="110"/>
        <v>12.894619843000001</v>
      </c>
      <c r="X274" s="476">
        <f t="shared" si="111"/>
        <v>118.58045349300001</v>
      </c>
      <c r="Y274" s="476">
        <f t="shared" si="112"/>
        <v>419.740381781</v>
      </c>
      <c r="Z274" s="478">
        <f t="shared" si="113"/>
        <v>7.7511906899999996</v>
      </c>
      <c r="AA274" s="465">
        <f t="shared" si="114"/>
        <v>573.07815280500006</v>
      </c>
      <c r="AB274" s="429">
        <f t="shared" si="115"/>
        <v>5.7543744633497346E-2</v>
      </c>
      <c r="AC274" s="454">
        <f t="shared" si="116"/>
        <v>107.99927157466303</v>
      </c>
      <c r="AD274" s="431"/>
      <c r="AF274" s="441" t="str">
        <f t="shared" si="117"/>
        <v>By post</v>
      </c>
      <c r="AG274" s="475">
        <f t="shared" si="118"/>
        <v>1538.514916245</v>
      </c>
      <c r="AH274" s="475">
        <f t="shared" si="119"/>
        <v>1960.6395378570001</v>
      </c>
      <c r="AI274" s="475">
        <f t="shared" si="120"/>
        <v>2704.2357761090002</v>
      </c>
      <c r="AJ274" s="460">
        <f t="shared" si="121"/>
        <v>5650.872927509</v>
      </c>
      <c r="AK274" s="460">
        <f t="shared" si="122"/>
        <v>7552.6366118129999</v>
      </c>
      <c r="AL274" s="476">
        <f t="shared" si="123"/>
        <v>487.11927269599994</v>
      </c>
      <c r="AM274" s="465">
        <f t="shared" si="124"/>
        <v>19894.019042229</v>
      </c>
      <c r="AN274" s="429">
        <f t="shared" si="125"/>
        <v>5.328160439833679E-2</v>
      </c>
      <c r="AO274" s="454"/>
      <c r="BI274" s="333">
        <v>274</v>
      </c>
      <c r="BJ274" s="333">
        <v>268</v>
      </c>
      <c r="BK274" s="333" t="b">
        <v>0</v>
      </c>
      <c r="BL274" s="333">
        <f>ROWS($A$1:A269)</f>
        <v>269</v>
      </c>
      <c r="BM274" s="333" t="str">
        <v/>
      </c>
    </row>
    <row r="275" spans="1:65" ht="15" customHeight="1" x14ac:dyDescent="0.25">
      <c r="A275" s="438" t="str">
        <f t="shared" si="105"/>
        <v/>
      </c>
      <c r="B275" s="445" t="s">
        <v>252</v>
      </c>
      <c r="C275" s="446" t="s">
        <v>491</v>
      </c>
      <c r="D275" s="441" t="str">
        <f t="shared" si="106"/>
        <v>Actively manage current account</v>
      </c>
      <c r="E275" s="447" t="s">
        <v>237</v>
      </c>
      <c r="F275" s="442" t="s">
        <v>237</v>
      </c>
      <c r="G275" s="419" t="s">
        <v>237</v>
      </c>
      <c r="H275" s="420" t="s">
        <v>237</v>
      </c>
      <c r="I275" s="421" t="s">
        <v>237</v>
      </c>
      <c r="J275" s="422" t="s">
        <v>237</v>
      </c>
      <c r="K275" s="421" t="s">
        <v>237</v>
      </c>
      <c r="L275" s="422" t="s">
        <v>237</v>
      </c>
      <c r="M275" s="421" t="s">
        <v>237</v>
      </c>
      <c r="N275" s="422" t="s">
        <v>237</v>
      </c>
      <c r="O275" s="421" t="s">
        <v>237</v>
      </c>
      <c r="P275" s="422" t="s">
        <v>237</v>
      </c>
      <c r="Q275" s="421" t="s">
        <v>237</v>
      </c>
      <c r="R275" s="443" t="s">
        <v>237</v>
      </c>
      <c r="S275" s="423"/>
      <c r="T275" s="441" t="str">
        <f t="shared" si="107"/>
        <v/>
      </c>
      <c r="U275" s="475" t="str">
        <f t="shared" si="108"/>
        <v/>
      </c>
      <c r="V275" s="475" t="str">
        <f t="shared" si="109"/>
        <v/>
      </c>
      <c r="W275" s="460" t="str">
        <f t="shared" si="110"/>
        <v/>
      </c>
      <c r="X275" s="476" t="str">
        <f t="shared" si="111"/>
        <v/>
      </c>
      <c r="Y275" s="476" t="str">
        <f t="shared" si="112"/>
        <v/>
      </c>
      <c r="Z275" s="478" t="str">
        <f t="shared" si="113"/>
        <v/>
      </c>
      <c r="AA275" s="465">
        <f t="shared" si="114"/>
        <v>0</v>
      </c>
      <c r="AB275" s="429" t="str">
        <f t="shared" si="115"/>
        <v/>
      </c>
      <c r="AC275" s="454" t="str">
        <f t="shared" si="116"/>
        <v/>
      </c>
      <c r="AD275" s="431"/>
      <c r="AF275" s="441" t="str">
        <f t="shared" si="117"/>
        <v/>
      </c>
      <c r="AG275" s="475" t="str">
        <f t="shared" si="118"/>
        <v/>
      </c>
      <c r="AH275" s="475" t="str">
        <f t="shared" si="119"/>
        <v/>
      </c>
      <c r="AI275" s="475" t="str">
        <f t="shared" si="120"/>
        <v/>
      </c>
      <c r="AJ275" s="460" t="str">
        <f t="shared" si="121"/>
        <v/>
      </c>
      <c r="AK275" s="460" t="str">
        <f t="shared" si="122"/>
        <v/>
      </c>
      <c r="AL275" s="476" t="str">
        <f t="shared" si="123"/>
        <v/>
      </c>
      <c r="AM275" s="465">
        <f t="shared" si="124"/>
        <v>0</v>
      </c>
      <c r="AN275" s="429">
        <f t="shared" si="125"/>
        <v>0</v>
      </c>
      <c r="AO275" s="454"/>
      <c r="BI275" s="333">
        <v>275</v>
      </c>
      <c r="BJ275" s="333">
        <v>269</v>
      </c>
      <c r="BK275" s="333" t="b">
        <v>0</v>
      </c>
      <c r="BL275" s="333">
        <f>ROWS($A$1:A270)</f>
        <v>270</v>
      </c>
      <c r="BM275" s="333" t="str">
        <v/>
      </c>
    </row>
    <row r="276" spans="1:65" ht="15" customHeight="1" x14ac:dyDescent="0.25">
      <c r="A276" s="438" t="str">
        <f t="shared" si="105"/>
        <v>Actively manage current account</v>
      </c>
      <c r="B276" s="445" t="s">
        <v>252</v>
      </c>
      <c r="C276" s="446" t="s">
        <v>491</v>
      </c>
      <c r="D276" s="441" t="str">
        <f t="shared" si="106"/>
        <v>Actively manage current accountIn branch</v>
      </c>
      <c r="E276" s="447" t="s">
        <v>487</v>
      </c>
      <c r="F276" s="442">
        <v>2.4523643000000001E-2</v>
      </c>
      <c r="G276" s="419">
        <v>3.1862712000000001E-2</v>
      </c>
      <c r="H276" s="420">
        <v>129.92649940000001</v>
      </c>
      <c r="I276" s="421">
        <v>2.5558871E-2</v>
      </c>
      <c r="J276" s="422">
        <v>104.2213442</v>
      </c>
      <c r="K276" s="421">
        <v>2.5815753E-2</v>
      </c>
      <c r="L276" s="422">
        <v>105.2688328</v>
      </c>
      <c r="M276" s="421">
        <v>2.1211562E-2</v>
      </c>
      <c r="N276" s="422">
        <v>86.494331840000001</v>
      </c>
      <c r="O276" s="421">
        <v>1.9846467999999999E-2</v>
      </c>
      <c r="P276" s="422">
        <v>80.927892279999995</v>
      </c>
      <c r="Q276" s="421">
        <v>5.8577513999999997E-2</v>
      </c>
      <c r="R276" s="443">
        <v>238.8613819</v>
      </c>
      <c r="S276" s="423"/>
      <c r="T276" s="441" t="str">
        <f t="shared" si="107"/>
        <v>In branch</v>
      </c>
      <c r="U276" s="475">
        <f t="shared" si="108"/>
        <v>2.3897034000000001</v>
      </c>
      <c r="V276" s="475">
        <f t="shared" si="109"/>
        <v>6.2108056530000004</v>
      </c>
      <c r="W276" s="460">
        <f t="shared" si="110"/>
        <v>6.6862800270000005</v>
      </c>
      <c r="X276" s="476">
        <f t="shared" si="111"/>
        <v>48.171457302</v>
      </c>
      <c r="Y276" s="476">
        <f t="shared" si="112"/>
        <v>139.342051828</v>
      </c>
      <c r="Z276" s="478">
        <f t="shared" si="113"/>
        <v>5.2719762599999997</v>
      </c>
      <c r="AA276" s="465">
        <f t="shared" si="114"/>
        <v>208.07227447</v>
      </c>
      <c r="AB276" s="429">
        <f t="shared" si="115"/>
        <v>2.0892888288984838E-2</v>
      </c>
      <c r="AC276" s="454">
        <f t="shared" si="116"/>
        <v>88.948703055009972</v>
      </c>
      <c r="AD276" s="431"/>
      <c r="AF276" s="441" t="str">
        <f t="shared" si="117"/>
        <v>In branch</v>
      </c>
      <c r="AG276" s="475">
        <f t="shared" si="118"/>
        <v>1104.3297352080001</v>
      </c>
      <c r="AH276" s="475">
        <f t="shared" si="119"/>
        <v>1129.3698328769999</v>
      </c>
      <c r="AI276" s="475">
        <f t="shared" si="120"/>
        <v>1402.2342557009999</v>
      </c>
      <c r="AJ276" s="460">
        <f t="shared" si="121"/>
        <v>2295.578874326</v>
      </c>
      <c r="AK276" s="460">
        <f t="shared" si="122"/>
        <v>2507.2638418439997</v>
      </c>
      <c r="AL276" s="476">
        <f t="shared" si="123"/>
        <v>331.31441918399997</v>
      </c>
      <c r="AM276" s="465">
        <f t="shared" si="124"/>
        <v>8770.0909591399995</v>
      </c>
      <c r="AN276" s="429">
        <f t="shared" si="125"/>
        <v>2.3488693563146968E-2</v>
      </c>
      <c r="AO276" s="454"/>
      <c r="BI276" s="333">
        <v>276</v>
      </c>
      <c r="BJ276" s="333">
        <v>270</v>
      </c>
      <c r="BK276" s="333" t="b">
        <v>0</v>
      </c>
      <c r="BL276" s="333">
        <f>ROWS($A$1:A271)</f>
        <v>271</v>
      </c>
      <c r="BM276" s="333" t="str">
        <v/>
      </c>
    </row>
    <row r="277" spans="1:65" ht="15" customHeight="1" x14ac:dyDescent="0.25">
      <c r="A277" s="438" t="str">
        <f t="shared" si="105"/>
        <v/>
      </c>
      <c r="B277" s="445" t="s">
        <v>252</v>
      </c>
      <c r="C277" s="446" t="s">
        <v>491</v>
      </c>
      <c r="D277" s="441" t="str">
        <f t="shared" si="106"/>
        <v>Actively manage current accountOnline</v>
      </c>
      <c r="E277" s="447" t="s">
        <v>479</v>
      </c>
      <c r="F277" s="442">
        <v>0.56327724099999998</v>
      </c>
      <c r="G277" s="419">
        <v>0.51170438799999995</v>
      </c>
      <c r="H277" s="420">
        <v>90.844144069999999</v>
      </c>
      <c r="I277" s="421">
        <v>0.55247901099999996</v>
      </c>
      <c r="J277" s="422">
        <v>98.082963660000004</v>
      </c>
      <c r="K277" s="421">
        <v>0.55698111699999997</v>
      </c>
      <c r="L277" s="422">
        <v>98.882233529999993</v>
      </c>
      <c r="M277" s="421">
        <v>0.57179693300000001</v>
      </c>
      <c r="N277" s="422">
        <v>101.5125219</v>
      </c>
      <c r="O277" s="421">
        <v>0.58957906500000001</v>
      </c>
      <c r="P277" s="422">
        <v>104.6694279</v>
      </c>
      <c r="Q277" s="421">
        <v>0.49642213499999999</v>
      </c>
      <c r="R277" s="443">
        <v>88.131047859999995</v>
      </c>
      <c r="S277" s="423"/>
      <c r="T277" s="441" t="str">
        <f t="shared" si="107"/>
        <v>Online</v>
      </c>
      <c r="U277" s="475">
        <f t="shared" si="108"/>
        <v>38.3778291</v>
      </c>
      <c r="V277" s="475">
        <f t="shared" si="109"/>
        <v>134.25239967299999</v>
      </c>
      <c r="W277" s="460">
        <f t="shared" si="110"/>
        <v>144.258109303</v>
      </c>
      <c r="X277" s="476">
        <f t="shared" si="111"/>
        <v>1298.5508348430001</v>
      </c>
      <c r="Y277" s="476">
        <f t="shared" si="112"/>
        <v>4139.4346153650004</v>
      </c>
      <c r="Z277" s="478">
        <f t="shared" si="113"/>
        <v>44.677992150000001</v>
      </c>
      <c r="AA277" s="465">
        <f t="shared" si="114"/>
        <v>5799.5517804340006</v>
      </c>
      <c r="AB277" s="429">
        <f t="shared" si="115"/>
        <v>0.58234278345556789</v>
      </c>
      <c r="AC277" s="454">
        <f t="shared" si="116"/>
        <v>102.76901384664112</v>
      </c>
      <c r="AD277" s="431"/>
      <c r="AF277" s="441" t="str">
        <f t="shared" si="117"/>
        <v>Online</v>
      </c>
      <c r="AG277" s="475">
        <f t="shared" si="118"/>
        <v>17735.162383691997</v>
      </c>
      <c r="AH277" s="475">
        <f t="shared" si="119"/>
        <v>24412.390059056997</v>
      </c>
      <c r="AI277" s="475">
        <f t="shared" si="120"/>
        <v>30253.543332088997</v>
      </c>
      <c r="AJ277" s="460">
        <f t="shared" si="121"/>
        <v>61881.579480059001</v>
      </c>
      <c r="AK277" s="460">
        <f t="shared" si="122"/>
        <v>74483.292018645006</v>
      </c>
      <c r="AL277" s="476">
        <f t="shared" si="123"/>
        <v>2807.7635955599999</v>
      </c>
      <c r="AM277" s="465">
        <f t="shared" si="124"/>
        <v>211573.730869102</v>
      </c>
      <c r="AN277" s="429">
        <f t="shared" si="125"/>
        <v>0.56665210811945632</v>
      </c>
      <c r="AO277" s="454"/>
      <c r="BI277" s="333">
        <v>277</v>
      </c>
      <c r="BJ277" s="333">
        <v>271</v>
      </c>
      <c r="BK277" s="333" t="b">
        <v>0</v>
      </c>
      <c r="BL277" s="333">
        <f>ROWS($A$1:A272)</f>
        <v>272</v>
      </c>
      <c r="BM277" s="333" t="str">
        <v/>
      </c>
    </row>
    <row r="278" spans="1:65" ht="15" customHeight="1" x14ac:dyDescent="0.25">
      <c r="A278" s="438" t="str">
        <f t="shared" si="105"/>
        <v/>
      </c>
      <c r="B278" s="445" t="s">
        <v>252</v>
      </c>
      <c r="C278" s="446" t="s">
        <v>491</v>
      </c>
      <c r="D278" s="441" t="str">
        <f t="shared" si="106"/>
        <v>Actively manage current accountOnline mobile</v>
      </c>
      <c r="E278" s="447" t="s">
        <v>488</v>
      </c>
      <c r="F278" s="442">
        <v>0.57640616099999997</v>
      </c>
      <c r="G278" s="419">
        <v>0.57085493099999995</v>
      </c>
      <c r="H278" s="420">
        <v>99.036923830000006</v>
      </c>
      <c r="I278" s="421">
        <v>0.59169673499999997</v>
      </c>
      <c r="J278" s="422">
        <v>102.6527428</v>
      </c>
      <c r="K278" s="421">
        <v>0.57960058000000003</v>
      </c>
      <c r="L278" s="422">
        <v>100.55419569999999</v>
      </c>
      <c r="M278" s="421">
        <v>0.57774499700000004</v>
      </c>
      <c r="N278" s="422">
        <v>100.2322729</v>
      </c>
      <c r="O278" s="421">
        <v>0.577139925</v>
      </c>
      <c r="P278" s="422">
        <v>100.12729969999999</v>
      </c>
      <c r="Q278" s="421">
        <v>0.494745137</v>
      </c>
      <c r="R278" s="443">
        <v>85.832728750000001</v>
      </c>
      <c r="S278" s="423"/>
      <c r="T278" s="441" t="str">
        <f t="shared" si="107"/>
        <v>Online mobile</v>
      </c>
      <c r="U278" s="475">
        <f t="shared" si="108"/>
        <v>42.814119824999999</v>
      </c>
      <c r="V278" s="475">
        <f t="shared" si="109"/>
        <v>143.782306605</v>
      </c>
      <c r="W278" s="460">
        <f t="shared" si="110"/>
        <v>150.11655022000002</v>
      </c>
      <c r="X278" s="476">
        <f t="shared" si="111"/>
        <v>1312.0588881870001</v>
      </c>
      <c r="Y278" s="476">
        <f t="shared" si="112"/>
        <v>4052.099413425</v>
      </c>
      <c r="Z278" s="478">
        <f t="shared" si="113"/>
        <v>44.52706233</v>
      </c>
      <c r="AA278" s="465">
        <f t="shared" si="114"/>
        <v>5745.3983405920007</v>
      </c>
      <c r="AB278" s="429">
        <f t="shared" si="115"/>
        <v>0.57690514515433289</v>
      </c>
      <c r="AC278" s="454">
        <f t="shared" si="116"/>
        <v>99.885849103704473</v>
      </c>
      <c r="AD278" s="431"/>
      <c r="AF278" s="441" t="str">
        <f t="shared" si="117"/>
        <v>Online mobile</v>
      </c>
      <c r="AG278" s="475">
        <f t="shared" si="118"/>
        <v>19785.261053528997</v>
      </c>
      <c r="AH278" s="475">
        <f t="shared" si="119"/>
        <v>26145.303629444999</v>
      </c>
      <c r="AI278" s="475">
        <f t="shared" si="120"/>
        <v>31482.164703860002</v>
      </c>
      <c r="AJ278" s="460">
        <f t="shared" si="121"/>
        <v>62525.296810331005</v>
      </c>
      <c r="AK278" s="460">
        <f t="shared" si="122"/>
        <v>72911.818145024998</v>
      </c>
      <c r="AL278" s="476">
        <f t="shared" si="123"/>
        <v>2798.278494872</v>
      </c>
      <c r="AM278" s="465">
        <f t="shared" si="124"/>
        <v>215648.12283706202</v>
      </c>
      <c r="AN278" s="429">
        <f t="shared" si="125"/>
        <v>0.57756444013943631</v>
      </c>
      <c r="AO278" s="454"/>
      <c r="BI278" s="333">
        <v>278</v>
      </c>
      <c r="BJ278" s="333">
        <v>272</v>
      </c>
      <c r="BK278" s="333" t="b">
        <v>0</v>
      </c>
      <c r="BL278" s="333">
        <f>ROWS($A$1:A273)</f>
        <v>273</v>
      </c>
      <c r="BM278" s="333" t="str">
        <v/>
      </c>
    </row>
    <row r="279" spans="1:65" ht="15" customHeight="1" x14ac:dyDescent="0.25">
      <c r="A279" s="438" t="str">
        <f t="shared" si="105"/>
        <v/>
      </c>
      <c r="B279" s="445" t="s">
        <v>252</v>
      </c>
      <c r="C279" s="446" t="s">
        <v>491</v>
      </c>
      <c r="D279" s="441" t="str">
        <f t="shared" si="106"/>
        <v>Actively manage current accountOnline at home or work</v>
      </c>
      <c r="E279" s="447" t="s">
        <v>489</v>
      </c>
      <c r="F279" s="442">
        <v>0.164134153</v>
      </c>
      <c r="G279" s="419">
        <v>0.15660165600000001</v>
      </c>
      <c r="H279" s="420">
        <v>95.410768099999999</v>
      </c>
      <c r="I279" s="421">
        <v>0.14463642500000001</v>
      </c>
      <c r="J279" s="422">
        <v>88.120858470000002</v>
      </c>
      <c r="K279" s="421">
        <v>0.149637247</v>
      </c>
      <c r="L279" s="422">
        <v>91.16764818</v>
      </c>
      <c r="M279" s="421">
        <v>0.16793312699999999</v>
      </c>
      <c r="N279" s="422">
        <v>102.31455440000001</v>
      </c>
      <c r="O279" s="421">
        <v>0.18167256400000001</v>
      </c>
      <c r="P279" s="422">
        <v>110.6854124</v>
      </c>
      <c r="Q279" s="421">
        <v>0.16642623600000001</v>
      </c>
      <c r="R279" s="443">
        <v>101.39646930000001</v>
      </c>
      <c r="S279" s="483"/>
      <c r="T279" s="441" t="str">
        <f t="shared" si="107"/>
        <v>Online at home or work</v>
      </c>
      <c r="U279" s="475">
        <f t="shared" si="108"/>
        <v>11.745124200000001</v>
      </c>
      <c r="V279" s="475">
        <f t="shared" si="109"/>
        <v>35.146651275000004</v>
      </c>
      <c r="W279" s="460">
        <f t="shared" si="110"/>
        <v>38.756046973000004</v>
      </c>
      <c r="X279" s="476">
        <f t="shared" si="111"/>
        <v>381.37613141699995</v>
      </c>
      <c r="Y279" s="476">
        <f t="shared" si="112"/>
        <v>1275.523071844</v>
      </c>
      <c r="Z279" s="478">
        <f t="shared" si="113"/>
        <v>14.97836124</v>
      </c>
      <c r="AA279" s="465">
        <f t="shared" si="114"/>
        <v>1757.525386949</v>
      </c>
      <c r="AB279" s="429">
        <f t="shared" si="115"/>
        <v>0.1764760906666332</v>
      </c>
      <c r="AC279" s="454">
        <f t="shared" si="116"/>
        <v>106.25419421783731</v>
      </c>
      <c r="AD279" s="431"/>
      <c r="AF279" s="441" t="str">
        <f t="shared" si="117"/>
        <v>Online at home or work</v>
      </c>
      <c r="AG279" s="475">
        <f t="shared" si="118"/>
        <v>5427.6567953040003</v>
      </c>
      <c r="AH279" s="475">
        <f t="shared" si="119"/>
        <v>6391.0497114750005</v>
      </c>
      <c r="AI279" s="475">
        <f t="shared" si="120"/>
        <v>8127.8463452989999</v>
      </c>
      <c r="AJ279" s="460">
        <f t="shared" si="121"/>
        <v>18174.226803320998</v>
      </c>
      <c r="AK279" s="460">
        <f t="shared" si="122"/>
        <v>22951.240027812</v>
      </c>
      <c r="AL279" s="476">
        <f t="shared" si="123"/>
        <v>941.30679081599999</v>
      </c>
      <c r="AM279" s="465">
        <f t="shared" si="124"/>
        <v>62013.326474026995</v>
      </c>
      <c r="AN279" s="429">
        <f t="shared" si="125"/>
        <v>0.1660885878112541</v>
      </c>
      <c r="AO279" s="454"/>
      <c r="BI279" s="333">
        <v>279</v>
      </c>
      <c r="BJ279" s="333">
        <v>273</v>
      </c>
      <c r="BK279" s="333" t="b">
        <v>0</v>
      </c>
      <c r="BL279" s="333">
        <f>ROWS($A$1:A274)</f>
        <v>274</v>
      </c>
      <c r="BM279" s="333" t="str">
        <v/>
      </c>
    </row>
    <row r="280" spans="1:65" ht="15" customHeight="1" x14ac:dyDescent="0.25">
      <c r="A280" s="438" t="str">
        <f t="shared" si="105"/>
        <v/>
      </c>
      <c r="B280" s="445" t="s">
        <v>252</v>
      </c>
      <c r="C280" s="446" t="s">
        <v>491</v>
      </c>
      <c r="D280" s="441" t="str">
        <f t="shared" si="106"/>
        <v>Actively manage current accountBy phone</v>
      </c>
      <c r="E280" s="447" t="s">
        <v>480</v>
      </c>
      <c r="F280" s="442">
        <v>2.9155207999999998E-2</v>
      </c>
      <c r="G280" s="419">
        <v>3.4431771999999999E-2</v>
      </c>
      <c r="H280" s="420">
        <v>118.09818660000001</v>
      </c>
      <c r="I280" s="421">
        <v>3.1979121999999999E-2</v>
      </c>
      <c r="J280" s="422">
        <v>109.6857961</v>
      </c>
      <c r="K280" s="421">
        <v>3.1791941999999997E-2</v>
      </c>
      <c r="L280" s="422">
        <v>109.0437829</v>
      </c>
      <c r="M280" s="421">
        <v>2.4278797000000001E-2</v>
      </c>
      <c r="N280" s="422">
        <v>83.274303040000007</v>
      </c>
      <c r="O280" s="421">
        <v>2.6143697E-2</v>
      </c>
      <c r="P280" s="422">
        <v>89.670758620000001</v>
      </c>
      <c r="Q280" s="421">
        <v>5.1363101000000001E-2</v>
      </c>
      <c r="R280" s="443">
        <v>176.17126930000001</v>
      </c>
      <c r="S280" s="423"/>
      <c r="T280" s="441" t="str">
        <f t="shared" si="107"/>
        <v>By phone</v>
      </c>
      <c r="U280" s="475">
        <f t="shared" si="108"/>
        <v>2.5823828999999998</v>
      </c>
      <c r="V280" s="475">
        <f t="shared" si="109"/>
        <v>7.7709266459999995</v>
      </c>
      <c r="W280" s="460">
        <f t="shared" si="110"/>
        <v>8.2341129779999989</v>
      </c>
      <c r="X280" s="476">
        <f t="shared" si="111"/>
        <v>55.137147987000006</v>
      </c>
      <c r="Y280" s="476">
        <f t="shared" si="112"/>
        <v>183.55489663700001</v>
      </c>
      <c r="Z280" s="478">
        <f t="shared" si="113"/>
        <v>4.6226790900000001</v>
      </c>
      <c r="AA280" s="465">
        <f t="shared" si="114"/>
        <v>261.902146238</v>
      </c>
      <c r="AB280" s="429">
        <f t="shared" si="115"/>
        <v>2.6298036573752386E-2</v>
      </c>
      <c r="AC280" s="454">
        <f t="shared" si="116"/>
        <v>93.035029704180943</v>
      </c>
      <c r="AD280" s="431"/>
      <c r="AF280" s="441" t="str">
        <f t="shared" si="117"/>
        <v>By phone</v>
      </c>
      <c r="AG280" s="475">
        <f t="shared" si="118"/>
        <v>1193.3707857479999</v>
      </c>
      <c r="AH280" s="475">
        <f t="shared" si="119"/>
        <v>1413.061463814</v>
      </c>
      <c r="AI280" s="475">
        <f t="shared" si="120"/>
        <v>1726.8429136139998</v>
      </c>
      <c r="AJ280" s="460">
        <f t="shared" si="121"/>
        <v>2627.5242477310003</v>
      </c>
      <c r="AK280" s="460">
        <f t="shared" si="122"/>
        <v>3302.811673101</v>
      </c>
      <c r="AL280" s="476">
        <f t="shared" si="123"/>
        <v>290.50969925600003</v>
      </c>
      <c r="AM280" s="465">
        <f t="shared" si="124"/>
        <v>10554.120783263999</v>
      </c>
      <c r="AN280" s="429">
        <f t="shared" si="125"/>
        <v>2.8266811605661867E-2</v>
      </c>
      <c r="AO280" s="454"/>
      <c r="BI280" s="333">
        <v>280</v>
      </c>
      <c r="BJ280" s="333">
        <v>274</v>
      </c>
      <c r="BK280" s="333" t="b">
        <v>0</v>
      </c>
      <c r="BL280" s="333">
        <f>ROWS($A$1:A275)</f>
        <v>275</v>
      </c>
      <c r="BM280" s="333" t="str">
        <v/>
      </c>
    </row>
    <row r="281" spans="1:65" ht="15" customHeight="1" x14ac:dyDescent="0.25">
      <c r="A281" s="438" t="str">
        <f t="shared" si="105"/>
        <v/>
      </c>
      <c r="B281" s="445" t="s">
        <v>252</v>
      </c>
      <c r="C281" s="446" t="s">
        <v>491</v>
      </c>
      <c r="D281" s="441" t="str">
        <f t="shared" si="106"/>
        <v>Actively manage current account</v>
      </c>
      <c r="E281" s="447" t="s">
        <v>237</v>
      </c>
      <c r="F281" s="442" t="s">
        <v>237</v>
      </c>
      <c r="G281" s="419" t="s">
        <v>237</v>
      </c>
      <c r="H281" s="420" t="s">
        <v>237</v>
      </c>
      <c r="I281" s="421" t="s">
        <v>237</v>
      </c>
      <c r="J281" s="422" t="s">
        <v>237</v>
      </c>
      <c r="K281" s="421" t="s">
        <v>237</v>
      </c>
      <c r="L281" s="422" t="s">
        <v>237</v>
      </c>
      <c r="M281" s="421" t="s">
        <v>237</v>
      </c>
      <c r="N281" s="422" t="s">
        <v>237</v>
      </c>
      <c r="O281" s="421" t="s">
        <v>237</v>
      </c>
      <c r="P281" s="422" t="s">
        <v>237</v>
      </c>
      <c r="Q281" s="421" t="s">
        <v>237</v>
      </c>
      <c r="R281" s="443" t="s">
        <v>237</v>
      </c>
      <c r="S281" s="423"/>
      <c r="T281" s="441" t="str">
        <f t="shared" si="107"/>
        <v/>
      </c>
      <c r="U281" s="475" t="str">
        <f t="shared" si="108"/>
        <v/>
      </c>
      <c r="V281" s="475" t="str">
        <f t="shared" si="109"/>
        <v/>
      </c>
      <c r="W281" s="460" t="str">
        <f t="shared" si="110"/>
        <v/>
      </c>
      <c r="X281" s="476" t="str">
        <f t="shared" si="111"/>
        <v/>
      </c>
      <c r="Y281" s="476" t="str">
        <f t="shared" si="112"/>
        <v/>
      </c>
      <c r="Z281" s="478" t="str">
        <f t="shared" si="113"/>
        <v/>
      </c>
      <c r="AA281" s="465">
        <f t="shared" si="114"/>
        <v>0</v>
      </c>
      <c r="AB281" s="429" t="str">
        <f t="shared" si="115"/>
        <v/>
      </c>
      <c r="AC281" s="454" t="str">
        <f t="shared" si="116"/>
        <v/>
      </c>
      <c r="AD281" s="431"/>
      <c r="AF281" s="441" t="str">
        <f t="shared" si="117"/>
        <v/>
      </c>
      <c r="AG281" s="475" t="str">
        <f t="shared" si="118"/>
        <v/>
      </c>
      <c r="AH281" s="475" t="str">
        <f t="shared" si="119"/>
        <v/>
      </c>
      <c r="AI281" s="475" t="str">
        <f t="shared" si="120"/>
        <v/>
      </c>
      <c r="AJ281" s="460" t="str">
        <f t="shared" si="121"/>
        <v/>
      </c>
      <c r="AK281" s="460" t="str">
        <f t="shared" si="122"/>
        <v/>
      </c>
      <c r="AL281" s="476" t="str">
        <f t="shared" si="123"/>
        <v/>
      </c>
      <c r="AM281" s="465">
        <f t="shared" si="124"/>
        <v>0</v>
      </c>
      <c r="AN281" s="429">
        <f t="shared" si="125"/>
        <v>0</v>
      </c>
      <c r="AO281" s="454"/>
      <c r="BI281" s="333">
        <v>281</v>
      </c>
      <c r="BJ281" s="333">
        <v>275</v>
      </c>
      <c r="BK281" s="333" t="b">
        <v>0</v>
      </c>
      <c r="BL281" s="333">
        <f>ROWS($A$1:A276)</f>
        <v>276</v>
      </c>
      <c r="BM281" s="333" t="str">
        <v/>
      </c>
    </row>
    <row r="282" spans="1:65" ht="15" customHeight="1" x14ac:dyDescent="0.25">
      <c r="A282" s="438" t="str">
        <f t="shared" si="105"/>
        <v/>
      </c>
      <c r="B282" s="445" t="s">
        <v>254</v>
      </c>
      <c r="C282" s="446" t="s">
        <v>492</v>
      </c>
      <c r="D282" s="441" t="str">
        <f t="shared" si="106"/>
        <v>Internet Access: Overall</v>
      </c>
      <c r="E282" s="447" t="s">
        <v>237</v>
      </c>
      <c r="F282" s="442" t="s">
        <v>237</v>
      </c>
      <c r="G282" s="419" t="s">
        <v>237</v>
      </c>
      <c r="H282" s="420" t="s">
        <v>237</v>
      </c>
      <c r="I282" s="421" t="s">
        <v>237</v>
      </c>
      <c r="J282" s="422" t="s">
        <v>237</v>
      </c>
      <c r="K282" s="421" t="s">
        <v>237</v>
      </c>
      <c r="L282" s="422" t="s">
        <v>237</v>
      </c>
      <c r="M282" s="421" t="s">
        <v>237</v>
      </c>
      <c r="N282" s="422" t="s">
        <v>237</v>
      </c>
      <c r="O282" s="421" t="s">
        <v>237</v>
      </c>
      <c r="P282" s="422" t="s">
        <v>237</v>
      </c>
      <c r="Q282" s="421" t="s">
        <v>237</v>
      </c>
      <c r="R282" s="443" t="s">
        <v>237</v>
      </c>
      <c r="S282" s="423"/>
      <c r="T282" s="441" t="str">
        <f t="shared" si="107"/>
        <v/>
      </c>
      <c r="U282" s="475" t="str">
        <f t="shared" si="108"/>
        <v/>
      </c>
      <c r="V282" s="475" t="str">
        <f t="shared" si="109"/>
        <v/>
      </c>
      <c r="W282" s="460" t="str">
        <f t="shared" si="110"/>
        <v/>
      </c>
      <c r="X282" s="476" t="str">
        <f t="shared" si="111"/>
        <v/>
      </c>
      <c r="Y282" s="476" t="str">
        <f t="shared" si="112"/>
        <v/>
      </c>
      <c r="Z282" s="478" t="str">
        <f t="shared" si="113"/>
        <v/>
      </c>
      <c r="AA282" s="465">
        <f t="shared" si="114"/>
        <v>0</v>
      </c>
      <c r="AB282" s="429" t="str">
        <f t="shared" si="115"/>
        <v/>
      </c>
      <c r="AC282" s="454" t="str">
        <f t="shared" si="116"/>
        <v/>
      </c>
      <c r="AD282" s="431"/>
      <c r="AF282" s="441" t="str">
        <f t="shared" si="117"/>
        <v/>
      </c>
      <c r="AG282" s="475" t="str">
        <f t="shared" si="118"/>
        <v/>
      </c>
      <c r="AH282" s="475" t="str">
        <f t="shared" si="119"/>
        <v/>
      </c>
      <c r="AI282" s="475" t="str">
        <f t="shared" si="120"/>
        <v/>
      </c>
      <c r="AJ282" s="460" t="str">
        <f t="shared" si="121"/>
        <v/>
      </c>
      <c r="AK282" s="460" t="str">
        <f t="shared" si="122"/>
        <v/>
      </c>
      <c r="AL282" s="476" t="str">
        <f t="shared" si="123"/>
        <v/>
      </c>
      <c r="AM282" s="465">
        <f t="shared" si="124"/>
        <v>0</v>
      </c>
      <c r="AN282" s="429">
        <f t="shared" si="125"/>
        <v>0</v>
      </c>
      <c r="AO282" s="454"/>
      <c r="BI282" s="333">
        <v>282</v>
      </c>
      <c r="BJ282" s="333">
        <v>276</v>
      </c>
      <c r="BK282" s="333" t="b">
        <v>0</v>
      </c>
      <c r="BL282" s="333">
        <f>ROWS($A$1:A277)</f>
        <v>277</v>
      </c>
      <c r="BM282" s="333" t="str">
        <v/>
      </c>
    </row>
    <row r="283" spans="1:65" ht="15" customHeight="1" x14ac:dyDescent="0.25">
      <c r="A283" s="438" t="str">
        <f t="shared" si="105"/>
        <v>Internet Access: Overall</v>
      </c>
      <c r="B283" s="445" t="s">
        <v>254</v>
      </c>
      <c r="C283" s="446" t="s">
        <v>492</v>
      </c>
      <c r="D283" s="441" t="str">
        <f t="shared" si="106"/>
        <v>Internet Access: OverallUsed the internet in the last month</v>
      </c>
      <c r="E283" s="447" t="s">
        <v>493</v>
      </c>
      <c r="F283" s="442">
        <v>0.97155473400000003</v>
      </c>
      <c r="G283" s="419">
        <v>0.96115593099999996</v>
      </c>
      <c r="H283" s="420">
        <v>98.929674059999996</v>
      </c>
      <c r="I283" s="421">
        <v>0.96148661599999996</v>
      </c>
      <c r="J283" s="422">
        <v>98.963710710000001</v>
      </c>
      <c r="K283" s="421">
        <v>0.97056776</v>
      </c>
      <c r="L283" s="422">
        <v>99.898413009999999</v>
      </c>
      <c r="M283" s="421">
        <v>0.97290871999999995</v>
      </c>
      <c r="N283" s="422">
        <v>100.13936289999999</v>
      </c>
      <c r="O283" s="421">
        <v>0.97615877799999995</v>
      </c>
      <c r="P283" s="422">
        <v>100.4738842</v>
      </c>
      <c r="Q283" s="421">
        <v>0.99226513299999997</v>
      </c>
      <c r="R283" s="443">
        <v>102.13167610000001</v>
      </c>
      <c r="S283" s="423"/>
      <c r="T283" s="441" t="str">
        <f t="shared" si="107"/>
        <v>Used the internet in the last month</v>
      </c>
      <c r="U283" s="475">
        <f t="shared" si="108"/>
        <v>72.086694824999995</v>
      </c>
      <c r="V283" s="475">
        <f t="shared" si="109"/>
        <v>233.64124768799999</v>
      </c>
      <c r="W283" s="460">
        <f t="shared" si="110"/>
        <v>251.37704984000001</v>
      </c>
      <c r="X283" s="476">
        <f t="shared" si="111"/>
        <v>2209.4757031199997</v>
      </c>
      <c r="Y283" s="476">
        <f t="shared" si="112"/>
        <v>6853.610780338</v>
      </c>
      <c r="Z283" s="478">
        <f t="shared" si="113"/>
        <v>89.30386197</v>
      </c>
      <c r="AA283" s="465">
        <f t="shared" si="114"/>
        <v>9709.4953377809998</v>
      </c>
      <c r="AB283" s="429">
        <f t="shared" si="115"/>
        <v>0.97494681572256248</v>
      </c>
      <c r="AC283" s="454">
        <f t="shared" si="116"/>
        <v>100.35289864868359</v>
      </c>
      <c r="AD283" s="431"/>
      <c r="AF283" s="441" t="str">
        <f t="shared" si="117"/>
        <v>Used the internet in the last month</v>
      </c>
      <c r="AG283" s="475">
        <f t="shared" si="118"/>
        <v>33312.703412529001</v>
      </c>
      <c r="AH283" s="475">
        <f t="shared" si="119"/>
        <v>42485.209101191998</v>
      </c>
      <c r="AI283" s="475">
        <f t="shared" si="120"/>
        <v>52718.329019919998</v>
      </c>
      <c r="AJ283" s="460">
        <f t="shared" si="121"/>
        <v>105291.10040456</v>
      </c>
      <c r="AK283" s="460">
        <f t="shared" si="122"/>
        <v>123321.06690107399</v>
      </c>
      <c r="AL283" s="476">
        <f t="shared" si="123"/>
        <v>5612.2515922479997</v>
      </c>
      <c r="AM283" s="465">
        <f t="shared" si="124"/>
        <v>362740.66043152299</v>
      </c>
      <c r="AN283" s="429">
        <f t="shared" si="125"/>
        <v>0.97151834062677733</v>
      </c>
      <c r="AO283" s="454"/>
      <c r="BI283" s="333">
        <v>283</v>
      </c>
      <c r="BJ283" s="333">
        <v>277</v>
      </c>
      <c r="BK283" s="333" t="b">
        <v>0</v>
      </c>
      <c r="BL283" s="333">
        <f>ROWS($A$1:A278)</f>
        <v>278</v>
      </c>
      <c r="BM283" s="333" t="str">
        <v/>
      </c>
    </row>
    <row r="284" spans="1:65" ht="15" customHeight="1" x14ac:dyDescent="0.25">
      <c r="A284" s="438" t="str">
        <f t="shared" si="105"/>
        <v/>
      </c>
      <c r="B284" s="445" t="s">
        <v>254</v>
      </c>
      <c r="C284" s="446" t="s">
        <v>492</v>
      </c>
      <c r="D284" s="441" t="str">
        <f t="shared" si="106"/>
        <v>Internet Access: OverallNever used the internet</v>
      </c>
      <c r="E284" s="447" t="s">
        <v>494</v>
      </c>
      <c r="F284" s="442">
        <v>1.9273887E-2</v>
      </c>
      <c r="G284" s="419">
        <v>2.6652410000000001E-2</v>
      </c>
      <c r="H284" s="420">
        <v>138.28248859999999</v>
      </c>
      <c r="I284" s="421">
        <v>2.4971706E-2</v>
      </c>
      <c r="J284" s="422">
        <v>129.56237580000001</v>
      </c>
      <c r="K284" s="421">
        <v>2.0957784E-2</v>
      </c>
      <c r="L284" s="422">
        <v>108.7366779</v>
      </c>
      <c r="M284" s="421">
        <v>1.8612933000000002E-2</v>
      </c>
      <c r="N284" s="422">
        <v>96.570731850000001</v>
      </c>
      <c r="O284" s="421">
        <v>1.5425423000000001E-2</v>
      </c>
      <c r="P284" s="422">
        <v>80.03275782</v>
      </c>
      <c r="Q284" s="421">
        <v>5.2699009999999996E-3</v>
      </c>
      <c r="R284" s="443">
        <v>27.342183169999998</v>
      </c>
      <c r="S284" s="423"/>
      <c r="T284" s="441" t="str">
        <f t="shared" si="107"/>
        <v>Never used the internet</v>
      </c>
      <c r="U284" s="475">
        <f t="shared" si="108"/>
        <v>1.9989307500000002</v>
      </c>
      <c r="V284" s="475">
        <f t="shared" si="109"/>
        <v>6.0681245580000001</v>
      </c>
      <c r="W284" s="460">
        <f t="shared" si="110"/>
        <v>5.4280660560000005</v>
      </c>
      <c r="X284" s="476">
        <f t="shared" si="111"/>
        <v>42.269970843000003</v>
      </c>
      <c r="Y284" s="476">
        <f t="shared" si="112"/>
        <v>108.301894883</v>
      </c>
      <c r="Z284" s="478">
        <f t="shared" si="113"/>
        <v>0.47429108999999997</v>
      </c>
      <c r="AA284" s="465">
        <f t="shared" si="114"/>
        <v>164.54127818000001</v>
      </c>
      <c r="AB284" s="429">
        <f t="shared" si="115"/>
        <v>1.6521867474646051E-2</v>
      </c>
      <c r="AC284" s="454">
        <f t="shared" si="116"/>
        <v>86.176067865130719</v>
      </c>
      <c r="AD284" s="431"/>
      <c r="AF284" s="441" t="str">
        <f t="shared" si="117"/>
        <v>Never used the internet</v>
      </c>
      <c r="AG284" s="475">
        <f t="shared" si="118"/>
        <v>923.7458781900001</v>
      </c>
      <c r="AH284" s="475">
        <f t="shared" si="119"/>
        <v>1103.424773022</v>
      </c>
      <c r="AI284" s="475">
        <f t="shared" si="120"/>
        <v>1138.3639535279999</v>
      </c>
      <c r="AJ284" s="460">
        <f t="shared" si="121"/>
        <v>2014.3474480590003</v>
      </c>
      <c r="AK284" s="460">
        <f t="shared" si="122"/>
        <v>1948.739963859</v>
      </c>
      <c r="AL284" s="476">
        <f t="shared" si="123"/>
        <v>29.806560055999999</v>
      </c>
      <c r="AM284" s="465">
        <f t="shared" si="124"/>
        <v>7158.4285767140009</v>
      </c>
      <c r="AN284" s="429">
        <f t="shared" si="125"/>
        <v>1.9172222502079683E-2</v>
      </c>
      <c r="AO284" s="454"/>
      <c r="BI284" s="333">
        <v>284</v>
      </c>
      <c r="BJ284" s="333">
        <v>278</v>
      </c>
      <c r="BK284" s="333" t="b">
        <v>0</v>
      </c>
      <c r="BL284" s="333">
        <f>ROWS($A$1:A279)</f>
        <v>279</v>
      </c>
      <c r="BM284" s="333" t="str">
        <v/>
      </c>
    </row>
    <row r="285" spans="1:65" ht="15" customHeight="1" x14ac:dyDescent="0.25">
      <c r="A285" s="438" t="str">
        <f t="shared" si="105"/>
        <v/>
      </c>
      <c r="B285" s="445" t="s">
        <v>254</v>
      </c>
      <c r="C285" s="446" t="s">
        <v>492</v>
      </c>
      <c r="D285" s="441" t="str">
        <f t="shared" si="106"/>
        <v>Internet Access: Overall</v>
      </c>
      <c r="E285" s="447" t="s">
        <v>237</v>
      </c>
      <c r="F285" s="442" t="s">
        <v>237</v>
      </c>
      <c r="G285" s="419" t="s">
        <v>237</v>
      </c>
      <c r="H285" s="420" t="s">
        <v>237</v>
      </c>
      <c r="I285" s="421" t="s">
        <v>237</v>
      </c>
      <c r="J285" s="422" t="s">
        <v>237</v>
      </c>
      <c r="K285" s="421" t="s">
        <v>237</v>
      </c>
      <c r="L285" s="422" t="s">
        <v>237</v>
      </c>
      <c r="M285" s="421" t="s">
        <v>237</v>
      </c>
      <c r="N285" s="422" t="s">
        <v>237</v>
      </c>
      <c r="O285" s="421" t="s">
        <v>237</v>
      </c>
      <c r="P285" s="422" t="s">
        <v>237</v>
      </c>
      <c r="Q285" s="421" t="s">
        <v>237</v>
      </c>
      <c r="R285" s="443" t="s">
        <v>237</v>
      </c>
      <c r="S285" s="423"/>
      <c r="T285" s="441" t="str">
        <f t="shared" si="107"/>
        <v/>
      </c>
      <c r="U285" s="475" t="str">
        <f t="shared" si="108"/>
        <v/>
      </c>
      <c r="V285" s="475" t="str">
        <f t="shared" si="109"/>
        <v/>
      </c>
      <c r="W285" s="460" t="str">
        <f t="shared" si="110"/>
        <v/>
      </c>
      <c r="X285" s="476" t="str">
        <f t="shared" si="111"/>
        <v/>
      </c>
      <c r="Y285" s="476" t="str">
        <f t="shared" si="112"/>
        <v/>
      </c>
      <c r="Z285" s="478" t="str">
        <f t="shared" si="113"/>
        <v/>
      </c>
      <c r="AA285" s="465">
        <f t="shared" si="114"/>
        <v>0</v>
      </c>
      <c r="AB285" s="429" t="str">
        <f t="shared" si="115"/>
        <v/>
      </c>
      <c r="AC285" s="454" t="str">
        <f t="shared" si="116"/>
        <v/>
      </c>
      <c r="AD285" s="431"/>
      <c r="AF285" s="441" t="str">
        <f t="shared" si="117"/>
        <v/>
      </c>
      <c r="AG285" s="475" t="str">
        <f t="shared" si="118"/>
        <v/>
      </c>
      <c r="AH285" s="475" t="str">
        <f t="shared" si="119"/>
        <v/>
      </c>
      <c r="AI285" s="475" t="str">
        <f t="shared" si="120"/>
        <v/>
      </c>
      <c r="AJ285" s="460" t="str">
        <f t="shared" si="121"/>
        <v/>
      </c>
      <c r="AK285" s="460" t="str">
        <f t="shared" si="122"/>
        <v/>
      </c>
      <c r="AL285" s="476" t="str">
        <f t="shared" si="123"/>
        <v/>
      </c>
      <c r="AM285" s="465">
        <f t="shared" si="124"/>
        <v>0</v>
      </c>
      <c r="AN285" s="429">
        <f t="shared" si="125"/>
        <v>0</v>
      </c>
      <c r="AO285" s="454"/>
      <c r="BI285" s="333">
        <v>285</v>
      </c>
      <c r="BJ285" s="333">
        <v>279</v>
      </c>
      <c r="BK285" s="333" t="b">
        <v>0</v>
      </c>
      <c r="BL285" s="333">
        <f>ROWS($A$1:A280)</f>
        <v>280</v>
      </c>
      <c r="BM285" s="333" t="str">
        <v/>
      </c>
    </row>
    <row r="286" spans="1:65" ht="15" customHeight="1" x14ac:dyDescent="0.25">
      <c r="A286" s="438" t="str">
        <f t="shared" si="105"/>
        <v/>
      </c>
      <c r="B286" s="445" t="s">
        <v>257</v>
      </c>
      <c r="C286" s="446" t="s">
        <v>495</v>
      </c>
      <c r="D286" s="441" t="str">
        <f t="shared" si="106"/>
        <v>Internet Access: Usage in Last Week</v>
      </c>
      <c r="E286" s="447" t="s">
        <v>237</v>
      </c>
      <c r="F286" s="442" t="s">
        <v>237</v>
      </c>
      <c r="G286" s="419" t="s">
        <v>237</v>
      </c>
      <c r="H286" s="420" t="s">
        <v>237</v>
      </c>
      <c r="I286" s="421" t="s">
        <v>237</v>
      </c>
      <c r="J286" s="422" t="s">
        <v>237</v>
      </c>
      <c r="K286" s="421" t="s">
        <v>237</v>
      </c>
      <c r="L286" s="422" t="s">
        <v>237</v>
      </c>
      <c r="M286" s="421" t="s">
        <v>237</v>
      </c>
      <c r="N286" s="422" t="s">
        <v>237</v>
      </c>
      <c r="O286" s="421" t="s">
        <v>237</v>
      </c>
      <c r="P286" s="422" t="s">
        <v>237</v>
      </c>
      <c r="Q286" s="421" t="s">
        <v>237</v>
      </c>
      <c r="R286" s="443" t="s">
        <v>237</v>
      </c>
      <c r="S286" s="423"/>
      <c r="T286" s="441" t="str">
        <f t="shared" si="107"/>
        <v/>
      </c>
      <c r="U286" s="475" t="str">
        <f t="shared" si="108"/>
        <v/>
      </c>
      <c r="V286" s="475" t="str">
        <f t="shared" si="109"/>
        <v/>
      </c>
      <c r="W286" s="460" t="str">
        <f t="shared" si="110"/>
        <v/>
      </c>
      <c r="X286" s="476" t="str">
        <f t="shared" si="111"/>
        <v/>
      </c>
      <c r="Y286" s="476" t="str">
        <f t="shared" si="112"/>
        <v/>
      </c>
      <c r="Z286" s="478" t="str">
        <f t="shared" si="113"/>
        <v/>
      </c>
      <c r="AA286" s="465">
        <f t="shared" si="114"/>
        <v>0</v>
      </c>
      <c r="AB286" s="429" t="str">
        <f t="shared" si="115"/>
        <v/>
      </c>
      <c r="AC286" s="454" t="str">
        <f t="shared" si="116"/>
        <v/>
      </c>
      <c r="AD286" s="431"/>
      <c r="AF286" s="441" t="str">
        <f t="shared" si="117"/>
        <v/>
      </c>
      <c r="AG286" s="475" t="str">
        <f t="shared" si="118"/>
        <v/>
      </c>
      <c r="AH286" s="475" t="str">
        <f t="shared" si="119"/>
        <v/>
      </c>
      <c r="AI286" s="475" t="str">
        <f t="shared" si="120"/>
        <v/>
      </c>
      <c r="AJ286" s="460" t="str">
        <f t="shared" si="121"/>
        <v/>
      </c>
      <c r="AK286" s="460" t="str">
        <f t="shared" si="122"/>
        <v/>
      </c>
      <c r="AL286" s="476" t="str">
        <f t="shared" si="123"/>
        <v/>
      </c>
      <c r="AM286" s="465">
        <f t="shared" si="124"/>
        <v>0</v>
      </c>
      <c r="AN286" s="429">
        <f t="shared" si="125"/>
        <v>0</v>
      </c>
      <c r="AO286" s="454"/>
      <c r="BI286" s="333">
        <v>286</v>
      </c>
      <c r="BJ286" s="333">
        <v>280</v>
      </c>
      <c r="BK286" s="333" t="b">
        <v>0</v>
      </c>
      <c r="BL286" s="333">
        <f>ROWS($A$1:A281)</f>
        <v>281</v>
      </c>
      <c r="BM286" s="333" t="str">
        <v/>
      </c>
    </row>
    <row r="287" spans="1:65" ht="15" customHeight="1" x14ac:dyDescent="0.25">
      <c r="A287" s="438" t="str">
        <f t="shared" si="105"/>
        <v>Internet Access: Usage in Last Week</v>
      </c>
      <c r="B287" s="445" t="s">
        <v>257</v>
      </c>
      <c r="C287" s="446" t="s">
        <v>495</v>
      </c>
      <c r="D287" s="441" t="str">
        <f t="shared" si="106"/>
        <v>Internet Access: Usage in Last WeekNot at all</v>
      </c>
      <c r="E287" s="447" t="s">
        <v>496</v>
      </c>
      <c r="F287" s="442">
        <v>3.9007254999999998E-2</v>
      </c>
      <c r="G287" s="419">
        <v>5.0806782000000002E-2</v>
      </c>
      <c r="H287" s="420">
        <v>130.2495691</v>
      </c>
      <c r="I287" s="421">
        <v>5.0098873000000002E-2</v>
      </c>
      <c r="J287" s="422">
        <v>128.43475549999999</v>
      </c>
      <c r="K287" s="421">
        <v>3.7350655000000003E-2</v>
      </c>
      <c r="L287" s="422">
        <v>95.753097310000001</v>
      </c>
      <c r="M287" s="421">
        <v>3.7568483999999999E-2</v>
      </c>
      <c r="N287" s="422">
        <v>96.311530070000003</v>
      </c>
      <c r="O287" s="421">
        <v>3.7011527000000002E-2</v>
      </c>
      <c r="P287" s="422">
        <v>94.883699919999998</v>
      </c>
      <c r="Q287" s="421">
        <v>8.823137E-3</v>
      </c>
      <c r="R287" s="443">
        <v>22.61922143</v>
      </c>
      <c r="S287" s="423"/>
      <c r="T287" s="441" t="str">
        <f t="shared" si="107"/>
        <v>Not at all</v>
      </c>
      <c r="U287" s="475">
        <f t="shared" si="108"/>
        <v>3.8105086500000001</v>
      </c>
      <c r="V287" s="475">
        <f t="shared" si="109"/>
        <v>12.174026139</v>
      </c>
      <c r="W287" s="460">
        <f t="shared" si="110"/>
        <v>9.673819645</v>
      </c>
      <c r="X287" s="476">
        <f t="shared" si="111"/>
        <v>85.318027164</v>
      </c>
      <c r="Y287" s="476">
        <f t="shared" si="112"/>
        <v>259.85793106700004</v>
      </c>
      <c r="Z287" s="478">
        <f t="shared" si="113"/>
        <v>0.79408232999999995</v>
      </c>
      <c r="AA287" s="465">
        <f t="shared" si="114"/>
        <v>371.62839499500001</v>
      </c>
      <c r="AB287" s="429">
        <f t="shared" si="115"/>
        <v>3.7315834420624562E-2</v>
      </c>
      <c r="AC287" s="454">
        <f t="shared" si="116"/>
        <v>94.173234072259049</v>
      </c>
      <c r="AD287" s="431"/>
      <c r="AF287" s="441" t="str">
        <f t="shared" si="117"/>
        <v>Not at all</v>
      </c>
      <c r="AG287" s="475">
        <f t="shared" si="118"/>
        <v>1760.912257338</v>
      </c>
      <c r="AH287" s="475">
        <f t="shared" si="119"/>
        <v>2213.7189012510003</v>
      </c>
      <c r="AI287" s="475">
        <f t="shared" si="120"/>
        <v>2028.7755276350001</v>
      </c>
      <c r="AJ287" s="460">
        <f t="shared" si="121"/>
        <v>4065.774043932</v>
      </c>
      <c r="AK287" s="460">
        <f t="shared" si="122"/>
        <v>4675.7772404910002</v>
      </c>
      <c r="AL287" s="476">
        <f t="shared" si="123"/>
        <v>49.903662871999998</v>
      </c>
      <c r="AM287" s="465">
        <f t="shared" si="124"/>
        <v>14794.861633519</v>
      </c>
      <c r="AN287" s="429">
        <f t="shared" si="125"/>
        <v>3.9624671264865081E-2</v>
      </c>
      <c r="AO287" s="454"/>
      <c r="BI287" s="333">
        <v>287</v>
      </c>
      <c r="BJ287" s="333">
        <v>281</v>
      </c>
      <c r="BK287" s="333" t="b">
        <v>0</v>
      </c>
      <c r="BL287" s="333">
        <f>ROWS($A$1:A282)</f>
        <v>282</v>
      </c>
      <c r="BM287" s="333" t="str">
        <v/>
      </c>
    </row>
    <row r="288" spans="1:65" ht="15" customHeight="1" x14ac:dyDescent="0.25">
      <c r="A288" s="438" t="str">
        <f t="shared" si="105"/>
        <v/>
      </c>
      <c r="B288" s="445" t="s">
        <v>257</v>
      </c>
      <c r="C288" s="446" t="s">
        <v>495</v>
      </c>
      <c r="D288" s="441" t="str">
        <f t="shared" si="106"/>
        <v>Internet Access: Usage in Last WeekLess than 2 hours</v>
      </c>
      <c r="E288" s="447" t="s">
        <v>497</v>
      </c>
      <c r="F288" s="442">
        <v>4.8143158999999998E-2</v>
      </c>
      <c r="G288" s="419">
        <v>4.7226107000000003E-2</v>
      </c>
      <c r="H288" s="420">
        <v>98.095156619999997</v>
      </c>
      <c r="I288" s="421">
        <v>4.7294266000000001E-2</v>
      </c>
      <c r="J288" s="422">
        <v>98.23673058</v>
      </c>
      <c r="K288" s="421">
        <v>4.8377325999999998E-2</v>
      </c>
      <c r="L288" s="422">
        <v>100.4863977</v>
      </c>
      <c r="M288" s="421">
        <v>5.1532095999999999E-2</v>
      </c>
      <c r="N288" s="422">
        <v>107.0392909</v>
      </c>
      <c r="O288" s="421">
        <v>4.9529371000000003E-2</v>
      </c>
      <c r="P288" s="422">
        <v>102.87935330000001</v>
      </c>
      <c r="Q288" s="421">
        <v>1.681759E-2</v>
      </c>
      <c r="R288" s="443">
        <v>34.932461109999998</v>
      </c>
      <c r="S288" s="423"/>
      <c r="T288" s="441" t="str">
        <f t="shared" si="107"/>
        <v>Less than 2 hours</v>
      </c>
      <c r="U288" s="475">
        <f t="shared" si="108"/>
        <v>3.5419580250000005</v>
      </c>
      <c r="V288" s="475">
        <f t="shared" si="109"/>
        <v>11.492506638</v>
      </c>
      <c r="W288" s="460">
        <f t="shared" si="110"/>
        <v>12.529727434</v>
      </c>
      <c r="X288" s="476">
        <f t="shared" si="111"/>
        <v>117.02939001599999</v>
      </c>
      <c r="Y288" s="476">
        <f t="shared" si="112"/>
        <v>347.74571379100001</v>
      </c>
      <c r="Z288" s="478">
        <f t="shared" si="113"/>
        <v>1.5135831</v>
      </c>
      <c r="AA288" s="465">
        <f t="shared" si="114"/>
        <v>493.85287900399999</v>
      </c>
      <c r="AB288" s="429">
        <f t="shared" si="115"/>
        <v>4.9588601165177222E-2</v>
      </c>
      <c r="AC288" s="454">
        <f t="shared" si="116"/>
        <v>101.26648591797762</v>
      </c>
      <c r="AD288" s="431"/>
      <c r="AF288" s="441" t="str">
        <f t="shared" si="117"/>
        <v>Less than 2 hours</v>
      </c>
      <c r="AG288" s="475">
        <f t="shared" si="118"/>
        <v>1636.8096425130002</v>
      </c>
      <c r="AH288" s="475">
        <f t="shared" si="119"/>
        <v>2089.7917317420001</v>
      </c>
      <c r="AI288" s="475">
        <f t="shared" si="120"/>
        <v>2627.7112163419997</v>
      </c>
      <c r="AJ288" s="460">
        <f t="shared" si="121"/>
        <v>5576.9580254080001</v>
      </c>
      <c r="AK288" s="460">
        <f t="shared" si="122"/>
        <v>6257.1940265430003</v>
      </c>
      <c r="AL288" s="476">
        <f t="shared" si="123"/>
        <v>95.120289040000003</v>
      </c>
      <c r="AM288" s="465">
        <f t="shared" si="124"/>
        <v>18283.584931588004</v>
      </c>
      <c r="AN288" s="429">
        <f t="shared" si="125"/>
        <v>4.8968422983831278E-2</v>
      </c>
      <c r="AO288" s="454"/>
      <c r="BI288" s="333">
        <v>288</v>
      </c>
      <c r="BJ288" s="333">
        <v>282</v>
      </c>
      <c r="BK288" s="333" t="b">
        <v>0</v>
      </c>
      <c r="BL288" s="333">
        <f>ROWS($A$1:A283)</f>
        <v>283</v>
      </c>
      <c r="BM288" s="333" t="str">
        <v/>
      </c>
    </row>
    <row r="289" spans="1:254" ht="15" customHeight="1" x14ac:dyDescent="0.25">
      <c r="A289" s="438" t="str">
        <f t="shared" si="105"/>
        <v/>
      </c>
      <c r="B289" s="445" t="s">
        <v>257</v>
      </c>
      <c r="C289" s="446" t="s">
        <v>495</v>
      </c>
      <c r="D289" s="441" t="str">
        <f t="shared" si="106"/>
        <v>Internet Access: Usage in Last Week3 - 7 hours</v>
      </c>
      <c r="E289" s="447" t="s">
        <v>498</v>
      </c>
      <c r="F289" s="442">
        <v>0.142100379</v>
      </c>
      <c r="G289" s="419">
        <v>0.11174775100000001</v>
      </c>
      <c r="H289" s="420">
        <v>78.640009019999994</v>
      </c>
      <c r="I289" s="421">
        <v>0.123378564</v>
      </c>
      <c r="J289" s="422">
        <v>86.824936640000004</v>
      </c>
      <c r="K289" s="421">
        <v>0.123377901</v>
      </c>
      <c r="L289" s="422">
        <v>86.824470199999993</v>
      </c>
      <c r="M289" s="421">
        <v>0.15798068400000001</v>
      </c>
      <c r="N289" s="422">
        <v>111.1754139</v>
      </c>
      <c r="O289" s="421">
        <v>0.17572660200000001</v>
      </c>
      <c r="P289" s="422">
        <v>123.66371119999999</v>
      </c>
      <c r="Q289" s="421">
        <v>3.0157112E-2</v>
      </c>
      <c r="R289" s="443">
        <v>21.222401139999999</v>
      </c>
      <c r="S289" s="423"/>
      <c r="T289" s="441" t="str">
        <f t="shared" si="107"/>
        <v>3 - 7 hours</v>
      </c>
      <c r="U289" s="475">
        <f t="shared" si="108"/>
        <v>8.3810813250000002</v>
      </c>
      <c r="V289" s="475">
        <f t="shared" si="109"/>
        <v>29.980991052</v>
      </c>
      <c r="W289" s="460">
        <f t="shared" si="110"/>
        <v>31.954876359</v>
      </c>
      <c r="X289" s="476">
        <f t="shared" si="111"/>
        <v>358.77413336400002</v>
      </c>
      <c r="Y289" s="476">
        <f t="shared" si="112"/>
        <v>1233.776472642</v>
      </c>
      <c r="Z289" s="478">
        <f t="shared" si="113"/>
        <v>2.71414008</v>
      </c>
      <c r="AA289" s="465">
        <f t="shared" si="114"/>
        <v>1665.5816948220001</v>
      </c>
      <c r="AB289" s="429">
        <f t="shared" si="115"/>
        <v>0.16724386934652075</v>
      </c>
      <c r="AC289" s="454">
        <f t="shared" si="116"/>
        <v>112.52491402849851</v>
      </c>
      <c r="AD289" s="431"/>
      <c r="AF289" s="441" t="str">
        <f t="shared" si="117"/>
        <v>3 - 7 hours</v>
      </c>
      <c r="AG289" s="475">
        <f t="shared" si="118"/>
        <v>3873.065301909</v>
      </c>
      <c r="AH289" s="475">
        <f t="shared" si="119"/>
        <v>5451.7286074679996</v>
      </c>
      <c r="AI289" s="475">
        <f t="shared" si="120"/>
        <v>6701.5174486169999</v>
      </c>
      <c r="AJ289" s="460">
        <f t="shared" si="121"/>
        <v>17097.143564532002</v>
      </c>
      <c r="AK289" s="460">
        <f t="shared" si="122"/>
        <v>22200.068810466</v>
      </c>
      <c r="AL289" s="476">
        <f t="shared" si="123"/>
        <v>170.56862547200001</v>
      </c>
      <c r="AM289" s="465">
        <f t="shared" si="124"/>
        <v>55494.092358463997</v>
      </c>
      <c r="AN289" s="429">
        <f t="shared" si="125"/>
        <v>0.14862830226572213</v>
      </c>
      <c r="AO289" s="454"/>
      <c r="BI289" s="333">
        <v>289</v>
      </c>
      <c r="BJ289" s="333">
        <v>283</v>
      </c>
      <c r="BK289" s="333" t="b">
        <v>0</v>
      </c>
      <c r="BL289" s="333">
        <f>ROWS($A$1:A284)</f>
        <v>284</v>
      </c>
      <c r="BM289" s="333" t="str">
        <v/>
      </c>
    </row>
    <row r="290" spans="1:254" ht="15" customHeight="1" x14ac:dyDescent="0.25">
      <c r="A290" s="438" t="str">
        <f t="shared" si="105"/>
        <v/>
      </c>
      <c r="B290" s="445" t="s">
        <v>257</v>
      </c>
      <c r="C290" s="446" t="s">
        <v>495</v>
      </c>
      <c r="D290" s="441" t="str">
        <f t="shared" si="106"/>
        <v>Internet Access: Usage in Last Week8 - 19 hours</v>
      </c>
      <c r="E290" s="447" t="s">
        <v>499</v>
      </c>
      <c r="F290" s="442">
        <v>0.17230129899999999</v>
      </c>
      <c r="G290" s="419">
        <v>0.15979452399999999</v>
      </c>
      <c r="H290" s="420">
        <v>92.741334530000003</v>
      </c>
      <c r="I290" s="421">
        <v>0.16229432799999999</v>
      </c>
      <c r="J290" s="422">
        <v>94.192167679999997</v>
      </c>
      <c r="K290" s="421">
        <v>0.16065533100000001</v>
      </c>
      <c r="L290" s="422">
        <v>93.24092847</v>
      </c>
      <c r="M290" s="421">
        <v>0.17375016400000001</v>
      </c>
      <c r="N290" s="422">
        <v>100.84089040000001</v>
      </c>
      <c r="O290" s="421">
        <v>0.187608842</v>
      </c>
      <c r="P290" s="422">
        <v>108.88417200000001</v>
      </c>
      <c r="Q290" s="421">
        <v>0.184295398</v>
      </c>
      <c r="R290" s="443">
        <v>106.9611197</v>
      </c>
      <c r="S290" s="423"/>
      <c r="T290" s="441" t="str">
        <f t="shared" si="107"/>
        <v>8 - 19 hours</v>
      </c>
      <c r="U290" s="475">
        <f t="shared" si="108"/>
        <v>11.9845893</v>
      </c>
      <c r="V290" s="475">
        <f t="shared" si="109"/>
        <v>39.437521703999998</v>
      </c>
      <c r="W290" s="460">
        <f t="shared" si="110"/>
        <v>41.609730729000006</v>
      </c>
      <c r="X290" s="476">
        <f t="shared" si="111"/>
        <v>394.58662244400006</v>
      </c>
      <c r="Y290" s="476">
        <f t="shared" si="112"/>
        <v>1317.2016796820001</v>
      </c>
      <c r="Z290" s="478">
        <f t="shared" si="113"/>
        <v>16.58658582</v>
      </c>
      <c r="AA290" s="465">
        <f t="shared" si="114"/>
        <v>1821.4067296790001</v>
      </c>
      <c r="AB290" s="429">
        <f t="shared" si="115"/>
        <v>0.18289052411677881</v>
      </c>
      <c r="AC290" s="454">
        <f t="shared" si="116"/>
        <v>105.08360051259906</v>
      </c>
      <c r="AD290" s="431"/>
      <c r="AF290" s="441" t="str">
        <f t="shared" si="117"/>
        <v>8 - 19 hours</v>
      </c>
      <c r="AG290" s="475">
        <f t="shared" si="118"/>
        <v>5538.318407316</v>
      </c>
      <c r="AH290" s="475">
        <f t="shared" si="119"/>
        <v>7171.2994713359994</v>
      </c>
      <c r="AI290" s="475">
        <f t="shared" si="120"/>
        <v>8726.3156139270013</v>
      </c>
      <c r="AJ290" s="460">
        <f t="shared" si="121"/>
        <v>18803.763998572002</v>
      </c>
      <c r="AK290" s="460">
        <f t="shared" si="122"/>
        <v>23701.187836386001</v>
      </c>
      <c r="AL290" s="476">
        <f t="shared" si="123"/>
        <v>1042.374771088</v>
      </c>
      <c r="AM290" s="465">
        <f t="shared" si="124"/>
        <v>64983.260098625004</v>
      </c>
      <c r="AN290" s="429">
        <f t="shared" si="125"/>
        <v>0.17404287940709742</v>
      </c>
      <c r="AO290" s="454"/>
      <c r="BI290" s="333">
        <v>290</v>
      </c>
      <c r="BJ290" s="333">
        <v>284</v>
      </c>
      <c r="BK290" s="333" t="b">
        <v>0</v>
      </c>
      <c r="BL290" s="333">
        <f>ROWS($A$1:A285)</f>
        <v>285</v>
      </c>
      <c r="BM290" s="333" t="str">
        <v/>
      </c>
    </row>
    <row r="291" spans="1:254" ht="15" customHeight="1" x14ac:dyDescent="0.25">
      <c r="A291" s="438" t="str">
        <f t="shared" si="105"/>
        <v/>
      </c>
      <c r="B291" s="445" t="s">
        <v>257</v>
      </c>
      <c r="C291" s="446" t="s">
        <v>495</v>
      </c>
      <c r="D291" s="441" t="str">
        <f t="shared" si="106"/>
        <v>Internet Access: Usage in Last Week20+ hours</v>
      </c>
      <c r="E291" s="447" t="s">
        <v>500</v>
      </c>
      <c r="F291" s="442">
        <v>0.59844790800000003</v>
      </c>
      <c r="G291" s="419">
        <v>0.63042483599999999</v>
      </c>
      <c r="H291" s="420">
        <v>105.3433102</v>
      </c>
      <c r="I291" s="421">
        <v>0.61693396899999997</v>
      </c>
      <c r="J291" s="422">
        <v>103.0890009</v>
      </c>
      <c r="K291" s="421">
        <v>0.63023878700000002</v>
      </c>
      <c r="L291" s="422">
        <v>105.3122216</v>
      </c>
      <c r="M291" s="421">
        <v>0.57916857099999997</v>
      </c>
      <c r="N291" s="422">
        <v>96.778443629999998</v>
      </c>
      <c r="O291" s="421">
        <v>0.55012365799999996</v>
      </c>
      <c r="P291" s="422">
        <v>91.925069879999995</v>
      </c>
      <c r="Q291" s="421">
        <v>0.75990676099999999</v>
      </c>
      <c r="R291" s="443">
        <v>126.9796003</v>
      </c>
      <c r="S291" s="423"/>
      <c r="T291" s="441" t="str">
        <f t="shared" si="107"/>
        <v>20+ hours</v>
      </c>
      <c r="U291" s="475">
        <f t="shared" si="108"/>
        <v>47.281862699999998</v>
      </c>
      <c r="V291" s="475">
        <f t="shared" si="109"/>
        <v>149.914954467</v>
      </c>
      <c r="W291" s="460">
        <f t="shared" si="110"/>
        <v>163.23184583299999</v>
      </c>
      <c r="X291" s="476">
        <f t="shared" si="111"/>
        <v>1315.291824741</v>
      </c>
      <c r="Y291" s="476">
        <f t="shared" si="112"/>
        <v>3862.4182028179998</v>
      </c>
      <c r="Z291" s="478">
        <f t="shared" si="113"/>
        <v>68.391608489999996</v>
      </c>
      <c r="AA291" s="465">
        <f t="shared" si="114"/>
        <v>5606.530299049</v>
      </c>
      <c r="AB291" s="429">
        <f t="shared" si="115"/>
        <v>0.56296117070478968</v>
      </c>
      <c r="AC291" s="454">
        <f t="shared" si="116"/>
        <v>95.622050435633653</v>
      </c>
      <c r="AD291" s="431"/>
      <c r="AF291" s="441" t="str">
        <f t="shared" si="117"/>
        <v>20+ hours</v>
      </c>
      <c r="AG291" s="475">
        <f t="shared" si="118"/>
        <v>21849.894390924001</v>
      </c>
      <c r="AH291" s="475">
        <f t="shared" si="119"/>
        <v>27260.461288202998</v>
      </c>
      <c r="AI291" s="475">
        <f t="shared" si="120"/>
        <v>34232.680193478998</v>
      </c>
      <c r="AJ291" s="460">
        <f t="shared" si="121"/>
        <v>62679.360259333</v>
      </c>
      <c r="AK291" s="460">
        <f t="shared" si="122"/>
        <v>69498.772086113997</v>
      </c>
      <c r="AL291" s="476">
        <f t="shared" si="123"/>
        <v>4298.0326402159999</v>
      </c>
      <c r="AM291" s="465">
        <f t="shared" si="124"/>
        <v>219819.200858269</v>
      </c>
      <c r="AN291" s="429">
        <f t="shared" si="125"/>
        <v>0.58873572375833683</v>
      </c>
      <c r="AO291" s="454"/>
      <c r="BI291" s="333">
        <v>291</v>
      </c>
      <c r="BJ291" s="333">
        <v>285</v>
      </c>
      <c r="BK291" s="333" t="b">
        <v>0</v>
      </c>
      <c r="BL291" s="333">
        <f>ROWS($A$1:A286)</f>
        <v>286</v>
      </c>
      <c r="BM291" s="333" t="str">
        <v/>
      </c>
    </row>
    <row r="292" spans="1:254" ht="15" customHeight="1" x14ac:dyDescent="0.25">
      <c r="A292" s="438" t="str">
        <f t="shared" si="105"/>
        <v/>
      </c>
      <c r="B292" s="445" t="s">
        <v>257</v>
      </c>
      <c r="C292" s="446" t="s">
        <v>495</v>
      </c>
      <c r="D292" s="441" t="str">
        <f t="shared" si="106"/>
        <v>Internet Access: Usage in Last Week</v>
      </c>
      <c r="E292" s="447" t="s">
        <v>237</v>
      </c>
      <c r="F292" s="442" t="s">
        <v>237</v>
      </c>
      <c r="G292" s="419" t="s">
        <v>237</v>
      </c>
      <c r="H292" s="420" t="s">
        <v>237</v>
      </c>
      <c r="I292" s="421" t="s">
        <v>237</v>
      </c>
      <c r="J292" s="422" t="s">
        <v>237</v>
      </c>
      <c r="K292" s="421" t="s">
        <v>237</v>
      </c>
      <c r="L292" s="422" t="s">
        <v>237</v>
      </c>
      <c r="M292" s="421" t="s">
        <v>237</v>
      </c>
      <c r="N292" s="422" t="s">
        <v>237</v>
      </c>
      <c r="O292" s="421" t="s">
        <v>237</v>
      </c>
      <c r="P292" s="422" t="s">
        <v>237</v>
      </c>
      <c r="Q292" s="421" t="s">
        <v>237</v>
      </c>
      <c r="R292" s="443" t="s">
        <v>237</v>
      </c>
      <c r="S292" s="423"/>
      <c r="T292" s="441" t="str">
        <f t="shared" si="107"/>
        <v/>
      </c>
      <c r="U292" s="475" t="str">
        <f t="shared" si="108"/>
        <v/>
      </c>
      <c r="V292" s="475" t="str">
        <f t="shared" si="109"/>
        <v/>
      </c>
      <c r="W292" s="460" t="str">
        <f t="shared" si="110"/>
        <v/>
      </c>
      <c r="X292" s="476" t="str">
        <f t="shared" si="111"/>
        <v/>
      </c>
      <c r="Y292" s="476" t="str">
        <f t="shared" si="112"/>
        <v/>
      </c>
      <c r="Z292" s="478" t="str">
        <f t="shared" si="113"/>
        <v/>
      </c>
      <c r="AA292" s="465">
        <f t="shared" si="114"/>
        <v>0</v>
      </c>
      <c r="AB292" s="429" t="str">
        <f t="shared" si="115"/>
        <v/>
      </c>
      <c r="AC292" s="454" t="str">
        <f t="shared" si="116"/>
        <v/>
      </c>
      <c r="AD292" s="431"/>
      <c r="AF292" s="441" t="str">
        <f t="shared" si="117"/>
        <v/>
      </c>
      <c r="AG292" s="475" t="str">
        <f t="shared" si="118"/>
        <v/>
      </c>
      <c r="AH292" s="475" t="str">
        <f t="shared" si="119"/>
        <v/>
      </c>
      <c r="AI292" s="475" t="str">
        <f t="shared" si="120"/>
        <v/>
      </c>
      <c r="AJ292" s="460" t="str">
        <f t="shared" si="121"/>
        <v/>
      </c>
      <c r="AK292" s="460" t="str">
        <f t="shared" si="122"/>
        <v/>
      </c>
      <c r="AL292" s="476" t="str">
        <f t="shared" si="123"/>
        <v/>
      </c>
      <c r="AM292" s="465">
        <f t="shared" si="124"/>
        <v>0</v>
      </c>
      <c r="AN292" s="429">
        <f t="shared" si="125"/>
        <v>0</v>
      </c>
      <c r="AO292" s="454"/>
      <c r="BI292" s="333">
        <v>292</v>
      </c>
      <c r="BJ292" s="333">
        <v>286</v>
      </c>
      <c r="BK292" s="333" t="b">
        <v>0</v>
      </c>
      <c r="BL292" s="333">
        <f>ROWS($A$1:A287)</f>
        <v>287</v>
      </c>
      <c r="BM292" s="333" t="str">
        <v/>
      </c>
    </row>
    <row r="293" spans="1:254" ht="15" customHeight="1" x14ac:dyDescent="0.25">
      <c r="A293" s="438" t="str">
        <f t="shared" si="105"/>
        <v/>
      </c>
      <c r="B293" s="445" t="s">
        <v>255</v>
      </c>
      <c r="C293" s="446" t="s">
        <v>501</v>
      </c>
      <c r="D293" s="441" t="str">
        <f t="shared" si="106"/>
        <v>Mobile phone</v>
      </c>
      <c r="E293" s="447" t="s">
        <v>237</v>
      </c>
      <c r="F293" s="442" t="s">
        <v>237</v>
      </c>
      <c r="G293" s="419" t="s">
        <v>237</v>
      </c>
      <c r="H293" s="420" t="s">
        <v>237</v>
      </c>
      <c r="I293" s="421" t="s">
        <v>237</v>
      </c>
      <c r="J293" s="422" t="s">
        <v>237</v>
      </c>
      <c r="K293" s="421" t="s">
        <v>237</v>
      </c>
      <c r="L293" s="422" t="s">
        <v>237</v>
      </c>
      <c r="M293" s="421" t="s">
        <v>237</v>
      </c>
      <c r="N293" s="422" t="s">
        <v>237</v>
      </c>
      <c r="O293" s="421" t="s">
        <v>237</v>
      </c>
      <c r="P293" s="422" t="s">
        <v>237</v>
      </c>
      <c r="Q293" s="421" t="s">
        <v>237</v>
      </c>
      <c r="R293" s="443" t="s">
        <v>237</v>
      </c>
      <c r="S293" s="483"/>
      <c r="T293" s="441" t="str">
        <f t="shared" si="107"/>
        <v/>
      </c>
      <c r="U293" s="475" t="str">
        <f t="shared" si="108"/>
        <v/>
      </c>
      <c r="V293" s="475" t="str">
        <f t="shared" si="109"/>
        <v/>
      </c>
      <c r="W293" s="460" t="str">
        <f t="shared" si="110"/>
        <v/>
      </c>
      <c r="X293" s="476" t="str">
        <f t="shared" si="111"/>
        <v/>
      </c>
      <c r="Y293" s="476" t="str">
        <f t="shared" si="112"/>
        <v/>
      </c>
      <c r="Z293" s="478" t="str">
        <f t="shared" si="113"/>
        <v/>
      </c>
      <c r="AA293" s="465">
        <f t="shared" si="114"/>
        <v>0</v>
      </c>
      <c r="AB293" s="429" t="str">
        <f t="shared" si="115"/>
        <v/>
      </c>
      <c r="AC293" s="454" t="str">
        <f t="shared" si="116"/>
        <v/>
      </c>
      <c r="AD293" s="431"/>
      <c r="AF293" s="441" t="str">
        <f t="shared" si="117"/>
        <v/>
      </c>
      <c r="AG293" s="475" t="str">
        <f t="shared" si="118"/>
        <v/>
      </c>
      <c r="AH293" s="475" t="str">
        <f t="shared" si="119"/>
        <v/>
      </c>
      <c r="AI293" s="475" t="str">
        <f t="shared" si="120"/>
        <v/>
      </c>
      <c r="AJ293" s="460" t="str">
        <f t="shared" si="121"/>
        <v/>
      </c>
      <c r="AK293" s="460" t="str">
        <f t="shared" si="122"/>
        <v/>
      </c>
      <c r="AL293" s="476" t="str">
        <f t="shared" si="123"/>
        <v/>
      </c>
      <c r="AM293" s="465">
        <f t="shared" si="124"/>
        <v>0</v>
      </c>
      <c r="AN293" s="429">
        <f t="shared" si="125"/>
        <v>0</v>
      </c>
      <c r="AO293" s="454"/>
      <c r="BI293" s="333">
        <v>293</v>
      </c>
      <c r="BJ293" s="333">
        <v>287</v>
      </c>
      <c r="BK293" s="333" t="b">
        <v>0</v>
      </c>
      <c r="BL293" s="333">
        <f>ROWS($A$1:A288)</f>
        <v>288</v>
      </c>
      <c r="BM293" s="333" t="str">
        <v/>
      </c>
    </row>
    <row r="294" spans="1:254" ht="15" customHeight="1" x14ac:dyDescent="0.25">
      <c r="A294" s="438" t="str">
        <f t="shared" si="105"/>
        <v>Mobile phone</v>
      </c>
      <c r="B294" s="445" t="s">
        <v>255</v>
      </c>
      <c r="C294" s="446" t="s">
        <v>501</v>
      </c>
      <c r="D294" s="441" t="str">
        <f t="shared" si="106"/>
        <v>Mobile phoneHas mobile</v>
      </c>
      <c r="E294" s="447" t="s">
        <v>502</v>
      </c>
      <c r="F294" s="442">
        <v>0.943359854</v>
      </c>
      <c r="G294" s="419">
        <v>0.92879773499999996</v>
      </c>
      <c r="H294" s="420">
        <v>98.456355849999994</v>
      </c>
      <c r="I294" s="421">
        <v>0.93189972200000004</v>
      </c>
      <c r="J294" s="422">
        <v>98.78517909</v>
      </c>
      <c r="K294" s="421">
        <v>0.93989269499999994</v>
      </c>
      <c r="L294" s="422">
        <v>99.632466960000002</v>
      </c>
      <c r="M294" s="421">
        <v>0.95098365399999996</v>
      </c>
      <c r="N294" s="422">
        <v>100.80815389999999</v>
      </c>
      <c r="O294" s="421">
        <v>0.95389313399999998</v>
      </c>
      <c r="P294" s="422">
        <v>101.1165707</v>
      </c>
      <c r="Q294" s="421">
        <v>0.90379027199999995</v>
      </c>
      <c r="R294" s="443">
        <v>95.805462570000003</v>
      </c>
      <c r="S294" s="423"/>
      <c r="T294" s="441" t="str">
        <f t="shared" si="107"/>
        <v>Has mobile</v>
      </c>
      <c r="U294" s="475">
        <f t="shared" si="108"/>
        <v>69.659830124999999</v>
      </c>
      <c r="V294" s="475">
        <f t="shared" si="109"/>
        <v>226.45163244600002</v>
      </c>
      <c r="W294" s="460">
        <f t="shared" si="110"/>
        <v>243.43220800499998</v>
      </c>
      <c r="X294" s="476">
        <f t="shared" si="111"/>
        <v>2159.6838782340001</v>
      </c>
      <c r="Y294" s="476">
        <f t="shared" si="112"/>
        <v>6697.2836938139999</v>
      </c>
      <c r="Z294" s="478">
        <f t="shared" si="113"/>
        <v>81.341124479999991</v>
      </c>
      <c r="AA294" s="465">
        <f t="shared" si="114"/>
        <v>9477.8523671040002</v>
      </c>
      <c r="AB294" s="429">
        <f t="shared" si="115"/>
        <v>0.95168715404197213</v>
      </c>
      <c r="AC294" s="454">
        <f t="shared" si="116"/>
        <v>100.67335279524588</v>
      </c>
      <c r="AD294" s="431"/>
      <c r="AF294" s="441" t="str">
        <f t="shared" si="117"/>
        <v>Has mobile</v>
      </c>
      <c r="AG294" s="475">
        <f t="shared" si="118"/>
        <v>32191.200697364999</v>
      </c>
      <c r="AH294" s="475">
        <f t="shared" si="119"/>
        <v>41177.853016014</v>
      </c>
      <c r="AI294" s="475">
        <f t="shared" si="120"/>
        <v>51052.151514314995</v>
      </c>
      <c r="AJ294" s="460">
        <f t="shared" si="121"/>
        <v>102918.303986842</v>
      </c>
      <c r="AK294" s="460">
        <f t="shared" si="122"/>
        <v>120508.181297622</v>
      </c>
      <c r="AL294" s="476">
        <f t="shared" si="123"/>
        <v>5111.8377784320001</v>
      </c>
      <c r="AM294" s="465">
        <f t="shared" si="124"/>
        <v>352959.52829058998</v>
      </c>
      <c r="AN294" s="429">
        <f t="shared" si="125"/>
        <v>0.94532180325568127</v>
      </c>
      <c r="AO294" s="454"/>
      <c r="BI294" s="333">
        <v>294</v>
      </c>
      <c r="BJ294" s="333">
        <v>288</v>
      </c>
      <c r="BK294" s="333" t="b">
        <v>0</v>
      </c>
      <c r="BL294" s="333">
        <f>ROWS($A$1:A289)</f>
        <v>289</v>
      </c>
      <c r="BM294" s="333" t="str">
        <v/>
      </c>
    </row>
    <row r="295" spans="1:254" ht="15" customHeight="1" x14ac:dyDescent="0.25">
      <c r="A295" s="438" t="str">
        <f t="shared" si="105"/>
        <v/>
      </c>
      <c r="B295" s="445" t="s">
        <v>255</v>
      </c>
      <c r="C295" s="446" t="s">
        <v>501</v>
      </c>
      <c r="D295" s="441" t="str">
        <f t="shared" si="106"/>
        <v>Mobile phoneHas smartphone</v>
      </c>
      <c r="E295" s="447" t="s">
        <v>503</v>
      </c>
      <c r="F295" s="442">
        <v>0.87211349400000004</v>
      </c>
      <c r="G295" s="419">
        <v>0.84368885699999996</v>
      </c>
      <c r="H295" s="420">
        <v>96.740718090000001</v>
      </c>
      <c r="I295" s="421">
        <v>0.85990514399999995</v>
      </c>
      <c r="J295" s="422">
        <v>98.600142020000007</v>
      </c>
      <c r="K295" s="421">
        <v>0.86901939299999997</v>
      </c>
      <c r="L295" s="422">
        <v>99.645218020000002</v>
      </c>
      <c r="M295" s="421">
        <v>0.87632126799999999</v>
      </c>
      <c r="N295" s="422">
        <v>100.48248</v>
      </c>
      <c r="O295" s="421">
        <v>0.88899470400000002</v>
      </c>
      <c r="P295" s="422">
        <v>101.9356666</v>
      </c>
      <c r="Q295" s="421">
        <v>0.84453629100000005</v>
      </c>
      <c r="R295" s="443">
        <v>96.837888239999998</v>
      </c>
      <c r="S295" s="423"/>
      <c r="T295" s="441" t="str">
        <f t="shared" si="107"/>
        <v>Has smartphone</v>
      </c>
      <c r="U295" s="475">
        <f t="shared" si="108"/>
        <v>63.276664274999995</v>
      </c>
      <c r="V295" s="475">
        <f t="shared" si="109"/>
        <v>208.95694999199998</v>
      </c>
      <c r="W295" s="460">
        <f t="shared" si="110"/>
        <v>225.076022787</v>
      </c>
      <c r="X295" s="476">
        <f t="shared" si="111"/>
        <v>1990.1255996279999</v>
      </c>
      <c r="Y295" s="476">
        <f t="shared" si="112"/>
        <v>6241.631816784</v>
      </c>
      <c r="Z295" s="478">
        <f t="shared" si="113"/>
        <v>76.008266190000001</v>
      </c>
      <c r="AA295" s="465">
        <f t="shared" si="114"/>
        <v>8805.0753196559999</v>
      </c>
      <c r="AB295" s="429">
        <f t="shared" si="115"/>
        <v>0.88413247511356563</v>
      </c>
      <c r="AC295" s="454">
        <f t="shared" si="116"/>
        <v>101.14847392598476</v>
      </c>
      <c r="AD295" s="431"/>
      <c r="AF295" s="441" t="str">
        <f t="shared" si="117"/>
        <v>Has smartphone</v>
      </c>
      <c r="AG295" s="475">
        <f t="shared" si="118"/>
        <v>29241.412094763</v>
      </c>
      <c r="AH295" s="475">
        <f t="shared" si="119"/>
        <v>37996.628597928</v>
      </c>
      <c r="AI295" s="475">
        <f t="shared" si="120"/>
        <v>47202.526369580999</v>
      </c>
      <c r="AJ295" s="460">
        <f t="shared" si="121"/>
        <v>94838.116586763994</v>
      </c>
      <c r="AK295" s="460">
        <f t="shared" si="122"/>
        <v>112309.367940432</v>
      </c>
      <c r="AL295" s="476">
        <f t="shared" si="123"/>
        <v>4776.6972618959999</v>
      </c>
      <c r="AM295" s="465">
        <f t="shared" si="124"/>
        <v>326364.74885136395</v>
      </c>
      <c r="AN295" s="429">
        <f t="shared" si="125"/>
        <v>0.87409373646163768</v>
      </c>
      <c r="AO295" s="454"/>
      <c r="BI295" s="333">
        <v>295</v>
      </c>
      <c r="BJ295" s="333">
        <v>289</v>
      </c>
      <c r="BK295" s="333" t="b">
        <v>0</v>
      </c>
      <c r="BL295" s="333">
        <f>ROWS($A$1:A290)</f>
        <v>290</v>
      </c>
      <c r="BM295" s="333" t="str">
        <v/>
      </c>
    </row>
    <row r="296" spans="1:254" s="534" customFormat="1" ht="15" customHeight="1" x14ac:dyDescent="0.25">
      <c r="A296" s="438" t="str">
        <f t="shared" si="105"/>
        <v/>
      </c>
      <c r="B296" s="445" t="s">
        <v>255</v>
      </c>
      <c r="C296" s="446" t="s">
        <v>501</v>
      </c>
      <c r="D296" s="441" t="str">
        <f t="shared" si="106"/>
        <v>Mobile phone</v>
      </c>
      <c r="E296" s="447" t="s">
        <v>237</v>
      </c>
      <c r="F296" s="442" t="s">
        <v>237</v>
      </c>
      <c r="G296" s="419" t="s">
        <v>237</v>
      </c>
      <c r="H296" s="420" t="s">
        <v>237</v>
      </c>
      <c r="I296" s="421" t="s">
        <v>237</v>
      </c>
      <c r="J296" s="422" t="s">
        <v>237</v>
      </c>
      <c r="K296" s="421" t="s">
        <v>237</v>
      </c>
      <c r="L296" s="422" t="s">
        <v>237</v>
      </c>
      <c r="M296" s="421" t="s">
        <v>237</v>
      </c>
      <c r="N296" s="422" t="s">
        <v>237</v>
      </c>
      <c r="O296" s="421" t="s">
        <v>237</v>
      </c>
      <c r="P296" s="422" t="s">
        <v>237</v>
      </c>
      <c r="Q296" s="421" t="s">
        <v>237</v>
      </c>
      <c r="R296" s="443" t="s">
        <v>237</v>
      </c>
      <c r="S296" s="528"/>
      <c r="T296" s="515" t="str">
        <f t="shared" si="107"/>
        <v/>
      </c>
      <c r="U296" s="529" t="str">
        <f t="shared" si="108"/>
        <v/>
      </c>
      <c r="V296" s="529" t="str">
        <f t="shared" si="109"/>
        <v/>
      </c>
      <c r="W296" s="530" t="str">
        <f t="shared" si="110"/>
        <v/>
      </c>
      <c r="X296" s="529" t="str">
        <f t="shared" si="111"/>
        <v/>
      </c>
      <c r="Y296" s="529" t="str">
        <f t="shared" si="112"/>
        <v/>
      </c>
      <c r="Z296" s="530" t="str">
        <f t="shared" si="113"/>
        <v/>
      </c>
      <c r="AA296" s="531">
        <f t="shared" si="114"/>
        <v>0</v>
      </c>
      <c r="AB296" s="532" t="str">
        <f t="shared" si="115"/>
        <v/>
      </c>
      <c r="AC296" s="533" t="str">
        <f t="shared" si="116"/>
        <v/>
      </c>
      <c r="AD296" s="431"/>
      <c r="AE296" s="343"/>
      <c r="AF296" s="515" t="str">
        <f t="shared" si="117"/>
        <v/>
      </c>
      <c r="AG296" s="529" t="str">
        <f t="shared" si="118"/>
        <v/>
      </c>
      <c r="AH296" s="529" t="str">
        <f t="shared" si="119"/>
        <v/>
      </c>
      <c r="AI296" s="529" t="str">
        <f t="shared" si="120"/>
        <v/>
      </c>
      <c r="AJ296" s="530" t="str">
        <f t="shared" si="121"/>
        <v/>
      </c>
      <c r="AK296" s="530" t="str">
        <f t="shared" si="122"/>
        <v/>
      </c>
      <c r="AL296" s="529" t="str">
        <f t="shared" si="123"/>
        <v/>
      </c>
      <c r="AM296" s="531">
        <f t="shared" si="124"/>
        <v>0</v>
      </c>
      <c r="AN296" s="532">
        <f t="shared" si="125"/>
        <v>0</v>
      </c>
      <c r="AO296" s="533"/>
      <c r="AP296" s="343"/>
      <c r="AQ296" s="343"/>
      <c r="AR296" s="343"/>
      <c r="AS296" s="345"/>
      <c r="AT296" s="345"/>
      <c r="AU296" s="359"/>
      <c r="AV296" s="359"/>
      <c r="AW296" s="359"/>
      <c r="AX296" s="359"/>
      <c r="AY296" s="359"/>
      <c r="AZ296" s="359"/>
      <c r="BA296" s="343"/>
      <c r="BB296" s="343"/>
      <c r="BC296" s="343"/>
      <c r="BD296" s="343"/>
      <c r="BE296" s="343"/>
      <c r="BF296" s="343"/>
      <c r="BG296" s="343"/>
      <c r="BH296" s="343"/>
      <c r="BI296" s="343">
        <v>296</v>
      </c>
      <c r="BJ296" s="343">
        <v>290</v>
      </c>
      <c r="BK296" s="343" t="b">
        <v>0</v>
      </c>
      <c r="BL296" s="343">
        <f>ROWS($A$1:A291)</f>
        <v>291</v>
      </c>
      <c r="BM296" s="343" t="str">
        <v/>
      </c>
      <c r="BN296" s="343"/>
      <c r="BO296" s="343"/>
      <c r="BP296" s="343"/>
      <c r="BQ296" s="343"/>
      <c r="BR296" s="343"/>
      <c r="BS296" s="343"/>
      <c r="BT296" s="343"/>
      <c r="BU296" s="343"/>
      <c r="BV296" s="343"/>
      <c r="BW296" s="343"/>
      <c r="BX296" s="343"/>
      <c r="BY296" s="343"/>
      <c r="BZ296" s="343"/>
      <c r="CA296" s="343"/>
      <c r="CB296" s="343"/>
      <c r="CC296" s="343"/>
      <c r="CD296" s="343"/>
      <c r="CE296" s="343"/>
      <c r="CF296" s="343"/>
      <c r="CG296" s="343"/>
      <c r="CH296" s="343"/>
      <c r="CI296" s="343"/>
      <c r="CJ296" s="343"/>
      <c r="CK296" s="343"/>
      <c r="CL296" s="343"/>
      <c r="CM296" s="343"/>
      <c r="CN296" s="343"/>
      <c r="CO296" s="343"/>
      <c r="CP296" s="343"/>
      <c r="CQ296" s="343"/>
      <c r="CR296" s="343"/>
      <c r="CS296" s="343"/>
      <c r="CT296" s="343"/>
      <c r="CU296" s="343"/>
      <c r="CV296" s="343"/>
      <c r="CW296" s="343"/>
      <c r="CX296" s="343"/>
      <c r="CY296" s="343"/>
      <c r="CZ296" s="343"/>
      <c r="DA296" s="343"/>
      <c r="DB296" s="343"/>
      <c r="DC296" s="343"/>
      <c r="DD296" s="343"/>
      <c r="DE296" s="343"/>
      <c r="DF296" s="343"/>
      <c r="DG296" s="343"/>
      <c r="DH296" s="343"/>
      <c r="DI296" s="343"/>
      <c r="DJ296" s="343"/>
      <c r="DK296" s="343"/>
      <c r="DL296" s="343"/>
      <c r="DM296" s="343"/>
      <c r="DN296" s="343"/>
      <c r="DO296" s="343"/>
      <c r="DP296" s="343"/>
      <c r="DQ296" s="343"/>
      <c r="DR296" s="343"/>
      <c r="DS296" s="343"/>
      <c r="DT296" s="343"/>
      <c r="DU296" s="343"/>
      <c r="DV296" s="343"/>
      <c r="DW296" s="343"/>
      <c r="DX296" s="343"/>
      <c r="DY296" s="343"/>
      <c r="DZ296" s="343"/>
      <c r="EA296" s="343"/>
      <c r="EB296" s="343"/>
      <c r="EC296" s="343"/>
      <c r="ED296" s="343"/>
      <c r="EE296" s="343"/>
      <c r="EF296" s="343"/>
      <c r="EG296" s="343"/>
      <c r="EH296" s="343"/>
      <c r="EI296" s="343"/>
      <c r="EJ296" s="343"/>
      <c r="EK296" s="343"/>
      <c r="EL296" s="343"/>
      <c r="EM296" s="343"/>
      <c r="EN296" s="343"/>
      <c r="EO296" s="343"/>
      <c r="EP296" s="343"/>
      <c r="EQ296" s="343"/>
      <c r="ER296" s="343"/>
      <c r="ES296" s="343"/>
      <c r="ET296" s="343"/>
      <c r="EU296" s="343"/>
      <c r="EV296" s="343"/>
      <c r="EW296" s="343"/>
      <c r="EX296" s="343"/>
      <c r="EY296" s="343"/>
      <c r="EZ296" s="343"/>
      <c r="FA296" s="343"/>
      <c r="FB296" s="343"/>
      <c r="FC296" s="343"/>
      <c r="FD296" s="343"/>
      <c r="FE296" s="343"/>
      <c r="FF296" s="343"/>
      <c r="FG296" s="343"/>
      <c r="FH296" s="343"/>
      <c r="FI296" s="343"/>
      <c r="FJ296" s="343"/>
      <c r="FK296" s="343"/>
      <c r="FL296" s="343"/>
      <c r="FM296" s="343"/>
      <c r="FN296" s="343"/>
      <c r="FO296" s="343"/>
      <c r="FP296" s="343"/>
      <c r="FQ296" s="343"/>
      <c r="FR296" s="343"/>
      <c r="FS296" s="343"/>
      <c r="FT296" s="343"/>
      <c r="FU296" s="343"/>
      <c r="FV296" s="343"/>
      <c r="FW296" s="343"/>
      <c r="FX296" s="343"/>
      <c r="FY296" s="343"/>
      <c r="FZ296" s="343"/>
      <c r="GA296" s="343"/>
      <c r="GB296" s="343"/>
      <c r="GC296" s="343"/>
      <c r="GD296" s="343"/>
      <c r="GE296" s="343"/>
      <c r="GF296" s="343"/>
      <c r="GG296" s="343"/>
      <c r="GH296" s="343"/>
      <c r="GI296" s="343"/>
      <c r="GJ296" s="343"/>
      <c r="GK296" s="343"/>
      <c r="GL296" s="343"/>
      <c r="GM296" s="343"/>
      <c r="GN296" s="343"/>
      <c r="GO296" s="343"/>
      <c r="GP296" s="343"/>
      <c r="GQ296" s="343"/>
      <c r="GR296" s="343"/>
      <c r="GS296" s="343"/>
      <c r="GT296" s="343"/>
      <c r="GU296" s="343"/>
      <c r="GV296" s="343"/>
      <c r="GW296" s="343"/>
      <c r="GX296" s="343"/>
      <c r="GY296" s="343"/>
      <c r="GZ296" s="343"/>
      <c r="HA296" s="343"/>
      <c r="HB296" s="343"/>
      <c r="HC296" s="343"/>
      <c r="HD296" s="343"/>
      <c r="HE296" s="343"/>
      <c r="HF296" s="343"/>
      <c r="HG296" s="343"/>
      <c r="HH296" s="343"/>
      <c r="HI296" s="343"/>
      <c r="HJ296" s="343"/>
      <c r="HK296" s="343"/>
      <c r="HL296" s="343"/>
      <c r="HM296" s="343"/>
      <c r="HN296" s="343"/>
      <c r="HO296" s="343"/>
      <c r="HP296" s="343"/>
      <c r="HQ296" s="343"/>
      <c r="HR296" s="343"/>
      <c r="HS296" s="343"/>
      <c r="HT296" s="343"/>
      <c r="HU296" s="343"/>
      <c r="HV296" s="343"/>
      <c r="HW296" s="343"/>
      <c r="HX296" s="343"/>
      <c r="HY296" s="343"/>
      <c r="HZ296" s="343"/>
      <c r="IA296" s="343"/>
      <c r="IB296" s="343"/>
      <c r="IC296" s="343"/>
      <c r="ID296" s="343"/>
      <c r="IE296" s="343"/>
      <c r="IF296" s="343"/>
      <c r="IG296" s="343"/>
      <c r="IH296" s="343"/>
      <c r="II296" s="343"/>
      <c r="IJ296" s="343"/>
      <c r="IK296" s="343"/>
      <c r="IL296" s="343"/>
      <c r="IM296" s="343"/>
      <c r="IN296" s="343"/>
      <c r="IO296" s="343"/>
      <c r="IP296" s="343"/>
      <c r="IQ296" s="343"/>
      <c r="IR296" s="343"/>
      <c r="IS296" s="343"/>
      <c r="IT296" s="343"/>
    </row>
    <row r="297" spans="1:254" ht="15" customHeight="1" x14ac:dyDescent="0.25">
      <c r="A297" s="438" t="str">
        <f t="shared" si="105"/>
        <v/>
      </c>
      <c r="B297" s="445" t="s">
        <v>255</v>
      </c>
      <c r="C297" s="446" t="s">
        <v>504</v>
      </c>
      <c r="D297" s="441" t="str">
        <f t="shared" si="106"/>
        <v>Technology at Home</v>
      </c>
      <c r="E297" s="447" t="s">
        <v>237</v>
      </c>
      <c r="F297" s="442" t="s">
        <v>237</v>
      </c>
      <c r="G297" s="419" t="s">
        <v>237</v>
      </c>
      <c r="H297" s="420" t="s">
        <v>237</v>
      </c>
      <c r="I297" s="421" t="s">
        <v>237</v>
      </c>
      <c r="J297" s="422" t="s">
        <v>237</v>
      </c>
      <c r="K297" s="421" t="s">
        <v>237</v>
      </c>
      <c r="L297" s="422" t="s">
        <v>237</v>
      </c>
      <c r="M297" s="421" t="s">
        <v>237</v>
      </c>
      <c r="N297" s="422" t="s">
        <v>237</v>
      </c>
      <c r="O297" s="421" t="s">
        <v>237</v>
      </c>
      <c r="P297" s="422" t="s">
        <v>237</v>
      </c>
      <c r="Q297" s="421" t="s">
        <v>237</v>
      </c>
      <c r="R297" s="443" t="s">
        <v>237</v>
      </c>
      <c r="S297" s="423"/>
      <c r="T297" s="441" t="str">
        <f t="shared" si="107"/>
        <v/>
      </c>
      <c r="U297" s="475" t="str">
        <f t="shared" si="108"/>
        <v/>
      </c>
      <c r="V297" s="475" t="str">
        <f t="shared" si="109"/>
        <v/>
      </c>
      <c r="W297" s="460" t="str">
        <f t="shared" si="110"/>
        <v/>
      </c>
      <c r="X297" s="476" t="str">
        <f t="shared" si="111"/>
        <v/>
      </c>
      <c r="Y297" s="476" t="str">
        <f t="shared" si="112"/>
        <v/>
      </c>
      <c r="Z297" s="478" t="str">
        <f t="shared" si="113"/>
        <v/>
      </c>
      <c r="AA297" s="465">
        <f t="shared" si="114"/>
        <v>0</v>
      </c>
      <c r="AB297" s="429" t="str">
        <f t="shared" si="115"/>
        <v/>
      </c>
      <c r="AC297" s="454" t="str">
        <f t="shared" si="116"/>
        <v/>
      </c>
      <c r="AD297" s="431"/>
      <c r="AF297" s="441" t="str">
        <f t="shared" si="117"/>
        <v/>
      </c>
      <c r="AG297" s="475" t="str">
        <f t="shared" si="118"/>
        <v/>
      </c>
      <c r="AH297" s="475" t="str">
        <f t="shared" si="119"/>
        <v/>
      </c>
      <c r="AI297" s="475" t="str">
        <f t="shared" si="120"/>
        <v/>
      </c>
      <c r="AJ297" s="460" t="str">
        <f t="shared" si="121"/>
        <v/>
      </c>
      <c r="AK297" s="460" t="str">
        <f t="shared" si="122"/>
        <v/>
      </c>
      <c r="AL297" s="476" t="str">
        <f t="shared" si="123"/>
        <v/>
      </c>
      <c r="AM297" s="465">
        <f t="shared" si="124"/>
        <v>0</v>
      </c>
      <c r="AN297" s="429">
        <f t="shared" si="125"/>
        <v>0</v>
      </c>
      <c r="AO297" s="454"/>
      <c r="AS297" s="359"/>
      <c r="AT297" s="359"/>
      <c r="BI297" s="333">
        <v>297</v>
      </c>
      <c r="BJ297" s="333">
        <v>291</v>
      </c>
      <c r="BK297" s="333" t="b">
        <v>0</v>
      </c>
      <c r="BL297" s="333">
        <f>ROWS($A$1:A292)</f>
        <v>292</v>
      </c>
      <c r="BM297" s="333" t="str">
        <v/>
      </c>
    </row>
    <row r="298" spans="1:254" ht="15" customHeight="1" x14ac:dyDescent="0.25">
      <c r="A298" s="438" t="str">
        <f t="shared" si="105"/>
        <v>Technology at Home</v>
      </c>
      <c r="B298" s="445" t="s">
        <v>255</v>
      </c>
      <c r="C298" s="446" t="s">
        <v>504</v>
      </c>
      <c r="D298" s="441" t="str">
        <f t="shared" si="106"/>
        <v>Technology at HomeHas tablet</v>
      </c>
      <c r="E298" s="447" t="s">
        <v>505</v>
      </c>
      <c r="F298" s="442">
        <v>0.51075723500000003</v>
      </c>
      <c r="G298" s="419">
        <v>0.44301484600000002</v>
      </c>
      <c r="H298" s="420">
        <v>86.736871399999998</v>
      </c>
      <c r="I298" s="421">
        <v>0.475881414</v>
      </c>
      <c r="J298" s="422">
        <v>93.171742249999994</v>
      </c>
      <c r="K298" s="421">
        <v>0.485571115</v>
      </c>
      <c r="L298" s="422">
        <v>95.068866839999998</v>
      </c>
      <c r="M298" s="421">
        <v>0.51945617499999996</v>
      </c>
      <c r="N298" s="422">
        <v>101.7031458</v>
      </c>
      <c r="O298" s="421">
        <v>0.57042363500000004</v>
      </c>
      <c r="P298" s="422">
        <v>111.68194920000001</v>
      </c>
      <c r="Q298" s="421">
        <v>0.438070509</v>
      </c>
      <c r="R298" s="443">
        <v>85.768830989999998</v>
      </c>
      <c r="S298" s="423"/>
      <c r="T298" s="441" t="str">
        <f t="shared" si="107"/>
        <v>Has tablet</v>
      </c>
      <c r="U298" s="475">
        <f t="shared" si="108"/>
        <v>33.22611345</v>
      </c>
      <c r="V298" s="475">
        <f t="shared" si="109"/>
        <v>115.639183602</v>
      </c>
      <c r="W298" s="460">
        <f t="shared" si="110"/>
        <v>125.762918785</v>
      </c>
      <c r="X298" s="476">
        <f t="shared" si="111"/>
        <v>1179.684973425</v>
      </c>
      <c r="Y298" s="476">
        <f t="shared" si="112"/>
        <v>4004.9443413350004</v>
      </c>
      <c r="Z298" s="478">
        <f t="shared" si="113"/>
        <v>39.426345810000001</v>
      </c>
      <c r="AA298" s="465">
        <f t="shared" si="114"/>
        <v>5498.6838764070008</v>
      </c>
      <c r="AB298" s="429">
        <f t="shared" si="115"/>
        <v>0.55213212937112166</v>
      </c>
      <c r="AC298" s="454">
        <f t="shared" si="116"/>
        <v>106.53033231153097</v>
      </c>
      <c r="AD298" s="431"/>
      <c r="AF298" s="441" t="str">
        <f t="shared" si="117"/>
        <v>Has tablet</v>
      </c>
      <c r="AG298" s="475">
        <f t="shared" si="118"/>
        <v>15354.451547514002</v>
      </c>
      <c r="AH298" s="475">
        <f t="shared" si="119"/>
        <v>21027.772040418</v>
      </c>
      <c r="AI298" s="475">
        <f t="shared" si="120"/>
        <v>26374.766253455</v>
      </c>
      <c r="AJ298" s="460">
        <f t="shared" si="121"/>
        <v>56217.105627024997</v>
      </c>
      <c r="AK298" s="460">
        <f t="shared" si="122"/>
        <v>72063.329080455005</v>
      </c>
      <c r="AL298" s="476">
        <f t="shared" si="123"/>
        <v>2477.7267989040001</v>
      </c>
      <c r="AM298" s="465">
        <f t="shared" si="124"/>
        <v>193515.151347771</v>
      </c>
      <c r="AN298" s="429">
        <f t="shared" si="125"/>
        <v>0.51828631094146904</v>
      </c>
      <c r="AO298" s="454"/>
      <c r="BI298" s="333">
        <v>298</v>
      </c>
      <c r="BJ298" s="333">
        <v>292</v>
      </c>
      <c r="BK298" s="333" t="b">
        <v>0</v>
      </c>
      <c r="BL298" s="333">
        <f>ROWS($A$1:A293)</f>
        <v>293</v>
      </c>
      <c r="BM298" s="333" t="str">
        <v/>
      </c>
    </row>
    <row r="299" spans="1:254" ht="15" customHeight="1" x14ac:dyDescent="0.25">
      <c r="A299" s="438" t="str">
        <f t="shared" si="105"/>
        <v/>
      </c>
      <c r="B299" s="445" t="s">
        <v>255</v>
      </c>
      <c r="C299" s="446" t="s">
        <v>504</v>
      </c>
      <c r="D299" s="441" t="str">
        <f t="shared" si="106"/>
        <v>Technology at HomeHas a smartwatch or fitness band</v>
      </c>
      <c r="E299" s="447" t="s">
        <v>506</v>
      </c>
      <c r="F299" s="442">
        <v>0.28838469300000003</v>
      </c>
      <c r="G299" s="419">
        <v>0.241405169</v>
      </c>
      <c r="H299" s="420">
        <v>83.709425339999996</v>
      </c>
      <c r="I299" s="421">
        <v>0.27290309000000001</v>
      </c>
      <c r="J299" s="422">
        <v>94.631614229999997</v>
      </c>
      <c r="K299" s="421">
        <v>0.28658869599999998</v>
      </c>
      <c r="L299" s="422">
        <v>99.377221860000006</v>
      </c>
      <c r="M299" s="421">
        <v>0.28658869599999998</v>
      </c>
      <c r="N299" s="422">
        <v>99.377221860000006</v>
      </c>
      <c r="O299" s="421">
        <v>0.30992118699999999</v>
      </c>
      <c r="P299" s="422">
        <v>107.4679738</v>
      </c>
      <c r="Q299" s="421">
        <v>0.31938421</v>
      </c>
      <c r="R299" s="443">
        <v>110.74936289999999</v>
      </c>
      <c r="S299" s="423"/>
      <c r="T299" s="441" t="str">
        <f t="shared" si="107"/>
        <v>Has a smartwatch or fitness band</v>
      </c>
      <c r="U299" s="475">
        <f t="shared" si="108"/>
        <v>18.105387674999999</v>
      </c>
      <c r="V299" s="475">
        <f t="shared" si="109"/>
        <v>66.315450870000006</v>
      </c>
      <c r="W299" s="460">
        <f t="shared" si="110"/>
        <v>74.226472263999995</v>
      </c>
      <c r="X299" s="476">
        <f t="shared" si="111"/>
        <v>650.84292861599999</v>
      </c>
      <c r="Y299" s="476">
        <f t="shared" si="112"/>
        <v>2175.9566539269999</v>
      </c>
      <c r="Z299" s="478">
        <f t="shared" si="113"/>
        <v>28.7445789</v>
      </c>
      <c r="AA299" s="465">
        <f t="shared" si="114"/>
        <v>3014.191472252</v>
      </c>
      <c r="AB299" s="429">
        <f t="shared" si="115"/>
        <v>0.30266005344432173</v>
      </c>
      <c r="AC299" s="454">
        <f t="shared" si="116"/>
        <v>104.66643324836586</v>
      </c>
      <c r="AD299" s="431"/>
      <c r="AF299" s="441" t="str">
        <f t="shared" si="117"/>
        <v>Has a smartwatch or fitness band</v>
      </c>
      <c r="AG299" s="475">
        <f t="shared" si="118"/>
        <v>8366.861752371</v>
      </c>
      <c r="AH299" s="475">
        <f t="shared" si="119"/>
        <v>12058.768837830001</v>
      </c>
      <c r="AI299" s="475">
        <f t="shared" si="120"/>
        <v>15566.638200631998</v>
      </c>
      <c r="AJ299" s="460">
        <f t="shared" si="121"/>
        <v>31015.488447207998</v>
      </c>
      <c r="AK299" s="460">
        <f t="shared" si="122"/>
        <v>39153.273317271</v>
      </c>
      <c r="AL299" s="476">
        <f t="shared" si="123"/>
        <v>1806.4370917599999</v>
      </c>
      <c r="AM299" s="465">
        <f t="shared" si="124"/>
        <v>107967.467647072</v>
      </c>
      <c r="AN299" s="429">
        <f t="shared" si="125"/>
        <v>0.28916630102998864</v>
      </c>
      <c r="AO299" s="454"/>
      <c r="BI299" s="333">
        <v>299</v>
      </c>
      <c r="BJ299" s="333">
        <v>293</v>
      </c>
      <c r="BK299" s="333" t="b">
        <v>0</v>
      </c>
      <c r="BL299" s="333">
        <f>ROWS($A$1:A294)</f>
        <v>294</v>
      </c>
      <c r="BM299" s="333" t="str">
        <v/>
      </c>
    </row>
    <row r="300" spans="1:254" ht="15" customHeight="1" x14ac:dyDescent="0.25">
      <c r="A300" s="438" t="str">
        <f t="shared" si="105"/>
        <v/>
      </c>
      <c r="B300" s="445" t="s">
        <v>255</v>
      </c>
      <c r="C300" s="446" t="s">
        <v>504</v>
      </c>
      <c r="D300" s="441" t="str">
        <f t="shared" si="106"/>
        <v>Technology at Home</v>
      </c>
      <c r="E300" s="447" t="s">
        <v>237</v>
      </c>
      <c r="F300" s="442" t="s">
        <v>237</v>
      </c>
      <c r="G300" s="419" t="s">
        <v>237</v>
      </c>
      <c r="H300" s="420" t="s">
        <v>237</v>
      </c>
      <c r="I300" s="421" t="s">
        <v>237</v>
      </c>
      <c r="J300" s="422" t="s">
        <v>237</v>
      </c>
      <c r="K300" s="421" t="s">
        <v>237</v>
      </c>
      <c r="L300" s="422" t="s">
        <v>237</v>
      </c>
      <c r="M300" s="421" t="s">
        <v>237</v>
      </c>
      <c r="N300" s="422" t="s">
        <v>237</v>
      </c>
      <c r="O300" s="421" t="s">
        <v>237</v>
      </c>
      <c r="P300" s="422" t="s">
        <v>237</v>
      </c>
      <c r="Q300" s="421" t="s">
        <v>237</v>
      </c>
      <c r="R300" s="443" t="s">
        <v>237</v>
      </c>
      <c r="S300" s="423"/>
      <c r="T300" s="441" t="str">
        <f t="shared" si="107"/>
        <v/>
      </c>
      <c r="U300" s="475" t="str">
        <f t="shared" si="108"/>
        <v/>
      </c>
      <c r="V300" s="475" t="str">
        <f t="shared" si="109"/>
        <v/>
      </c>
      <c r="W300" s="460" t="str">
        <f t="shared" si="110"/>
        <v/>
      </c>
      <c r="X300" s="476" t="str">
        <f t="shared" si="111"/>
        <v/>
      </c>
      <c r="Y300" s="476" t="str">
        <f t="shared" si="112"/>
        <v/>
      </c>
      <c r="Z300" s="478" t="str">
        <f t="shared" si="113"/>
        <v/>
      </c>
      <c r="AA300" s="465">
        <f t="shared" si="114"/>
        <v>0</v>
      </c>
      <c r="AB300" s="429" t="str">
        <f t="shared" si="115"/>
        <v/>
      </c>
      <c r="AC300" s="454" t="str">
        <f t="shared" si="116"/>
        <v/>
      </c>
      <c r="AD300" s="431"/>
      <c r="AF300" s="441" t="str">
        <f t="shared" si="117"/>
        <v/>
      </c>
      <c r="AG300" s="475" t="str">
        <f t="shared" si="118"/>
        <v/>
      </c>
      <c r="AH300" s="475" t="str">
        <f t="shared" si="119"/>
        <v/>
      </c>
      <c r="AI300" s="475" t="str">
        <f t="shared" si="120"/>
        <v/>
      </c>
      <c r="AJ300" s="460" t="str">
        <f t="shared" si="121"/>
        <v/>
      </c>
      <c r="AK300" s="460" t="str">
        <f t="shared" si="122"/>
        <v/>
      </c>
      <c r="AL300" s="476" t="str">
        <f t="shared" si="123"/>
        <v/>
      </c>
      <c r="AM300" s="465">
        <f t="shared" si="124"/>
        <v>0</v>
      </c>
      <c r="AN300" s="429">
        <f t="shared" si="125"/>
        <v>0</v>
      </c>
      <c r="AO300" s="454"/>
      <c r="BI300" s="333">
        <v>300</v>
      </c>
      <c r="BJ300" s="333">
        <v>294</v>
      </c>
      <c r="BK300" s="333" t="b">
        <v>0</v>
      </c>
      <c r="BL300" s="333">
        <f>ROWS($A$1:A295)</f>
        <v>295</v>
      </c>
      <c r="BM300" s="333" t="str">
        <v/>
      </c>
    </row>
    <row r="301" spans="1:254" ht="15" customHeight="1" x14ac:dyDescent="0.25">
      <c r="A301" s="438" t="str">
        <f t="shared" si="105"/>
        <v/>
      </c>
      <c r="B301" s="445" t="s">
        <v>257</v>
      </c>
      <c r="C301" s="446" t="s">
        <v>507</v>
      </c>
      <c r="D301" s="441" t="str">
        <f t="shared" si="106"/>
        <v>Online activity (one or more times per week)</v>
      </c>
      <c r="E301" s="447" t="s">
        <v>237</v>
      </c>
      <c r="F301" s="442" t="s">
        <v>237</v>
      </c>
      <c r="G301" s="419" t="s">
        <v>237</v>
      </c>
      <c r="H301" s="420" t="s">
        <v>237</v>
      </c>
      <c r="I301" s="421" t="s">
        <v>237</v>
      </c>
      <c r="J301" s="422" t="s">
        <v>237</v>
      </c>
      <c r="K301" s="421" t="s">
        <v>237</v>
      </c>
      <c r="L301" s="422" t="s">
        <v>237</v>
      </c>
      <c r="M301" s="421" t="s">
        <v>237</v>
      </c>
      <c r="N301" s="422" t="s">
        <v>237</v>
      </c>
      <c r="O301" s="421" t="s">
        <v>237</v>
      </c>
      <c r="P301" s="422" t="s">
        <v>237</v>
      </c>
      <c r="Q301" s="421" t="s">
        <v>237</v>
      </c>
      <c r="R301" s="443" t="s">
        <v>237</v>
      </c>
      <c r="S301" s="423"/>
      <c r="T301" s="515" t="str">
        <f t="shared" si="107"/>
        <v/>
      </c>
      <c r="U301" s="475" t="str">
        <f t="shared" si="108"/>
        <v/>
      </c>
      <c r="V301" s="475" t="str">
        <f t="shared" si="109"/>
        <v/>
      </c>
      <c r="W301" s="460" t="str">
        <f t="shared" si="110"/>
        <v/>
      </c>
      <c r="X301" s="476" t="str">
        <f t="shared" si="111"/>
        <v/>
      </c>
      <c r="Y301" s="476" t="str">
        <f t="shared" si="112"/>
        <v/>
      </c>
      <c r="Z301" s="478" t="str">
        <f t="shared" si="113"/>
        <v/>
      </c>
      <c r="AA301" s="465">
        <f t="shared" si="114"/>
        <v>0</v>
      </c>
      <c r="AB301" s="429" t="str">
        <f t="shared" si="115"/>
        <v/>
      </c>
      <c r="AC301" s="454" t="str">
        <f t="shared" si="116"/>
        <v/>
      </c>
      <c r="AD301" s="431"/>
      <c r="AF301" s="441" t="str">
        <f t="shared" si="117"/>
        <v/>
      </c>
      <c r="AG301" s="475" t="str">
        <f t="shared" si="118"/>
        <v/>
      </c>
      <c r="AH301" s="475" t="str">
        <f t="shared" si="119"/>
        <v/>
      </c>
      <c r="AI301" s="475" t="str">
        <f t="shared" si="120"/>
        <v/>
      </c>
      <c r="AJ301" s="460" t="str">
        <f t="shared" si="121"/>
        <v/>
      </c>
      <c r="AK301" s="460" t="str">
        <f t="shared" si="122"/>
        <v/>
      </c>
      <c r="AL301" s="476" t="str">
        <f t="shared" si="123"/>
        <v/>
      </c>
      <c r="AM301" s="465">
        <f t="shared" si="124"/>
        <v>0</v>
      </c>
      <c r="AN301" s="429">
        <f t="shared" si="125"/>
        <v>0</v>
      </c>
      <c r="AO301" s="454"/>
      <c r="BI301" s="333">
        <v>301</v>
      </c>
      <c r="BJ301" s="333">
        <v>295</v>
      </c>
      <c r="BK301" s="333" t="b">
        <v>0</v>
      </c>
      <c r="BL301" s="333">
        <f>ROWS($A$1:A296)</f>
        <v>296</v>
      </c>
      <c r="BM301" s="333" t="str">
        <v/>
      </c>
    </row>
    <row r="302" spans="1:254" ht="15" customHeight="1" x14ac:dyDescent="0.25">
      <c r="A302" s="438" t="str">
        <f t="shared" si="105"/>
        <v>Online activity (one or more times per week)</v>
      </c>
      <c r="B302" s="445" t="s">
        <v>257</v>
      </c>
      <c r="C302" s="446" t="s">
        <v>507</v>
      </c>
      <c r="D302" s="441" t="str">
        <f t="shared" si="106"/>
        <v>Online activity (one or more times per week)Book Travel / Holiday</v>
      </c>
      <c r="E302" s="447" t="s">
        <v>508</v>
      </c>
      <c r="F302" s="442">
        <v>0.123045376</v>
      </c>
      <c r="G302" s="419">
        <v>0.11793058100000001</v>
      </c>
      <c r="H302" s="420">
        <v>95.843163799999999</v>
      </c>
      <c r="I302" s="421">
        <v>0.11849623099999999</v>
      </c>
      <c r="J302" s="422">
        <v>96.302872370000003</v>
      </c>
      <c r="K302" s="421">
        <v>0.12580593900000001</v>
      </c>
      <c r="L302" s="422">
        <v>102.2435322</v>
      </c>
      <c r="M302" s="421">
        <v>0.10194951300000001</v>
      </c>
      <c r="N302" s="422">
        <v>82.85521713</v>
      </c>
      <c r="O302" s="421">
        <v>0.12580593900000001</v>
      </c>
      <c r="P302" s="422">
        <v>102.2435322</v>
      </c>
      <c r="Q302" s="421">
        <v>0.32842260200000001</v>
      </c>
      <c r="R302" s="443">
        <v>266.91177950000002</v>
      </c>
      <c r="S302" s="423"/>
      <c r="T302" s="441" t="str">
        <f t="shared" si="107"/>
        <v>Book Travel / Holiday</v>
      </c>
      <c r="U302" s="475">
        <f t="shared" si="108"/>
        <v>8.8447935750000006</v>
      </c>
      <c r="V302" s="475">
        <f t="shared" si="109"/>
        <v>28.794584132999997</v>
      </c>
      <c r="W302" s="460">
        <f t="shared" si="110"/>
        <v>32.583738201000003</v>
      </c>
      <c r="X302" s="476">
        <f t="shared" si="111"/>
        <v>231.52734402300001</v>
      </c>
      <c r="Y302" s="476">
        <f t="shared" si="112"/>
        <v>883.28349771900002</v>
      </c>
      <c r="Z302" s="478">
        <f t="shared" si="113"/>
        <v>29.55803418</v>
      </c>
      <c r="AA302" s="465">
        <f t="shared" si="114"/>
        <v>1214.5919918310001</v>
      </c>
      <c r="AB302" s="429">
        <f t="shared" si="115"/>
        <v>0.12195923203444121</v>
      </c>
      <c r="AC302" s="454">
        <f t="shared" si="116"/>
        <v>101.32506086885496</v>
      </c>
      <c r="AD302" s="431"/>
      <c r="AF302" s="441" t="str">
        <f t="shared" si="117"/>
        <v>Book Travel / Holiday</v>
      </c>
      <c r="AG302" s="475">
        <f t="shared" si="118"/>
        <v>4087.3560068790002</v>
      </c>
      <c r="AH302" s="475">
        <f t="shared" si="119"/>
        <v>5235.9929591969994</v>
      </c>
      <c r="AI302" s="475">
        <f t="shared" si="120"/>
        <v>6833.4011886630005</v>
      </c>
      <c r="AJ302" s="460">
        <f t="shared" si="121"/>
        <v>11033.282145399</v>
      </c>
      <c r="AK302" s="460">
        <f t="shared" si="122"/>
        <v>15893.441691687001</v>
      </c>
      <c r="AL302" s="476">
        <f t="shared" si="123"/>
        <v>1857.558236912</v>
      </c>
      <c r="AM302" s="465">
        <f t="shared" si="124"/>
        <v>44941.032228737</v>
      </c>
      <c r="AN302" s="429">
        <f t="shared" si="125"/>
        <v>0.12036433137927553</v>
      </c>
      <c r="AO302" s="454"/>
      <c r="BI302" s="333">
        <v>302</v>
      </c>
      <c r="BJ302" s="333">
        <v>296</v>
      </c>
      <c r="BK302" s="333" t="b">
        <v>0</v>
      </c>
      <c r="BL302" s="333">
        <f>ROWS($A$1:A297)</f>
        <v>297</v>
      </c>
      <c r="BM302" s="333" t="str">
        <v/>
      </c>
    </row>
    <row r="303" spans="1:254" ht="15" customHeight="1" x14ac:dyDescent="0.25">
      <c r="A303" s="438" t="str">
        <f t="shared" si="105"/>
        <v/>
      </c>
      <c r="B303" s="445" t="s">
        <v>257</v>
      </c>
      <c r="C303" s="446" t="s">
        <v>507</v>
      </c>
      <c r="D303" s="441" t="str">
        <f t="shared" si="106"/>
        <v>Online activity (one or more times per week)Gambling / Betting</v>
      </c>
      <c r="E303" s="447" t="s">
        <v>509</v>
      </c>
      <c r="F303" s="442">
        <v>0.201560567</v>
      </c>
      <c r="G303" s="419">
        <v>0.21353671499999999</v>
      </c>
      <c r="H303" s="420">
        <v>105.9417116</v>
      </c>
      <c r="I303" s="421">
        <v>0.19150468200000001</v>
      </c>
      <c r="J303" s="422">
        <v>95.010985640000001</v>
      </c>
      <c r="K303" s="421">
        <v>0.20539573799999999</v>
      </c>
      <c r="L303" s="422">
        <v>101.90273879999999</v>
      </c>
      <c r="M303" s="421">
        <v>0.18007716100000001</v>
      </c>
      <c r="N303" s="422">
        <v>89.341463689999998</v>
      </c>
      <c r="O303" s="421">
        <v>0.20539573799999999</v>
      </c>
      <c r="P303" s="422">
        <v>101.90273879999999</v>
      </c>
      <c r="Q303" s="421">
        <v>0.35693124399999998</v>
      </c>
      <c r="R303" s="443">
        <v>177.0838655</v>
      </c>
      <c r="S303" s="423"/>
      <c r="T303" s="441" t="str">
        <f t="shared" si="107"/>
        <v>Gambling / Betting</v>
      </c>
      <c r="U303" s="475">
        <f t="shared" si="108"/>
        <v>16.015253625</v>
      </c>
      <c r="V303" s="475">
        <f t="shared" si="109"/>
        <v>46.535637726000004</v>
      </c>
      <c r="W303" s="460">
        <f t="shared" si="110"/>
        <v>53.197496141999999</v>
      </c>
      <c r="X303" s="476">
        <f t="shared" si="111"/>
        <v>408.95523263100006</v>
      </c>
      <c r="Y303" s="476">
        <f t="shared" si="112"/>
        <v>1442.083476498</v>
      </c>
      <c r="Z303" s="478">
        <f t="shared" si="113"/>
        <v>32.123811959999998</v>
      </c>
      <c r="AA303" s="465">
        <f t="shared" si="114"/>
        <v>1998.910908582</v>
      </c>
      <c r="AB303" s="429">
        <f t="shared" si="115"/>
        <v>0.2007140183333668</v>
      </c>
      <c r="AC303" s="454">
        <f t="shared" si="116"/>
        <v>100.62648714263341</v>
      </c>
      <c r="AD303" s="431"/>
      <c r="AF303" s="441" t="str">
        <f t="shared" si="117"/>
        <v>Gambling / Betting</v>
      </c>
      <c r="AG303" s="475">
        <f t="shared" si="118"/>
        <v>7400.9690051849993</v>
      </c>
      <c r="AH303" s="475">
        <f t="shared" si="119"/>
        <v>8462.0173835340011</v>
      </c>
      <c r="AI303" s="475">
        <f t="shared" si="120"/>
        <v>11156.480300945999</v>
      </c>
      <c r="AJ303" s="460">
        <f t="shared" si="121"/>
        <v>19488.490594903</v>
      </c>
      <c r="AK303" s="460">
        <f t="shared" si="122"/>
        <v>25948.259768754</v>
      </c>
      <c r="AL303" s="476">
        <f t="shared" si="123"/>
        <v>2018.8031160639998</v>
      </c>
      <c r="AM303" s="465">
        <f t="shared" si="124"/>
        <v>74475.020169386</v>
      </c>
      <c r="AN303" s="429">
        <f t="shared" si="125"/>
        <v>0.19946439951626649</v>
      </c>
      <c r="AO303" s="454"/>
      <c r="BI303" s="333">
        <v>303</v>
      </c>
      <c r="BJ303" s="333">
        <v>297</v>
      </c>
      <c r="BK303" s="333" t="b">
        <v>0</v>
      </c>
      <c r="BL303" s="333">
        <f>ROWS($A$1:A298)</f>
        <v>298</v>
      </c>
      <c r="BM303" s="333" t="str">
        <v/>
      </c>
    </row>
    <row r="304" spans="1:254" ht="15" customHeight="1" x14ac:dyDescent="0.25">
      <c r="A304" s="438" t="str">
        <f t="shared" si="105"/>
        <v/>
      </c>
      <c r="B304" s="445" t="s">
        <v>257</v>
      </c>
      <c r="C304" s="446" t="s">
        <v>507</v>
      </c>
      <c r="D304" s="441" t="str">
        <f t="shared" si="106"/>
        <v>Online activity (one or more times per week)Manage my personal finances / bank account</v>
      </c>
      <c r="E304" s="447" t="s">
        <v>510</v>
      </c>
      <c r="F304" s="442">
        <v>0.71263168200000004</v>
      </c>
      <c r="G304" s="419">
        <v>0.70716867699999997</v>
      </c>
      <c r="H304" s="420">
        <v>99.233404190000002</v>
      </c>
      <c r="I304" s="421">
        <v>0.71341312000000001</v>
      </c>
      <c r="J304" s="422">
        <v>100.10965520000001</v>
      </c>
      <c r="K304" s="421">
        <v>0.71432461400000002</v>
      </c>
      <c r="L304" s="422">
        <v>100.23756059999999</v>
      </c>
      <c r="M304" s="421">
        <v>0.71204806499999995</v>
      </c>
      <c r="N304" s="422">
        <v>99.918103950000003</v>
      </c>
      <c r="O304" s="421">
        <v>0.71341312000000001</v>
      </c>
      <c r="P304" s="422">
        <v>100.10965520000001</v>
      </c>
      <c r="Q304" s="421">
        <v>0.71341312000000001</v>
      </c>
      <c r="R304" s="443">
        <v>100.10965520000001</v>
      </c>
      <c r="S304" s="423"/>
      <c r="T304" s="441" t="str">
        <f t="shared" si="107"/>
        <v>Manage my personal finances / bank account</v>
      </c>
      <c r="U304" s="475">
        <f t="shared" si="108"/>
        <v>53.037650774999996</v>
      </c>
      <c r="V304" s="475">
        <f t="shared" si="109"/>
        <v>173.35938816000001</v>
      </c>
      <c r="W304" s="460">
        <f t="shared" si="110"/>
        <v>185.01007502600001</v>
      </c>
      <c r="X304" s="476">
        <f t="shared" si="111"/>
        <v>1617.061155615</v>
      </c>
      <c r="Y304" s="476">
        <f t="shared" si="112"/>
        <v>5008.8735155200002</v>
      </c>
      <c r="Z304" s="478">
        <f t="shared" si="113"/>
        <v>64.207180800000003</v>
      </c>
      <c r="AA304" s="465">
        <f t="shared" si="114"/>
        <v>7101.5489658960005</v>
      </c>
      <c r="AB304" s="429">
        <f t="shared" si="115"/>
        <v>0.71307851851551363</v>
      </c>
      <c r="AC304" s="454">
        <f t="shared" si="116"/>
        <v>100.07130644107829</v>
      </c>
      <c r="AD304" s="431"/>
      <c r="AF304" s="441" t="str">
        <f t="shared" si="117"/>
        <v>Manage my personal finances / bank account</v>
      </c>
      <c r="AG304" s="475">
        <f t="shared" si="118"/>
        <v>24509.759176142998</v>
      </c>
      <c r="AH304" s="475">
        <f t="shared" si="119"/>
        <v>31523.58553344</v>
      </c>
      <c r="AI304" s="475">
        <f t="shared" si="120"/>
        <v>38799.970058637999</v>
      </c>
      <c r="AJ304" s="460">
        <f t="shared" si="121"/>
        <v>77059.977738494999</v>
      </c>
      <c r="AK304" s="460">
        <f t="shared" si="122"/>
        <v>90127.619688959996</v>
      </c>
      <c r="AL304" s="476">
        <f t="shared" si="123"/>
        <v>4035.06460672</v>
      </c>
      <c r="AM304" s="465">
        <f t="shared" si="124"/>
        <v>266055.97680239601</v>
      </c>
      <c r="AN304" s="429">
        <f t="shared" si="125"/>
        <v>0.71257040991602549</v>
      </c>
      <c r="AO304" s="454"/>
      <c r="BI304" s="333">
        <v>304</v>
      </c>
      <c r="BJ304" s="333">
        <v>298</v>
      </c>
      <c r="BK304" s="333" t="b">
        <v>0</v>
      </c>
      <c r="BL304" s="333">
        <f>ROWS($A$1:A299)</f>
        <v>299</v>
      </c>
      <c r="BM304" s="333" t="str">
        <v/>
      </c>
    </row>
    <row r="305" spans="1:65" ht="15" customHeight="1" x14ac:dyDescent="0.25">
      <c r="A305" s="438" t="str">
        <f t="shared" si="105"/>
        <v/>
      </c>
      <c r="B305" s="445" t="s">
        <v>257</v>
      </c>
      <c r="C305" s="446" t="s">
        <v>507</v>
      </c>
      <c r="D305" s="441" t="str">
        <f t="shared" si="106"/>
        <v>Online activity (one or more times per week)Online auctions (e.g. eBay)</v>
      </c>
      <c r="E305" s="447" t="s">
        <v>511</v>
      </c>
      <c r="F305" s="442">
        <v>0.22665997700000001</v>
      </c>
      <c r="G305" s="419">
        <v>0.229833434</v>
      </c>
      <c r="H305" s="420">
        <v>101.400096</v>
      </c>
      <c r="I305" s="421">
        <v>0.21766247899999999</v>
      </c>
      <c r="J305" s="422">
        <v>96.030398419999997</v>
      </c>
      <c r="K305" s="421">
        <v>0.229833434</v>
      </c>
      <c r="L305" s="422">
        <v>101.400096</v>
      </c>
      <c r="M305" s="421">
        <v>0.20775953799999999</v>
      </c>
      <c r="N305" s="422">
        <v>91.661325059999996</v>
      </c>
      <c r="O305" s="421">
        <v>0.229833434</v>
      </c>
      <c r="P305" s="422">
        <v>101.400096</v>
      </c>
      <c r="Q305" s="421">
        <v>0.39077888900000002</v>
      </c>
      <c r="R305" s="443">
        <v>172.40753989999999</v>
      </c>
      <c r="S305" s="423"/>
      <c r="T305" s="441" t="str">
        <f t="shared" si="107"/>
        <v>Online auctions (e.g. eBay)</v>
      </c>
      <c r="U305" s="475">
        <f t="shared" si="108"/>
        <v>17.23750755</v>
      </c>
      <c r="V305" s="475">
        <f t="shared" si="109"/>
        <v>52.891982397</v>
      </c>
      <c r="W305" s="460">
        <f t="shared" si="110"/>
        <v>59.526859406</v>
      </c>
      <c r="X305" s="476">
        <f t="shared" si="111"/>
        <v>471.82191079799998</v>
      </c>
      <c r="Y305" s="476">
        <f t="shared" si="112"/>
        <v>1613.660540114</v>
      </c>
      <c r="Z305" s="478">
        <f t="shared" si="113"/>
        <v>35.170100009999999</v>
      </c>
      <c r="AA305" s="465">
        <f t="shared" si="114"/>
        <v>2250.3089002750003</v>
      </c>
      <c r="AB305" s="429">
        <f t="shared" si="115"/>
        <v>0.22595731501907826</v>
      </c>
      <c r="AC305" s="454">
        <f t="shared" si="116"/>
        <v>100.67919293407455</v>
      </c>
      <c r="AD305" s="431"/>
      <c r="AF305" s="441" t="str">
        <f t="shared" si="117"/>
        <v>Online auctions (e.g. eBay)</v>
      </c>
      <c r="AG305" s="475">
        <f t="shared" si="118"/>
        <v>7965.7969890060003</v>
      </c>
      <c r="AH305" s="475">
        <f t="shared" si="119"/>
        <v>9617.8519595729995</v>
      </c>
      <c r="AI305" s="475">
        <f t="shared" si="120"/>
        <v>12483.862634577999</v>
      </c>
      <c r="AJ305" s="460">
        <f t="shared" si="121"/>
        <v>22484.360480973999</v>
      </c>
      <c r="AK305" s="460">
        <f t="shared" si="122"/>
        <v>29035.547217522002</v>
      </c>
      <c r="AL305" s="476">
        <f t="shared" si="123"/>
        <v>2210.2453961840001</v>
      </c>
      <c r="AM305" s="465">
        <f t="shared" si="124"/>
        <v>83797.66467783699</v>
      </c>
      <c r="AN305" s="429">
        <f t="shared" si="125"/>
        <v>0.22443298206317239</v>
      </c>
      <c r="AO305" s="454"/>
      <c r="BI305" s="333">
        <v>305</v>
      </c>
      <c r="BJ305" s="333">
        <v>299</v>
      </c>
      <c r="BK305" s="333" t="b">
        <v>0</v>
      </c>
      <c r="BL305" s="333">
        <f>ROWS($A$1:A300)</f>
        <v>300</v>
      </c>
      <c r="BM305" s="333" t="str">
        <v/>
      </c>
    </row>
    <row r="306" spans="1:65" ht="15" customHeight="1" x14ac:dyDescent="0.25">
      <c r="A306" s="438" t="str">
        <f t="shared" si="105"/>
        <v/>
      </c>
      <c r="B306" s="445" t="s">
        <v>257</v>
      </c>
      <c r="C306" s="446" t="s">
        <v>507</v>
      </c>
      <c r="D306" s="441" t="str">
        <f t="shared" si="106"/>
        <v>Online activity (one or more times per week)Online shopping</v>
      </c>
      <c r="E306" s="447" t="s">
        <v>512</v>
      </c>
      <c r="F306" s="442">
        <v>0.36475297899999998</v>
      </c>
      <c r="G306" s="419">
        <v>0.33432711700000001</v>
      </c>
      <c r="H306" s="420">
        <v>91.658502310000003</v>
      </c>
      <c r="I306" s="421">
        <v>0.33209983799999998</v>
      </c>
      <c r="J306" s="422">
        <v>91.047875509999997</v>
      </c>
      <c r="K306" s="421">
        <v>0.36348630100000001</v>
      </c>
      <c r="L306" s="422">
        <v>99.652730090000006</v>
      </c>
      <c r="M306" s="421">
        <v>0.34983296200000003</v>
      </c>
      <c r="N306" s="422">
        <v>95.909555960000006</v>
      </c>
      <c r="O306" s="421">
        <v>0.39478629300000001</v>
      </c>
      <c r="P306" s="422">
        <v>108.23387769999999</v>
      </c>
      <c r="Q306" s="421">
        <v>0.52941330399999997</v>
      </c>
      <c r="R306" s="443">
        <v>145.14296949999999</v>
      </c>
      <c r="S306" s="423"/>
      <c r="T306" s="441" t="str">
        <f t="shared" si="107"/>
        <v>Online shopping</v>
      </c>
      <c r="U306" s="475">
        <f t="shared" si="108"/>
        <v>25.074533774999999</v>
      </c>
      <c r="V306" s="475">
        <f t="shared" si="109"/>
        <v>80.700260633999989</v>
      </c>
      <c r="W306" s="460">
        <f t="shared" si="110"/>
        <v>94.142951959000001</v>
      </c>
      <c r="X306" s="476">
        <f t="shared" si="111"/>
        <v>794.47065670200004</v>
      </c>
      <c r="Y306" s="476">
        <f t="shared" si="112"/>
        <v>2771.7945631530001</v>
      </c>
      <c r="Z306" s="478">
        <f t="shared" si="113"/>
        <v>47.64719736</v>
      </c>
      <c r="AA306" s="465">
        <f t="shared" si="114"/>
        <v>3813.8301635830003</v>
      </c>
      <c r="AB306" s="429">
        <f t="shared" si="115"/>
        <v>0.38295312416738631</v>
      </c>
      <c r="AC306" s="454">
        <f t="shared" si="116"/>
        <v>104.57151379773957</v>
      </c>
      <c r="AD306" s="431"/>
      <c r="AF306" s="441" t="str">
        <f t="shared" si="117"/>
        <v>Online shopping</v>
      </c>
      <c r="AG306" s="475">
        <f t="shared" si="118"/>
        <v>11587.443548103</v>
      </c>
      <c r="AH306" s="475">
        <f t="shared" si="119"/>
        <v>14674.495541705999</v>
      </c>
      <c r="AI306" s="475">
        <f t="shared" si="120"/>
        <v>19743.485411417001</v>
      </c>
      <c r="AJ306" s="460">
        <f t="shared" si="121"/>
        <v>37859.972646526003</v>
      </c>
      <c r="AK306" s="460">
        <f t="shared" si="122"/>
        <v>49874.536753569002</v>
      </c>
      <c r="AL306" s="476">
        <f t="shared" si="123"/>
        <v>2994.3616474239998</v>
      </c>
      <c r="AM306" s="465">
        <f t="shared" si="124"/>
        <v>136734.29554874499</v>
      </c>
      <c r="AN306" s="429">
        <f t="shared" si="125"/>
        <v>0.3662117055205758</v>
      </c>
      <c r="AO306" s="454"/>
      <c r="BI306" s="333">
        <v>306</v>
      </c>
      <c r="BJ306" s="333">
        <v>300</v>
      </c>
      <c r="BK306" s="333" t="b">
        <v>0</v>
      </c>
      <c r="BL306" s="333">
        <f>ROWS($A$1:A301)</f>
        <v>301</v>
      </c>
      <c r="BM306" s="333" t="str">
        <v/>
      </c>
    </row>
    <row r="307" spans="1:65" ht="15" customHeight="1" x14ac:dyDescent="0.25">
      <c r="A307" s="438" t="str">
        <f t="shared" si="105"/>
        <v/>
      </c>
      <c r="B307" s="445" t="s">
        <v>257</v>
      </c>
      <c r="C307" s="446" t="s">
        <v>507</v>
      </c>
      <c r="D307" s="441" t="str">
        <f t="shared" si="106"/>
        <v>Online activity (one or more times per week)Source info on products / services online</v>
      </c>
      <c r="E307" s="447" t="s">
        <v>513</v>
      </c>
      <c r="F307" s="442">
        <v>0.66853768999999996</v>
      </c>
      <c r="G307" s="419">
        <v>0.65345483599999998</v>
      </c>
      <c r="H307" s="420">
        <v>97.743903689999996</v>
      </c>
      <c r="I307" s="421">
        <v>0.61643010399999998</v>
      </c>
      <c r="J307" s="422">
        <v>92.205736939999994</v>
      </c>
      <c r="K307" s="421">
        <v>0.66151041899999996</v>
      </c>
      <c r="L307" s="422">
        <v>98.948859310000003</v>
      </c>
      <c r="M307" s="421">
        <v>0.66984627600000002</v>
      </c>
      <c r="N307" s="422">
        <v>100.1957384</v>
      </c>
      <c r="O307" s="421">
        <v>0.69782560400000004</v>
      </c>
      <c r="P307" s="422">
        <v>104.38089189999999</v>
      </c>
      <c r="Q307" s="421">
        <v>0.76838364000000003</v>
      </c>
      <c r="R307" s="443">
        <v>114.934977</v>
      </c>
      <c r="S307" s="483"/>
      <c r="T307" s="441" t="str">
        <f t="shared" si="107"/>
        <v>Source info on products / services online</v>
      </c>
      <c r="U307" s="475">
        <f t="shared" si="108"/>
        <v>49.009112699999996</v>
      </c>
      <c r="V307" s="475">
        <f t="shared" si="109"/>
        <v>149.792515272</v>
      </c>
      <c r="W307" s="460">
        <f t="shared" si="110"/>
        <v>171.33119852099998</v>
      </c>
      <c r="X307" s="476">
        <f t="shared" si="111"/>
        <v>1521.220892796</v>
      </c>
      <c r="Y307" s="476">
        <f t="shared" si="112"/>
        <v>4899.4335656840003</v>
      </c>
      <c r="Z307" s="478">
        <f t="shared" si="113"/>
        <v>69.154527600000009</v>
      </c>
      <c r="AA307" s="465">
        <f t="shared" si="114"/>
        <v>6859.9418125729999</v>
      </c>
      <c r="AB307" s="429">
        <f t="shared" si="115"/>
        <v>0.68881833643669044</v>
      </c>
      <c r="AC307" s="454">
        <f t="shared" si="116"/>
        <v>102.54085716251171</v>
      </c>
      <c r="AD307" s="431"/>
      <c r="AF307" s="441" t="str">
        <f t="shared" si="117"/>
        <v>Source info on products / services online</v>
      </c>
      <c r="AG307" s="475">
        <f t="shared" si="118"/>
        <v>22648.091160923999</v>
      </c>
      <c r="AH307" s="475">
        <f t="shared" si="119"/>
        <v>27238.197005448001</v>
      </c>
      <c r="AI307" s="475">
        <f t="shared" si="120"/>
        <v>35931.261428822996</v>
      </c>
      <c r="AJ307" s="460">
        <f t="shared" si="121"/>
        <v>72492.773527548008</v>
      </c>
      <c r="AK307" s="460">
        <f t="shared" si="122"/>
        <v>88158.402030132012</v>
      </c>
      <c r="AL307" s="476">
        <f t="shared" si="123"/>
        <v>4345.9778678399998</v>
      </c>
      <c r="AM307" s="465">
        <f t="shared" si="124"/>
        <v>250814.70302071501</v>
      </c>
      <c r="AN307" s="429">
        <f t="shared" si="125"/>
        <v>0.67175012526472044</v>
      </c>
      <c r="AO307" s="454"/>
      <c r="BI307" s="333">
        <v>307</v>
      </c>
      <c r="BJ307" s="333">
        <v>301</v>
      </c>
      <c r="BK307" s="333" t="b">
        <v>0</v>
      </c>
      <c r="BL307" s="333">
        <f>ROWS($A$1:A302)</f>
        <v>302</v>
      </c>
      <c r="BM307" s="333" t="str">
        <v/>
      </c>
    </row>
    <row r="308" spans="1:65" ht="15" customHeight="1" x14ac:dyDescent="0.25">
      <c r="A308" s="438" t="str">
        <f t="shared" si="105"/>
        <v/>
      </c>
      <c r="B308" s="445" t="s">
        <v>257</v>
      </c>
      <c r="C308" s="446" t="s">
        <v>507</v>
      </c>
      <c r="D308" s="441" t="str">
        <f t="shared" si="106"/>
        <v>Online activity (one or more times per week)Use a search engine (e.g. Google)</v>
      </c>
      <c r="E308" s="447" t="s">
        <v>514</v>
      </c>
      <c r="F308" s="442">
        <v>0.86852918999999995</v>
      </c>
      <c r="G308" s="419">
        <v>0.84849788500000001</v>
      </c>
      <c r="H308" s="420">
        <v>97.693652080000007</v>
      </c>
      <c r="I308" s="421">
        <v>0.85079187300000003</v>
      </c>
      <c r="J308" s="422">
        <v>97.957775409999996</v>
      </c>
      <c r="K308" s="421">
        <v>0.85714383100000002</v>
      </c>
      <c r="L308" s="422">
        <v>98.689121940000007</v>
      </c>
      <c r="M308" s="421">
        <v>0.87092982299999999</v>
      </c>
      <c r="N308" s="422">
        <v>100.27640220000001</v>
      </c>
      <c r="O308" s="421">
        <v>0.892887129</v>
      </c>
      <c r="P308" s="422">
        <v>102.8045044</v>
      </c>
      <c r="Q308" s="421">
        <v>0.88818312899999996</v>
      </c>
      <c r="R308" s="443">
        <v>102.2628991</v>
      </c>
      <c r="S308" s="423"/>
      <c r="T308" s="441" t="str">
        <f t="shared" si="107"/>
        <v>Use a search engine (e.g. Google)</v>
      </c>
      <c r="U308" s="475">
        <f t="shared" si="108"/>
        <v>63.637341374999998</v>
      </c>
      <c r="V308" s="475">
        <f t="shared" si="109"/>
        <v>206.74242513900001</v>
      </c>
      <c r="W308" s="460">
        <f t="shared" si="110"/>
        <v>222.00025222900001</v>
      </c>
      <c r="X308" s="476">
        <f t="shared" si="111"/>
        <v>1977.881628033</v>
      </c>
      <c r="Y308" s="476">
        <f t="shared" si="112"/>
        <v>6268.9605327090003</v>
      </c>
      <c r="Z308" s="478">
        <f t="shared" si="113"/>
        <v>79.936481610000001</v>
      </c>
      <c r="AA308" s="465">
        <f t="shared" si="114"/>
        <v>8819.1586610950017</v>
      </c>
      <c r="AB308" s="429">
        <f t="shared" si="115"/>
        <v>0.88554660719901612</v>
      </c>
      <c r="AC308" s="454">
        <f t="shared" si="116"/>
        <v>101.53610143830869</v>
      </c>
      <c r="AD308" s="431"/>
      <c r="AF308" s="441" t="str">
        <f t="shared" si="117"/>
        <v>Use a search engine (e.g. Google)</v>
      </c>
      <c r="AG308" s="475">
        <f t="shared" si="118"/>
        <v>29408.088196215002</v>
      </c>
      <c r="AH308" s="475">
        <f t="shared" si="119"/>
        <v>37593.940492251</v>
      </c>
      <c r="AI308" s="475">
        <f t="shared" si="120"/>
        <v>46557.481468427002</v>
      </c>
      <c r="AJ308" s="460">
        <f t="shared" si="121"/>
        <v>94254.638234529004</v>
      </c>
      <c r="AK308" s="460">
        <f t="shared" si="122"/>
        <v>112801.109667957</v>
      </c>
      <c r="AL308" s="476">
        <f t="shared" si="123"/>
        <v>5023.5637776240001</v>
      </c>
      <c r="AM308" s="465">
        <f t="shared" si="124"/>
        <v>325638.82183700299</v>
      </c>
      <c r="AN308" s="429">
        <f t="shared" si="125"/>
        <v>0.8721495060917388</v>
      </c>
      <c r="AO308" s="454"/>
      <c r="BI308" s="333">
        <v>308</v>
      </c>
      <c r="BJ308" s="333">
        <v>302</v>
      </c>
      <c r="BK308" s="333" t="b">
        <v>0</v>
      </c>
      <c r="BL308" s="333">
        <f>ROWS($A$1:A303)</f>
        <v>303</v>
      </c>
      <c r="BM308" s="333" t="str">
        <v/>
      </c>
    </row>
    <row r="309" spans="1:65" ht="15" customHeight="1" x14ac:dyDescent="0.25">
      <c r="A309" s="438" t="str">
        <f t="shared" si="105"/>
        <v/>
      </c>
      <c r="B309" s="445" t="s">
        <v>257</v>
      </c>
      <c r="C309" s="446" t="s">
        <v>515</v>
      </c>
      <c r="D309" s="441" t="str">
        <f t="shared" si="106"/>
        <v>Researched the last purchase online before buying</v>
      </c>
      <c r="E309" s="447" t="s">
        <v>237</v>
      </c>
      <c r="F309" s="442" t="s">
        <v>237</v>
      </c>
      <c r="G309" s="419" t="s">
        <v>237</v>
      </c>
      <c r="H309" s="420" t="s">
        <v>237</v>
      </c>
      <c r="I309" s="421" t="s">
        <v>237</v>
      </c>
      <c r="J309" s="422" t="s">
        <v>237</v>
      </c>
      <c r="K309" s="421" t="s">
        <v>237</v>
      </c>
      <c r="L309" s="422" t="s">
        <v>237</v>
      </c>
      <c r="M309" s="421" t="s">
        <v>237</v>
      </c>
      <c r="N309" s="422" t="s">
        <v>237</v>
      </c>
      <c r="O309" s="421" t="s">
        <v>237</v>
      </c>
      <c r="P309" s="422" t="s">
        <v>237</v>
      </c>
      <c r="Q309" s="421" t="s">
        <v>237</v>
      </c>
      <c r="R309" s="443" t="s">
        <v>237</v>
      </c>
      <c r="S309" s="423"/>
      <c r="T309" s="441" t="str">
        <f t="shared" si="107"/>
        <v/>
      </c>
      <c r="U309" s="475" t="str">
        <f t="shared" si="108"/>
        <v/>
      </c>
      <c r="V309" s="475" t="str">
        <f t="shared" si="109"/>
        <v/>
      </c>
      <c r="W309" s="460" t="str">
        <f t="shared" si="110"/>
        <v/>
      </c>
      <c r="X309" s="476" t="str">
        <f t="shared" si="111"/>
        <v/>
      </c>
      <c r="Y309" s="476" t="str">
        <f t="shared" si="112"/>
        <v/>
      </c>
      <c r="Z309" s="478" t="str">
        <f t="shared" si="113"/>
        <v/>
      </c>
      <c r="AA309" s="465">
        <f t="shared" si="114"/>
        <v>0</v>
      </c>
      <c r="AB309" s="429" t="str">
        <f t="shared" si="115"/>
        <v/>
      </c>
      <c r="AC309" s="454" t="str">
        <f t="shared" si="116"/>
        <v/>
      </c>
      <c r="AD309" s="431"/>
      <c r="AF309" s="441" t="str">
        <f t="shared" si="117"/>
        <v/>
      </c>
      <c r="AG309" s="475" t="str">
        <f t="shared" si="118"/>
        <v/>
      </c>
      <c r="AH309" s="475" t="str">
        <f t="shared" si="119"/>
        <v/>
      </c>
      <c r="AI309" s="475" t="str">
        <f t="shared" si="120"/>
        <v/>
      </c>
      <c r="AJ309" s="460" t="str">
        <f t="shared" si="121"/>
        <v/>
      </c>
      <c r="AK309" s="460" t="str">
        <f t="shared" si="122"/>
        <v/>
      </c>
      <c r="AL309" s="476" t="str">
        <f t="shared" si="123"/>
        <v/>
      </c>
      <c r="AM309" s="465">
        <f t="shared" si="124"/>
        <v>0</v>
      </c>
      <c r="AN309" s="429">
        <f t="shared" si="125"/>
        <v>0</v>
      </c>
      <c r="AO309" s="454"/>
      <c r="BI309" s="333">
        <v>309</v>
      </c>
      <c r="BJ309" s="333">
        <v>303</v>
      </c>
      <c r="BK309" s="333" t="b">
        <v>0</v>
      </c>
      <c r="BL309" s="333">
        <f>ROWS($A$1:A304)</f>
        <v>304</v>
      </c>
      <c r="BM309" s="333" t="str">
        <v/>
      </c>
    </row>
    <row r="310" spans="1:65" ht="15" customHeight="1" x14ac:dyDescent="0.25">
      <c r="A310" s="438" t="str">
        <f t="shared" si="105"/>
        <v>Researched the last purchase online before buying</v>
      </c>
      <c r="B310" s="445" t="s">
        <v>257</v>
      </c>
      <c r="C310" s="446" t="s">
        <v>515</v>
      </c>
      <c r="D310" s="441" t="str">
        <f t="shared" si="106"/>
        <v>Researched the last purchase online before buyingAlcoholic drinks</v>
      </c>
      <c r="E310" s="447" t="s">
        <v>516</v>
      </c>
      <c r="F310" s="442">
        <v>0.15046686000000001</v>
      </c>
      <c r="G310" s="419">
        <v>0.136715748</v>
      </c>
      <c r="H310" s="420">
        <v>90.861036369999994</v>
      </c>
      <c r="I310" s="421">
        <v>0.12586296499999999</v>
      </c>
      <c r="J310" s="422">
        <v>83.648296590000001</v>
      </c>
      <c r="K310" s="421">
        <v>0.153299993</v>
      </c>
      <c r="L310" s="422">
        <v>101.8828955</v>
      </c>
      <c r="M310" s="421">
        <v>0.140951094</v>
      </c>
      <c r="N310" s="422">
        <v>93.675839760000002</v>
      </c>
      <c r="O310" s="421">
        <v>0.163139587</v>
      </c>
      <c r="P310" s="422">
        <v>108.4222714</v>
      </c>
      <c r="Q310" s="421">
        <v>0.27965967899999999</v>
      </c>
      <c r="R310" s="443">
        <v>185.86131159999999</v>
      </c>
      <c r="S310" s="423"/>
      <c r="T310" s="441" t="str">
        <f t="shared" si="107"/>
        <v>Alcoholic drinks</v>
      </c>
      <c r="U310" s="475">
        <f t="shared" si="108"/>
        <v>10.2536811</v>
      </c>
      <c r="V310" s="475">
        <f t="shared" si="109"/>
        <v>30.584700495</v>
      </c>
      <c r="W310" s="460">
        <f t="shared" si="110"/>
        <v>39.704698186999998</v>
      </c>
      <c r="X310" s="476">
        <f t="shared" si="111"/>
        <v>320.09993447400001</v>
      </c>
      <c r="Y310" s="476">
        <f t="shared" si="112"/>
        <v>1145.4030403270001</v>
      </c>
      <c r="Z310" s="478">
        <f t="shared" si="113"/>
        <v>25.16937111</v>
      </c>
      <c r="AA310" s="465">
        <f t="shared" si="114"/>
        <v>1571.215425693</v>
      </c>
      <c r="AB310" s="429">
        <f t="shared" si="115"/>
        <v>0.15776839298052014</v>
      </c>
      <c r="AC310" s="454">
        <f t="shared" si="116"/>
        <v>105.05456074988915</v>
      </c>
      <c r="AD310" s="431"/>
      <c r="AF310" s="441" t="str">
        <f t="shared" si="117"/>
        <v>Alcoholic drinks</v>
      </c>
      <c r="AG310" s="475">
        <f t="shared" si="118"/>
        <v>4738.4311099320003</v>
      </c>
      <c r="AH310" s="475">
        <f t="shared" si="119"/>
        <v>5561.506834455</v>
      </c>
      <c r="AI310" s="475">
        <f t="shared" si="120"/>
        <v>8326.7957197809992</v>
      </c>
      <c r="AJ310" s="460">
        <f t="shared" si="121"/>
        <v>15254.150245962001</v>
      </c>
      <c r="AK310" s="460">
        <f t="shared" si="122"/>
        <v>20609.913444471</v>
      </c>
      <c r="AL310" s="476">
        <f t="shared" si="123"/>
        <v>1581.755144424</v>
      </c>
      <c r="AM310" s="465">
        <f t="shared" si="124"/>
        <v>56072.552499025005</v>
      </c>
      <c r="AN310" s="429">
        <f t="shared" si="125"/>
        <v>0.15017757616076333</v>
      </c>
      <c r="AO310" s="454"/>
      <c r="BI310" s="333">
        <v>310</v>
      </c>
      <c r="BJ310" s="333">
        <v>304</v>
      </c>
      <c r="BK310" s="333" t="b">
        <v>0</v>
      </c>
      <c r="BL310" s="333">
        <f>ROWS($A$1:A305)</f>
        <v>305</v>
      </c>
      <c r="BM310" s="333" t="str">
        <v/>
      </c>
    </row>
    <row r="311" spans="1:65" ht="15" customHeight="1" x14ac:dyDescent="0.25">
      <c r="A311" s="438" t="str">
        <f t="shared" si="105"/>
        <v/>
      </c>
      <c r="B311" s="445" t="s">
        <v>257</v>
      </c>
      <c r="C311" s="446" t="s">
        <v>515</v>
      </c>
      <c r="D311" s="441" t="str">
        <f t="shared" si="106"/>
        <v>Researched the last purchase online before buyingBeauty / personal grooming</v>
      </c>
      <c r="E311" s="447" t="s">
        <v>517</v>
      </c>
      <c r="F311" s="442">
        <v>0.31482666199999998</v>
      </c>
      <c r="G311" s="419">
        <v>0.28657892400000001</v>
      </c>
      <c r="H311" s="420">
        <v>91.027526750000007</v>
      </c>
      <c r="I311" s="421">
        <v>0.30959229700000002</v>
      </c>
      <c r="J311" s="422">
        <v>98.337381780000001</v>
      </c>
      <c r="K311" s="421">
        <v>0.317095935</v>
      </c>
      <c r="L311" s="422">
        <v>100.72080080000001</v>
      </c>
      <c r="M311" s="421">
        <v>0.29994919399999997</v>
      </c>
      <c r="N311" s="422">
        <v>95.274394040000004</v>
      </c>
      <c r="O311" s="421">
        <v>0.32917118899999998</v>
      </c>
      <c r="P311" s="422">
        <v>104.5563253</v>
      </c>
      <c r="Q311" s="421">
        <v>0.44670700400000002</v>
      </c>
      <c r="R311" s="443">
        <v>141.88982619999999</v>
      </c>
      <c r="S311" s="423"/>
      <c r="T311" s="441" t="str">
        <f t="shared" si="107"/>
        <v>Beauty / personal grooming</v>
      </c>
      <c r="U311" s="475">
        <f t="shared" si="108"/>
        <v>21.493419299999999</v>
      </c>
      <c r="V311" s="475">
        <f t="shared" si="109"/>
        <v>75.230928171000002</v>
      </c>
      <c r="W311" s="460">
        <f t="shared" si="110"/>
        <v>82.127847165000006</v>
      </c>
      <c r="X311" s="476">
        <f t="shared" si="111"/>
        <v>681.18461957399995</v>
      </c>
      <c r="Y311" s="476">
        <f t="shared" si="112"/>
        <v>2311.1109179689997</v>
      </c>
      <c r="Z311" s="478">
        <f t="shared" si="113"/>
        <v>40.203630359999998</v>
      </c>
      <c r="AA311" s="465">
        <f t="shared" si="114"/>
        <v>3211.3513625389996</v>
      </c>
      <c r="AB311" s="429">
        <f t="shared" si="115"/>
        <v>0.32245721081825479</v>
      </c>
      <c r="AC311" s="454">
        <f t="shared" si="116"/>
        <v>102.54503331890865</v>
      </c>
      <c r="AD311" s="431"/>
      <c r="AF311" s="441" t="str">
        <f t="shared" si="117"/>
        <v>Beauty / personal grooming</v>
      </c>
      <c r="AG311" s="475">
        <f t="shared" si="118"/>
        <v>9932.5389269160005</v>
      </c>
      <c r="AH311" s="475">
        <f t="shared" si="119"/>
        <v>13679.954827539001</v>
      </c>
      <c r="AI311" s="475">
        <f t="shared" si="120"/>
        <v>17223.699901395001</v>
      </c>
      <c r="AJ311" s="460">
        <f t="shared" si="121"/>
        <v>32461.401622261998</v>
      </c>
      <c r="AK311" s="460">
        <f t="shared" si="122"/>
        <v>41585.183819936996</v>
      </c>
      <c r="AL311" s="476">
        <f t="shared" si="123"/>
        <v>2526.5748146240003</v>
      </c>
      <c r="AM311" s="465">
        <f t="shared" si="124"/>
        <v>117409.35391267299</v>
      </c>
      <c r="AN311" s="429">
        <f t="shared" si="125"/>
        <v>0.31445424549761763</v>
      </c>
      <c r="AO311" s="454"/>
      <c r="BI311" s="333">
        <v>311</v>
      </c>
      <c r="BJ311" s="333">
        <v>305</v>
      </c>
      <c r="BK311" s="333" t="b">
        <v>0</v>
      </c>
      <c r="BL311" s="333">
        <f>ROWS($A$1:A306)</f>
        <v>306</v>
      </c>
      <c r="BM311" s="333" t="str">
        <v/>
      </c>
    </row>
    <row r="312" spans="1:65" ht="15" customHeight="1" x14ac:dyDescent="0.25">
      <c r="A312" s="438" t="str">
        <f t="shared" si="105"/>
        <v/>
      </c>
      <c r="B312" s="445" t="s">
        <v>257</v>
      </c>
      <c r="C312" s="446" t="s">
        <v>515</v>
      </c>
      <c r="D312" s="441" t="str">
        <f t="shared" si="106"/>
        <v xml:space="preserve">Researched the last purchase online before buyingCars / automotive </v>
      </c>
      <c r="E312" s="447" t="s">
        <v>518</v>
      </c>
      <c r="F312" s="442">
        <v>0.243729156</v>
      </c>
      <c r="G312" s="419">
        <v>0.18829973799999999</v>
      </c>
      <c r="H312" s="420">
        <v>77.257781120000004</v>
      </c>
      <c r="I312" s="421">
        <v>0.21163511600000001</v>
      </c>
      <c r="J312" s="422">
        <v>86.832088400000004</v>
      </c>
      <c r="K312" s="421">
        <v>0.23614627899999999</v>
      </c>
      <c r="L312" s="422">
        <v>96.888810219999996</v>
      </c>
      <c r="M312" s="421">
        <v>0.23767400399999999</v>
      </c>
      <c r="N312" s="422">
        <v>97.515622550000003</v>
      </c>
      <c r="O312" s="421">
        <v>0.28069080299999999</v>
      </c>
      <c r="P312" s="422">
        <v>115.1650497</v>
      </c>
      <c r="Q312" s="421">
        <v>0.40980817000000003</v>
      </c>
      <c r="R312" s="443">
        <v>168.14080730000001</v>
      </c>
      <c r="S312" s="423"/>
      <c r="T312" s="441" t="str">
        <f t="shared" si="107"/>
        <v xml:space="preserve">Cars / automotive </v>
      </c>
      <c r="U312" s="475">
        <f t="shared" si="108"/>
        <v>14.12248035</v>
      </c>
      <c r="V312" s="475">
        <f t="shared" si="109"/>
        <v>51.427333188000006</v>
      </c>
      <c r="W312" s="460">
        <f t="shared" si="110"/>
        <v>61.161886260999999</v>
      </c>
      <c r="X312" s="476">
        <f t="shared" si="111"/>
        <v>539.757663084</v>
      </c>
      <c r="Y312" s="476">
        <f t="shared" si="112"/>
        <v>1970.730127863</v>
      </c>
      <c r="Z312" s="478">
        <f t="shared" si="113"/>
        <v>36.8827353</v>
      </c>
      <c r="AA312" s="465">
        <f t="shared" si="114"/>
        <v>2674.0822260460004</v>
      </c>
      <c r="AB312" s="429">
        <f t="shared" si="115"/>
        <v>0.26850910995541727</v>
      </c>
      <c r="AC312" s="454">
        <f t="shared" si="116"/>
        <v>108.73040815531559</v>
      </c>
      <c r="AD312" s="431"/>
      <c r="AF312" s="441" t="str">
        <f t="shared" si="117"/>
        <v xml:space="preserve">Cars / automotive </v>
      </c>
      <c r="AG312" s="475">
        <f t="shared" si="118"/>
        <v>6526.2806193420001</v>
      </c>
      <c r="AH312" s="475">
        <f t="shared" si="119"/>
        <v>9351.5208706920002</v>
      </c>
      <c r="AI312" s="475">
        <f t="shared" si="120"/>
        <v>12826.757436443</v>
      </c>
      <c r="AJ312" s="460">
        <f t="shared" si="121"/>
        <v>25721.793734891999</v>
      </c>
      <c r="AK312" s="460">
        <f t="shared" si="122"/>
        <v>35460.511215398998</v>
      </c>
      <c r="AL312" s="476">
        <f t="shared" si="123"/>
        <v>2317.8750095200003</v>
      </c>
      <c r="AM312" s="465">
        <f t="shared" si="124"/>
        <v>92204.738886288003</v>
      </c>
      <c r="AN312" s="429">
        <f t="shared" si="125"/>
        <v>0.24694941784074456</v>
      </c>
      <c r="AO312" s="454"/>
      <c r="BI312" s="333">
        <v>312</v>
      </c>
      <c r="BJ312" s="333">
        <v>306</v>
      </c>
      <c r="BK312" s="333" t="b">
        <v>0</v>
      </c>
      <c r="BL312" s="333">
        <f>ROWS($A$1:A307)</f>
        <v>307</v>
      </c>
      <c r="BM312" s="333" t="str">
        <v/>
      </c>
    </row>
    <row r="313" spans="1:65" ht="15" customHeight="1" x14ac:dyDescent="0.25">
      <c r="A313" s="438" t="str">
        <f t="shared" si="105"/>
        <v/>
      </c>
      <c r="B313" s="445" t="s">
        <v>257</v>
      </c>
      <c r="C313" s="446" t="s">
        <v>515</v>
      </c>
      <c r="D313" s="441" t="str">
        <f t="shared" si="106"/>
        <v xml:space="preserve">Researched the last purchase online before buyingChildren products </v>
      </c>
      <c r="E313" s="447" t="s">
        <v>519</v>
      </c>
      <c r="F313" s="442">
        <v>0.209812572</v>
      </c>
      <c r="G313" s="419">
        <v>0.19563034400000001</v>
      </c>
      <c r="H313" s="420">
        <v>93.240525129999995</v>
      </c>
      <c r="I313" s="421">
        <v>0.19101657999999999</v>
      </c>
      <c r="J313" s="422">
        <v>91.041532009999997</v>
      </c>
      <c r="K313" s="421">
        <v>0.212957649</v>
      </c>
      <c r="L313" s="422">
        <v>101.4989934</v>
      </c>
      <c r="M313" s="421">
        <v>0.193937568</v>
      </c>
      <c r="N313" s="422">
        <v>92.433721449999993</v>
      </c>
      <c r="O313" s="421">
        <v>0.22251859500000001</v>
      </c>
      <c r="P313" s="422">
        <v>106.05589209999999</v>
      </c>
      <c r="Q313" s="421">
        <v>0.37144524600000001</v>
      </c>
      <c r="R313" s="443">
        <v>177.03669650000001</v>
      </c>
      <c r="S313" s="423"/>
      <c r="T313" s="441" t="str">
        <f t="shared" si="107"/>
        <v xml:space="preserve">Children products </v>
      </c>
      <c r="U313" s="475">
        <f t="shared" si="108"/>
        <v>14.672275800000001</v>
      </c>
      <c r="V313" s="475">
        <f t="shared" si="109"/>
        <v>46.417028939999994</v>
      </c>
      <c r="W313" s="460">
        <f t="shared" si="110"/>
        <v>55.156031091000003</v>
      </c>
      <c r="X313" s="476">
        <f t="shared" si="111"/>
        <v>440.432216928</v>
      </c>
      <c r="Y313" s="476">
        <f t="shared" si="112"/>
        <v>1562.3030554950001</v>
      </c>
      <c r="Z313" s="478">
        <f t="shared" si="113"/>
        <v>33.43007214</v>
      </c>
      <c r="AA313" s="465">
        <f t="shared" si="114"/>
        <v>2152.4106803939999</v>
      </c>
      <c r="AB313" s="429">
        <f t="shared" si="115"/>
        <v>0.2161271895164173</v>
      </c>
      <c r="AC313" s="454">
        <f t="shared" si="116"/>
        <v>103.47181062418692</v>
      </c>
      <c r="AD313" s="431"/>
      <c r="AF313" s="441" t="str">
        <f t="shared" si="117"/>
        <v xml:space="preserve">Children products </v>
      </c>
      <c r="AG313" s="475">
        <f t="shared" si="118"/>
        <v>6780.352092696</v>
      </c>
      <c r="AH313" s="475">
        <f t="shared" si="119"/>
        <v>8440.44962046</v>
      </c>
      <c r="AI313" s="475">
        <f t="shared" si="120"/>
        <v>11567.220620733</v>
      </c>
      <c r="AJ313" s="460">
        <f t="shared" si="121"/>
        <v>20988.505421664002</v>
      </c>
      <c r="AK313" s="460">
        <f t="shared" si="122"/>
        <v>28111.441662135003</v>
      </c>
      <c r="AL313" s="476">
        <f t="shared" si="123"/>
        <v>2100.8943113760001</v>
      </c>
      <c r="AM313" s="465">
        <f t="shared" si="124"/>
        <v>77988.863729064004</v>
      </c>
      <c r="AN313" s="429">
        <f t="shared" si="125"/>
        <v>0.2088754301414503</v>
      </c>
      <c r="AO313" s="454"/>
      <c r="BI313" s="333">
        <v>313</v>
      </c>
      <c r="BJ313" s="333">
        <v>307</v>
      </c>
      <c r="BK313" s="333" t="b">
        <v>0</v>
      </c>
      <c r="BL313" s="333">
        <f>ROWS($A$1:A308)</f>
        <v>308</v>
      </c>
      <c r="BM313" s="333" t="str">
        <v/>
      </c>
    </row>
    <row r="314" spans="1:65" ht="15" customHeight="1" x14ac:dyDescent="0.25">
      <c r="A314" s="438" t="str">
        <f t="shared" si="105"/>
        <v/>
      </c>
      <c r="B314" s="445" t="s">
        <v>257</v>
      </c>
      <c r="C314" s="446" t="s">
        <v>515</v>
      </c>
      <c r="D314" s="441" t="str">
        <f t="shared" si="106"/>
        <v xml:space="preserve">Researched the last purchase online before buyingConsumer technology (e.g. tablets, laptops, smartphones, smart watches) </v>
      </c>
      <c r="E314" s="447" t="s">
        <v>520</v>
      </c>
      <c r="F314" s="442">
        <v>0.44254683299999997</v>
      </c>
      <c r="G314" s="419">
        <v>0.42179285</v>
      </c>
      <c r="H314" s="420">
        <v>95.310330500000006</v>
      </c>
      <c r="I314" s="421">
        <v>0.41944815499999999</v>
      </c>
      <c r="J314" s="422">
        <v>94.78051207</v>
      </c>
      <c r="K314" s="421">
        <v>0.444950707</v>
      </c>
      <c r="L314" s="422">
        <v>100.5431907</v>
      </c>
      <c r="M314" s="421">
        <v>0.42549648899999998</v>
      </c>
      <c r="N314" s="422">
        <v>96.147222580000005</v>
      </c>
      <c r="O314" s="421">
        <v>0.471254848</v>
      </c>
      <c r="P314" s="422">
        <v>106.48700030000001</v>
      </c>
      <c r="Q314" s="421">
        <v>0.51649679699999995</v>
      </c>
      <c r="R314" s="443">
        <v>116.7100877</v>
      </c>
      <c r="S314" s="423"/>
      <c r="T314" s="441" t="str">
        <f t="shared" si="107"/>
        <v xml:space="preserve">Consumer technology (e.g. tablets, laptops, smartphones, smart watches) </v>
      </c>
      <c r="U314" s="475">
        <f t="shared" si="108"/>
        <v>31.634463749999998</v>
      </c>
      <c r="V314" s="475">
        <f t="shared" si="109"/>
        <v>101.925901665</v>
      </c>
      <c r="W314" s="460">
        <f t="shared" si="110"/>
        <v>115.242233113</v>
      </c>
      <c r="X314" s="476">
        <f t="shared" si="111"/>
        <v>966.30252651899991</v>
      </c>
      <c r="Y314" s="476">
        <f t="shared" si="112"/>
        <v>3308.6802878080002</v>
      </c>
      <c r="Z314" s="478">
        <f t="shared" si="113"/>
        <v>46.484711729999994</v>
      </c>
      <c r="AA314" s="465">
        <f t="shared" si="114"/>
        <v>4570.2701245850003</v>
      </c>
      <c r="AB314" s="429">
        <f t="shared" si="115"/>
        <v>0.45890853746209465</v>
      </c>
      <c r="AC314" s="454">
        <f t="shared" si="116"/>
        <v>103.32797756571483</v>
      </c>
      <c r="AD314" s="431"/>
      <c r="AF314" s="441" t="str">
        <f t="shared" si="117"/>
        <v xml:space="preserve">Consumer technology (e.g. tablets, laptops, smartphones, smart watches) </v>
      </c>
      <c r="AG314" s="475">
        <f t="shared" si="118"/>
        <v>14618.918388149999</v>
      </c>
      <c r="AH314" s="475">
        <f t="shared" si="119"/>
        <v>18534.155624985</v>
      </c>
      <c r="AI314" s="475">
        <f t="shared" si="120"/>
        <v>24168.387552118998</v>
      </c>
      <c r="AJ314" s="460">
        <f t="shared" si="121"/>
        <v>46048.506529047001</v>
      </c>
      <c r="AK314" s="460">
        <f t="shared" si="122"/>
        <v>59535.038712383997</v>
      </c>
      <c r="AL314" s="476">
        <f t="shared" si="123"/>
        <v>2921.3058838319998</v>
      </c>
      <c r="AM314" s="465">
        <f t="shared" si="124"/>
        <v>165826.31269051702</v>
      </c>
      <c r="AN314" s="429">
        <f t="shared" si="125"/>
        <v>0.44412805541484307</v>
      </c>
      <c r="AO314" s="454"/>
      <c r="BI314" s="333">
        <v>314</v>
      </c>
      <c r="BJ314" s="333">
        <v>308</v>
      </c>
      <c r="BK314" s="333" t="b">
        <v>0</v>
      </c>
      <c r="BL314" s="333">
        <f>ROWS($A$1:A309)</f>
        <v>309</v>
      </c>
      <c r="BM314" s="333" t="str">
        <v/>
      </c>
    </row>
    <row r="315" spans="1:65" ht="15" customHeight="1" x14ac:dyDescent="0.25">
      <c r="A315" s="438" t="str">
        <f t="shared" si="105"/>
        <v/>
      </c>
      <c r="B315" s="445" t="s">
        <v>257</v>
      </c>
      <c r="C315" s="446" t="s">
        <v>515</v>
      </c>
      <c r="D315" s="441" t="str">
        <f t="shared" si="106"/>
        <v xml:space="preserve">Researched the last purchase online before buyingEntertainment tickets (e.g. movie, theater, festivals, sporting events) </v>
      </c>
      <c r="E315" s="447" t="s">
        <v>521</v>
      </c>
      <c r="F315" s="442">
        <v>0.34347873400000001</v>
      </c>
      <c r="G315" s="419">
        <v>0.296720598</v>
      </c>
      <c r="H315" s="420">
        <v>86.386890530000002</v>
      </c>
      <c r="I315" s="421">
        <v>0.30698703900000002</v>
      </c>
      <c r="J315" s="422">
        <v>89.375850279999995</v>
      </c>
      <c r="K315" s="421">
        <v>0.34474690600000002</v>
      </c>
      <c r="L315" s="422">
        <v>100.3692143</v>
      </c>
      <c r="M315" s="421">
        <v>0.34424205899999999</v>
      </c>
      <c r="N315" s="422">
        <v>100.2222336</v>
      </c>
      <c r="O315" s="421">
        <v>0.365653381</v>
      </c>
      <c r="P315" s="422">
        <v>106.45590110000001</v>
      </c>
      <c r="Q315" s="421">
        <v>0.48890172100000001</v>
      </c>
      <c r="R315" s="443">
        <v>142.33827969999999</v>
      </c>
      <c r="S315" s="423"/>
      <c r="T315" s="441" t="str">
        <f t="shared" si="107"/>
        <v xml:space="preserve">Entertainment tickets (e.g. movie, theater, festivals, sporting events) </v>
      </c>
      <c r="U315" s="475">
        <f t="shared" si="108"/>
        <v>22.25404485</v>
      </c>
      <c r="V315" s="475">
        <f t="shared" si="109"/>
        <v>74.597850477000009</v>
      </c>
      <c r="W315" s="460">
        <f t="shared" si="110"/>
        <v>89.289448654000012</v>
      </c>
      <c r="X315" s="476">
        <f t="shared" si="111"/>
        <v>781.77371598899992</v>
      </c>
      <c r="Y315" s="476">
        <f t="shared" si="112"/>
        <v>2567.2523880009999</v>
      </c>
      <c r="Z315" s="478">
        <f t="shared" si="113"/>
        <v>44.001154890000002</v>
      </c>
      <c r="AA315" s="465">
        <f t="shared" si="114"/>
        <v>3579.1686028610002</v>
      </c>
      <c r="AB315" s="429">
        <f t="shared" si="115"/>
        <v>0.3593903607652375</v>
      </c>
      <c r="AC315" s="454">
        <f t="shared" si="116"/>
        <v>104.19187159025691</v>
      </c>
      <c r="AD315" s="431"/>
      <c r="AF315" s="441" t="str">
        <f t="shared" si="117"/>
        <v xml:space="preserve">Entertainment tickets (e.g. movie, theater, festivals, sporting events) </v>
      </c>
      <c r="AG315" s="475">
        <f t="shared" si="118"/>
        <v>10284.039206082</v>
      </c>
      <c r="AH315" s="475">
        <f t="shared" si="119"/>
        <v>13564.836292293001</v>
      </c>
      <c r="AI315" s="475">
        <f t="shared" si="120"/>
        <v>18725.617693202003</v>
      </c>
      <c r="AJ315" s="460">
        <f t="shared" si="121"/>
        <v>37254.908351156999</v>
      </c>
      <c r="AK315" s="460">
        <f t="shared" si="122"/>
        <v>46194.088581873002</v>
      </c>
      <c r="AL315" s="476">
        <f t="shared" si="123"/>
        <v>2765.2281339760002</v>
      </c>
      <c r="AM315" s="465">
        <f t="shared" si="124"/>
        <v>128788.718258583</v>
      </c>
      <c r="AN315" s="429">
        <f t="shared" si="125"/>
        <v>0.34493128425465819</v>
      </c>
      <c r="AO315" s="454"/>
      <c r="BI315" s="333">
        <v>315</v>
      </c>
      <c r="BJ315" s="333">
        <v>309</v>
      </c>
      <c r="BK315" s="333" t="b">
        <v>0</v>
      </c>
      <c r="BL315" s="333">
        <f>ROWS($A$1:A310)</f>
        <v>310</v>
      </c>
      <c r="BM315" s="333" t="str">
        <v/>
      </c>
    </row>
    <row r="316" spans="1:65" ht="15" customHeight="1" x14ac:dyDescent="0.25">
      <c r="A316" s="438" t="str">
        <f t="shared" si="105"/>
        <v/>
      </c>
      <c r="B316" s="445" t="s">
        <v>257</v>
      </c>
      <c r="C316" s="446" t="s">
        <v>515</v>
      </c>
      <c r="D316" s="441" t="str">
        <f t="shared" si="106"/>
        <v xml:space="preserve">Researched the last purchase online before buyingFashion / clothing </v>
      </c>
      <c r="E316" s="447" t="s">
        <v>522</v>
      </c>
      <c r="F316" s="442">
        <v>0.37549545600000001</v>
      </c>
      <c r="G316" s="419">
        <v>0.37519251300000001</v>
      </c>
      <c r="H316" s="420">
        <v>99.919321650000001</v>
      </c>
      <c r="I316" s="421">
        <v>0.35984560999999998</v>
      </c>
      <c r="J316" s="422">
        <v>95.832214219999997</v>
      </c>
      <c r="K316" s="421">
        <v>0.37591139899999998</v>
      </c>
      <c r="L316" s="422">
        <v>100.1107717</v>
      </c>
      <c r="M316" s="421">
        <v>0.36621946799999999</v>
      </c>
      <c r="N316" s="422">
        <v>97.52966696</v>
      </c>
      <c r="O316" s="421">
        <v>0.37911310999999998</v>
      </c>
      <c r="P316" s="422">
        <v>100.96343469999999</v>
      </c>
      <c r="Q316" s="421">
        <v>0.51149797200000002</v>
      </c>
      <c r="R316" s="443">
        <v>136.21948359999999</v>
      </c>
      <c r="S316" s="423"/>
      <c r="T316" s="441" t="str">
        <f t="shared" si="107"/>
        <v xml:space="preserve">Fashion / clothing </v>
      </c>
      <c r="U316" s="475">
        <f t="shared" si="108"/>
        <v>28.139438474999999</v>
      </c>
      <c r="V316" s="475">
        <f t="shared" si="109"/>
        <v>87.442483229999993</v>
      </c>
      <c r="W316" s="460">
        <f t="shared" si="110"/>
        <v>97.36105234099999</v>
      </c>
      <c r="X316" s="476">
        <f t="shared" si="111"/>
        <v>831.68441182799995</v>
      </c>
      <c r="Y316" s="476">
        <f t="shared" si="112"/>
        <v>2661.75314531</v>
      </c>
      <c r="Z316" s="478">
        <f t="shared" si="113"/>
        <v>46.034817480000001</v>
      </c>
      <c r="AA316" s="465">
        <f t="shared" si="114"/>
        <v>3752.4153486639998</v>
      </c>
      <c r="AB316" s="429">
        <f t="shared" si="115"/>
        <v>0.37678635893804596</v>
      </c>
      <c r="AC316" s="454">
        <f t="shared" si="116"/>
        <v>100.67196899952164</v>
      </c>
      <c r="AD316" s="431"/>
      <c r="AF316" s="441" t="str">
        <f t="shared" si="117"/>
        <v xml:space="preserve">Fashion / clothing </v>
      </c>
      <c r="AG316" s="475">
        <f t="shared" si="118"/>
        <v>13003.797308067</v>
      </c>
      <c r="AH316" s="475">
        <f t="shared" si="119"/>
        <v>15900.497969069998</v>
      </c>
      <c r="AI316" s="475">
        <f t="shared" si="120"/>
        <v>20418.379459483</v>
      </c>
      <c r="AJ316" s="460">
        <f t="shared" si="121"/>
        <v>39633.369485363997</v>
      </c>
      <c r="AK316" s="460">
        <f t="shared" si="122"/>
        <v>47894.496525629998</v>
      </c>
      <c r="AL316" s="476">
        <f t="shared" si="123"/>
        <v>2893.0325296320002</v>
      </c>
      <c r="AM316" s="465">
        <f t="shared" si="124"/>
        <v>139743.573277246</v>
      </c>
      <c r="AN316" s="429">
        <f t="shared" si="125"/>
        <v>0.37427137134849953</v>
      </c>
      <c r="AO316" s="454"/>
      <c r="BI316" s="333">
        <v>316</v>
      </c>
      <c r="BJ316" s="333">
        <v>310</v>
      </c>
      <c r="BK316" s="333" t="b">
        <v>0</v>
      </c>
      <c r="BL316" s="333">
        <f>ROWS($A$1:A311)</f>
        <v>311</v>
      </c>
      <c r="BM316" s="333" t="str">
        <v/>
      </c>
    </row>
    <row r="317" spans="1:65" ht="15" customHeight="1" x14ac:dyDescent="0.25">
      <c r="A317" s="438" t="str">
        <f t="shared" si="105"/>
        <v/>
      </c>
      <c r="B317" s="445" t="s">
        <v>257</v>
      </c>
      <c r="C317" s="446" t="s">
        <v>515</v>
      </c>
      <c r="D317" s="441" t="str">
        <f t="shared" si="106"/>
        <v xml:space="preserve">Researched the last purchase online before buyingGaming (e.g. consoles, PC, online) </v>
      </c>
      <c r="E317" s="447" t="s">
        <v>523</v>
      </c>
      <c r="F317" s="442">
        <v>0.27778435400000001</v>
      </c>
      <c r="G317" s="419">
        <v>0.28638048199999999</v>
      </c>
      <c r="H317" s="420">
        <v>103.09453259999999</v>
      </c>
      <c r="I317" s="421">
        <v>0.25699143699999999</v>
      </c>
      <c r="J317" s="422">
        <v>92.514726800000005</v>
      </c>
      <c r="K317" s="421">
        <v>0.28287880999999998</v>
      </c>
      <c r="L317" s="422">
        <v>101.8339606</v>
      </c>
      <c r="M317" s="421">
        <v>0.25595496600000001</v>
      </c>
      <c r="N317" s="422">
        <v>92.141606089999996</v>
      </c>
      <c r="O317" s="421">
        <v>0.28287880999999998</v>
      </c>
      <c r="P317" s="422">
        <v>101.8339606</v>
      </c>
      <c r="Q317" s="421">
        <v>0.47147868500000001</v>
      </c>
      <c r="R317" s="443">
        <v>169.72830819999999</v>
      </c>
      <c r="S317" s="423"/>
      <c r="T317" s="441" t="str">
        <f t="shared" si="107"/>
        <v xml:space="preserve">Gaming (e.g. consoles, PC, online) </v>
      </c>
      <c r="U317" s="475">
        <f t="shared" si="108"/>
        <v>21.47853615</v>
      </c>
      <c r="V317" s="475">
        <f t="shared" si="109"/>
        <v>62.448919190999995</v>
      </c>
      <c r="W317" s="460">
        <f t="shared" si="110"/>
        <v>73.265611789999994</v>
      </c>
      <c r="X317" s="476">
        <f t="shared" si="111"/>
        <v>581.27372778599999</v>
      </c>
      <c r="Y317" s="476">
        <f t="shared" si="112"/>
        <v>1986.0921250099998</v>
      </c>
      <c r="Z317" s="478">
        <f t="shared" si="113"/>
        <v>42.433081649999998</v>
      </c>
      <c r="AA317" s="465">
        <f t="shared" si="114"/>
        <v>2766.9920015769999</v>
      </c>
      <c r="AB317" s="429">
        <f t="shared" si="115"/>
        <v>0.27783833734079727</v>
      </c>
      <c r="AC317" s="454">
        <f t="shared" si="116"/>
        <v>100.96115800300529</v>
      </c>
      <c r="AD317" s="431"/>
      <c r="AF317" s="441" t="str">
        <f t="shared" si="117"/>
        <v xml:space="preserve">Gaming (e.g. consoles, PC, online) </v>
      </c>
      <c r="AG317" s="475">
        <f t="shared" si="118"/>
        <v>9925.6611256380002</v>
      </c>
      <c r="AH317" s="475">
        <f t="shared" si="119"/>
        <v>11355.680626719</v>
      </c>
      <c r="AI317" s="475">
        <f t="shared" si="120"/>
        <v>15365.128322769999</v>
      </c>
      <c r="AJ317" s="460">
        <f t="shared" si="121"/>
        <v>27700.214285418002</v>
      </c>
      <c r="AK317" s="460">
        <f t="shared" si="122"/>
        <v>35736.928703729995</v>
      </c>
      <c r="AL317" s="476">
        <f t="shared" si="123"/>
        <v>2666.6834423599998</v>
      </c>
      <c r="AM317" s="465">
        <f t="shared" si="124"/>
        <v>102750.29650663499</v>
      </c>
      <c r="AN317" s="429">
        <f t="shared" si="125"/>
        <v>0.27519329496253092</v>
      </c>
      <c r="AO317" s="454"/>
      <c r="BI317" s="333">
        <v>317</v>
      </c>
      <c r="BJ317" s="333">
        <v>311</v>
      </c>
      <c r="BK317" s="333" t="b">
        <v>0</v>
      </c>
      <c r="BL317" s="333">
        <f>ROWS($A$1:A312)</f>
        <v>312</v>
      </c>
      <c r="BM317" s="333" t="str">
        <v/>
      </c>
    </row>
    <row r="318" spans="1:65" ht="15" customHeight="1" x14ac:dyDescent="0.25">
      <c r="A318" s="438" t="str">
        <f t="shared" si="105"/>
        <v/>
      </c>
      <c r="B318" s="445" t="s">
        <v>257</v>
      </c>
      <c r="C318" s="446" t="s">
        <v>515</v>
      </c>
      <c r="D318" s="441" t="str">
        <f t="shared" si="106"/>
        <v xml:space="preserve">Researched the last purchase online before buyingGroceries / household items </v>
      </c>
      <c r="E318" s="447" t="s">
        <v>524</v>
      </c>
      <c r="F318" s="442">
        <v>0.194715416</v>
      </c>
      <c r="G318" s="419">
        <v>0.19844135099999999</v>
      </c>
      <c r="H318" s="420">
        <v>101.9135283</v>
      </c>
      <c r="I318" s="421">
        <v>0.17130332400000001</v>
      </c>
      <c r="J318" s="422">
        <v>87.976251189999999</v>
      </c>
      <c r="K318" s="421">
        <v>0.201244853</v>
      </c>
      <c r="L318" s="422">
        <v>103.35332320000001</v>
      </c>
      <c r="M318" s="421">
        <v>0.170819729</v>
      </c>
      <c r="N318" s="422">
        <v>87.727891420000006</v>
      </c>
      <c r="O318" s="421">
        <v>0.20255911400000001</v>
      </c>
      <c r="P318" s="422">
        <v>104.0282881</v>
      </c>
      <c r="Q318" s="421">
        <v>0.40251539400000003</v>
      </c>
      <c r="R318" s="443">
        <v>206.71983850000001</v>
      </c>
      <c r="S318" s="423"/>
      <c r="T318" s="441" t="str">
        <f t="shared" si="107"/>
        <v xml:space="preserve">Groceries / household items </v>
      </c>
      <c r="U318" s="475">
        <f t="shared" si="108"/>
        <v>14.883101324999998</v>
      </c>
      <c r="V318" s="475">
        <f t="shared" si="109"/>
        <v>41.626707732</v>
      </c>
      <c r="W318" s="460">
        <f t="shared" si="110"/>
        <v>52.122416927000003</v>
      </c>
      <c r="X318" s="476">
        <f t="shared" si="111"/>
        <v>387.93160455899999</v>
      </c>
      <c r="Y318" s="476">
        <f t="shared" si="112"/>
        <v>1422.1675393940002</v>
      </c>
      <c r="Z318" s="478">
        <f t="shared" si="113"/>
        <v>36.226385460000003</v>
      </c>
      <c r="AA318" s="465">
        <f t="shared" si="114"/>
        <v>1954.9577553970003</v>
      </c>
      <c r="AB318" s="429">
        <f t="shared" si="115"/>
        <v>0.19630060803263383</v>
      </c>
      <c r="AC318" s="454">
        <f t="shared" si="116"/>
        <v>102.1781458773179</v>
      </c>
      <c r="AD318" s="431"/>
      <c r="AF318" s="441" t="str">
        <f t="shared" si="117"/>
        <v xml:space="preserve">Groceries / household items </v>
      </c>
      <c r="AG318" s="475">
        <f t="shared" si="118"/>
        <v>6877.778784309</v>
      </c>
      <c r="AH318" s="475">
        <f t="shared" si="119"/>
        <v>7569.3799775880007</v>
      </c>
      <c r="AI318" s="475">
        <f t="shared" si="120"/>
        <v>10931.016680401</v>
      </c>
      <c r="AJ318" s="460">
        <f t="shared" si="121"/>
        <v>18486.623531567002</v>
      </c>
      <c r="AK318" s="460">
        <f t="shared" si="122"/>
        <v>25589.900548962003</v>
      </c>
      <c r="AL318" s="476">
        <f t="shared" si="123"/>
        <v>2276.6270684640003</v>
      </c>
      <c r="AM318" s="465">
        <f t="shared" si="124"/>
        <v>71731.326591291014</v>
      </c>
      <c r="AN318" s="429">
        <f t="shared" si="125"/>
        <v>0.19211604041858993</v>
      </c>
      <c r="AO318" s="454"/>
      <c r="BI318" s="333">
        <v>318</v>
      </c>
      <c r="BJ318" s="333">
        <v>312</v>
      </c>
      <c r="BK318" s="333" t="b">
        <v>0</v>
      </c>
      <c r="BL318" s="333">
        <f>ROWS($A$1:A313)</f>
        <v>313</v>
      </c>
      <c r="BM318" s="333" t="str">
        <v/>
      </c>
    </row>
    <row r="319" spans="1:65" ht="15" customHeight="1" x14ac:dyDescent="0.25">
      <c r="A319" s="438" t="str">
        <f t="shared" si="105"/>
        <v/>
      </c>
      <c r="B319" s="445" t="s">
        <v>257</v>
      </c>
      <c r="C319" s="446" t="s">
        <v>515</v>
      </c>
      <c r="D319" s="441" t="str">
        <f t="shared" si="106"/>
        <v xml:space="preserve">Researched the last purchase online before buyingHoliday / travel </v>
      </c>
      <c r="E319" s="447" t="s">
        <v>525</v>
      </c>
      <c r="F319" s="442">
        <v>0.437933083</v>
      </c>
      <c r="G319" s="419">
        <v>0.38378939000000001</v>
      </c>
      <c r="H319" s="420">
        <v>87.636537340000004</v>
      </c>
      <c r="I319" s="421">
        <v>0.37204123</v>
      </c>
      <c r="J319" s="422">
        <v>84.953899300000003</v>
      </c>
      <c r="K319" s="421">
        <v>0.44213071300000001</v>
      </c>
      <c r="L319" s="422">
        <v>100.9585094</v>
      </c>
      <c r="M319" s="421">
        <v>0.44401282199999997</v>
      </c>
      <c r="N319" s="422">
        <v>101.38828049999999</v>
      </c>
      <c r="O319" s="421">
        <v>0.47842976700000001</v>
      </c>
      <c r="P319" s="422">
        <v>109.247231</v>
      </c>
      <c r="Q319" s="421">
        <v>0.50624682899999995</v>
      </c>
      <c r="R319" s="443">
        <v>115.599129</v>
      </c>
      <c r="S319" s="423"/>
      <c r="T319" s="441" t="str">
        <f t="shared" si="107"/>
        <v xml:space="preserve">Holiday / travel </v>
      </c>
      <c r="U319" s="475">
        <f t="shared" si="108"/>
        <v>28.784204250000002</v>
      </c>
      <c r="V319" s="475">
        <f t="shared" si="109"/>
        <v>90.406018889999999</v>
      </c>
      <c r="W319" s="460">
        <f t="shared" si="110"/>
        <v>114.51185466700001</v>
      </c>
      <c r="X319" s="476">
        <f t="shared" si="111"/>
        <v>1008.3531187619999</v>
      </c>
      <c r="Y319" s="476">
        <f t="shared" si="112"/>
        <v>3359.0553941070002</v>
      </c>
      <c r="Z319" s="478">
        <f t="shared" si="113"/>
        <v>45.562214609999998</v>
      </c>
      <c r="AA319" s="465">
        <f t="shared" si="114"/>
        <v>4646.6728052860008</v>
      </c>
      <c r="AB319" s="429">
        <f t="shared" si="115"/>
        <v>0.46658025959293109</v>
      </c>
      <c r="AC319" s="454">
        <f t="shared" si="116"/>
        <v>105.50884432043483</v>
      </c>
      <c r="AD319" s="431"/>
      <c r="AF319" s="441" t="str">
        <f t="shared" si="117"/>
        <v xml:space="preserve">Holiday / travel </v>
      </c>
      <c r="AG319" s="475">
        <f t="shared" si="118"/>
        <v>13301.75646801</v>
      </c>
      <c r="AH319" s="475">
        <f t="shared" si="119"/>
        <v>16439.38583001</v>
      </c>
      <c r="AI319" s="475">
        <f t="shared" si="120"/>
        <v>24015.213938020999</v>
      </c>
      <c r="AJ319" s="460">
        <f t="shared" si="121"/>
        <v>48052.399635305999</v>
      </c>
      <c r="AK319" s="460">
        <f t="shared" si="122"/>
        <v>60441.467754411002</v>
      </c>
      <c r="AL319" s="476">
        <f t="shared" si="123"/>
        <v>2863.3320648239996</v>
      </c>
      <c r="AM319" s="465">
        <f t="shared" si="124"/>
        <v>165113.55569058203</v>
      </c>
      <c r="AN319" s="429">
        <f t="shared" si="125"/>
        <v>0.44221909793259329</v>
      </c>
      <c r="AO319" s="454"/>
      <c r="BI319" s="333">
        <v>319</v>
      </c>
      <c r="BJ319" s="333">
        <v>313</v>
      </c>
      <c r="BK319" s="333" t="b">
        <v>0</v>
      </c>
      <c r="BL319" s="333">
        <f>ROWS($A$1:A314)</f>
        <v>314</v>
      </c>
      <c r="BM319" s="333" t="str">
        <v/>
      </c>
    </row>
    <row r="320" spans="1:65" ht="15" customHeight="1" x14ac:dyDescent="0.25">
      <c r="A320" s="438" t="str">
        <f t="shared" si="105"/>
        <v/>
      </c>
      <c r="B320" s="445" t="s">
        <v>257</v>
      </c>
      <c r="C320" s="446" t="s">
        <v>515</v>
      </c>
      <c r="D320" s="441" t="str">
        <f t="shared" si="106"/>
        <v xml:space="preserve">Researched the last purchase online before buyingHome appliances </v>
      </c>
      <c r="E320" s="447" t="s">
        <v>526</v>
      </c>
      <c r="F320" s="442">
        <v>0.44911141300000001</v>
      </c>
      <c r="G320" s="419">
        <v>0.42368639800000002</v>
      </c>
      <c r="H320" s="420">
        <v>94.33881787</v>
      </c>
      <c r="I320" s="421">
        <v>0.42407895699999998</v>
      </c>
      <c r="J320" s="422">
        <v>94.426225939999995</v>
      </c>
      <c r="K320" s="421">
        <v>0.45023542500000002</v>
      </c>
      <c r="L320" s="422">
        <v>100.2502746</v>
      </c>
      <c r="M320" s="421">
        <v>0.43634936899999999</v>
      </c>
      <c r="N320" s="422">
        <v>97.15837904</v>
      </c>
      <c r="O320" s="421">
        <v>0.48013982999999999</v>
      </c>
      <c r="P320" s="422">
        <v>106.9088462</v>
      </c>
      <c r="Q320" s="421">
        <v>0.49863167600000002</v>
      </c>
      <c r="R320" s="443">
        <v>111.0262759</v>
      </c>
      <c r="S320" s="423"/>
      <c r="T320" s="441" t="str">
        <f t="shared" si="107"/>
        <v xml:space="preserve">Home appliances </v>
      </c>
      <c r="U320" s="475">
        <f t="shared" si="108"/>
        <v>31.776479850000001</v>
      </c>
      <c r="V320" s="475">
        <f t="shared" si="109"/>
        <v>103.051186551</v>
      </c>
      <c r="W320" s="460">
        <f t="shared" si="110"/>
        <v>116.610975075</v>
      </c>
      <c r="X320" s="476">
        <f t="shared" si="111"/>
        <v>990.94941699899994</v>
      </c>
      <c r="Y320" s="476">
        <f t="shared" si="112"/>
        <v>3371.0617464299999</v>
      </c>
      <c r="Z320" s="478">
        <f t="shared" si="113"/>
        <v>44.876850840000003</v>
      </c>
      <c r="AA320" s="465">
        <f t="shared" si="114"/>
        <v>4658.3266557449997</v>
      </c>
      <c r="AB320" s="429">
        <f t="shared" si="115"/>
        <v>0.46775044238829194</v>
      </c>
      <c r="AC320" s="454">
        <f t="shared" si="116"/>
        <v>103.59874961248461</v>
      </c>
      <c r="AD320" s="431"/>
      <c r="AF320" s="441" t="str">
        <f t="shared" si="117"/>
        <v xml:space="preserve">Home appliances </v>
      </c>
      <c r="AG320" s="475">
        <f t="shared" si="118"/>
        <v>14684.546868282001</v>
      </c>
      <c r="AH320" s="475">
        <f t="shared" si="119"/>
        <v>18738.776872958999</v>
      </c>
      <c r="AI320" s="475">
        <f t="shared" si="120"/>
        <v>24455.437579725</v>
      </c>
      <c r="AJ320" s="460">
        <f t="shared" si="121"/>
        <v>47223.037761287</v>
      </c>
      <c r="AK320" s="460">
        <f t="shared" si="122"/>
        <v>60657.505143390001</v>
      </c>
      <c r="AL320" s="476">
        <f t="shared" si="123"/>
        <v>2820.260759456</v>
      </c>
      <c r="AM320" s="465">
        <f t="shared" si="124"/>
        <v>168579.56498509902</v>
      </c>
      <c r="AN320" s="429">
        <f t="shared" si="125"/>
        <v>0.45150201536015805</v>
      </c>
      <c r="AO320" s="454"/>
      <c r="BI320" s="333">
        <v>320</v>
      </c>
      <c r="BJ320" s="333">
        <v>314</v>
      </c>
      <c r="BK320" s="333" t="b">
        <v>0</v>
      </c>
      <c r="BL320" s="333">
        <f>ROWS($A$1:A315)</f>
        <v>315</v>
      </c>
      <c r="BM320" s="333" t="str">
        <v/>
      </c>
    </row>
    <row r="321" spans="1:324" ht="15" customHeight="1" x14ac:dyDescent="0.25">
      <c r="A321" s="438" t="str">
        <f t="shared" si="105"/>
        <v/>
      </c>
      <c r="B321" s="445" t="s">
        <v>257</v>
      </c>
      <c r="C321" s="446" t="s">
        <v>515</v>
      </c>
      <c r="D321" s="441" t="str">
        <f t="shared" si="106"/>
        <v xml:space="preserve">Researched the last purchase online before buyingLuxury goods and services </v>
      </c>
      <c r="E321" s="447" t="s">
        <v>527</v>
      </c>
      <c r="F321" s="442">
        <v>0.25133454999999999</v>
      </c>
      <c r="G321" s="419">
        <v>0.24198192600000001</v>
      </c>
      <c r="H321" s="420">
        <v>96.278815159999994</v>
      </c>
      <c r="I321" s="421">
        <v>0.22888676999999999</v>
      </c>
      <c r="J321" s="422">
        <v>91.068566070000003</v>
      </c>
      <c r="K321" s="421">
        <v>0.247875444</v>
      </c>
      <c r="L321" s="422">
        <v>98.623704590000003</v>
      </c>
      <c r="M321" s="421">
        <v>0.234288514</v>
      </c>
      <c r="N321" s="422">
        <v>93.217790379999997</v>
      </c>
      <c r="O321" s="421">
        <v>0.26522819199999997</v>
      </c>
      <c r="P321" s="422">
        <v>105.52794780000001</v>
      </c>
      <c r="Q321" s="421">
        <v>0.47405617500000002</v>
      </c>
      <c r="R321" s="443">
        <v>188.61560259999999</v>
      </c>
      <c r="S321" s="483"/>
      <c r="T321" s="441" t="str">
        <f t="shared" si="107"/>
        <v xml:space="preserve">Luxury goods and services </v>
      </c>
      <c r="U321" s="475">
        <f t="shared" si="108"/>
        <v>18.148644450000003</v>
      </c>
      <c r="V321" s="475">
        <f t="shared" si="109"/>
        <v>55.619485109999999</v>
      </c>
      <c r="W321" s="460">
        <f t="shared" si="110"/>
        <v>64.199739996000005</v>
      </c>
      <c r="X321" s="476">
        <f t="shared" si="111"/>
        <v>532.06921529400006</v>
      </c>
      <c r="Y321" s="476">
        <f t="shared" si="112"/>
        <v>1862.1671360319999</v>
      </c>
      <c r="Z321" s="478">
        <f t="shared" si="113"/>
        <v>42.665055750000001</v>
      </c>
      <c r="AA321" s="465">
        <f t="shared" si="114"/>
        <v>2574.869276632</v>
      </c>
      <c r="AB321" s="429">
        <f t="shared" si="115"/>
        <v>0.25854697024118889</v>
      </c>
      <c r="AC321" s="454">
        <f t="shared" si="116"/>
        <v>103.2368396168085</v>
      </c>
      <c r="AD321" s="431"/>
      <c r="AF321" s="441" t="str">
        <f t="shared" si="117"/>
        <v xml:space="preserve">Luxury goods and services </v>
      </c>
      <c r="AG321" s="475">
        <f t="shared" si="118"/>
        <v>8386.8515732340002</v>
      </c>
      <c r="AH321" s="475">
        <f t="shared" si="119"/>
        <v>10113.819705989999</v>
      </c>
      <c r="AI321" s="475">
        <f t="shared" si="120"/>
        <v>13463.850491748</v>
      </c>
      <c r="AJ321" s="460">
        <f t="shared" si="121"/>
        <v>25355.405850621999</v>
      </c>
      <c r="AK321" s="460">
        <f t="shared" si="122"/>
        <v>33507.073179936</v>
      </c>
      <c r="AL321" s="476">
        <f t="shared" si="123"/>
        <v>2681.2617258</v>
      </c>
      <c r="AM321" s="465">
        <f t="shared" si="124"/>
        <v>93508.262527329993</v>
      </c>
      <c r="AN321" s="429">
        <f t="shared" si="125"/>
        <v>0.25044060938019413</v>
      </c>
      <c r="AO321" s="454"/>
      <c r="BI321" s="333">
        <v>321</v>
      </c>
      <c r="BJ321" s="333">
        <v>315</v>
      </c>
      <c r="BK321" s="333" t="b">
        <v>0</v>
      </c>
      <c r="BL321" s="333">
        <f>ROWS($A$1:A316)</f>
        <v>316</v>
      </c>
      <c r="BM321" s="333" t="str">
        <v/>
      </c>
    </row>
    <row r="322" spans="1:324" ht="15" customHeight="1" x14ac:dyDescent="0.25">
      <c r="A322" s="438" t="str">
        <f t="shared" si="105"/>
        <v/>
      </c>
      <c r="B322" s="445" t="s">
        <v>257</v>
      </c>
      <c r="C322" s="446" t="s">
        <v>515</v>
      </c>
      <c r="D322" s="441" t="str">
        <f t="shared" si="106"/>
        <v xml:space="preserve">Researched the last purchase online before buyingMusic (e.g. downloads, streaming, CDs) </v>
      </c>
      <c r="E322" s="447" t="s">
        <v>528</v>
      </c>
      <c r="F322" s="442">
        <v>0.24073705100000001</v>
      </c>
      <c r="G322" s="419">
        <v>0.21869092000000001</v>
      </c>
      <c r="H322" s="420">
        <v>90.84223618</v>
      </c>
      <c r="I322" s="421">
        <v>0.233404053</v>
      </c>
      <c r="J322" s="422">
        <v>96.953938719999996</v>
      </c>
      <c r="K322" s="421">
        <v>0.24393567099999999</v>
      </c>
      <c r="L322" s="422">
        <v>101.3286779</v>
      </c>
      <c r="M322" s="421">
        <v>0.21402628200000001</v>
      </c>
      <c r="N322" s="422">
        <v>88.904587660000004</v>
      </c>
      <c r="O322" s="421">
        <v>0.25539666599999999</v>
      </c>
      <c r="P322" s="422">
        <v>106.08947190000001</v>
      </c>
      <c r="Q322" s="421">
        <v>0.46495418700000002</v>
      </c>
      <c r="R322" s="443">
        <v>193.13777640000001</v>
      </c>
      <c r="S322" s="423"/>
      <c r="T322" s="441" t="str">
        <f t="shared" si="107"/>
        <v xml:space="preserve">Music (e.g. downloads, streaming, CDs) </v>
      </c>
      <c r="U322" s="475">
        <f t="shared" si="108"/>
        <v>16.401819</v>
      </c>
      <c r="V322" s="475">
        <f t="shared" si="109"/>
        <v>56.717184879000001</v>
      </c>
      <c r="W322" s="460">
        <f t="shared" si="110"/>
        <v>63.179338788999999</v>
      </c>
      <c r="X322" s="476">
        <f t="shared" si="111"/>
        <v>486.05368642200006</v>
      </c>
      <c r="Y322" s="476">
        <f t="shared" si="112"/>
        <v>1793.139991986</v>
      </c>
      <c r="Z322" s="478">
        <f t="shared" si="113"/>
        <v>41.845876830000002</v>
      </c>
      <c r="AA322" s="465">
        <f t="shared" si="114"/>
        <v>2457.3378979060003</v>
      </c>
      <c r="AB322" s="429">
        <f t="shared" si="115"/>
        <v>0.24674544611969076</v>
      </c>
      <c r="AC322" s="454">
        <f t="shared" si="116"/>
        <v>103.28285967149024</v>
      </c>
      <c r="AD322" s="431"/>
      <c r="AF322" s="441" t="str">
        <f t="shared" si="117"/>
        <v xml:space="preserve">Music (e.g. downloads, streaming, CDs) </v>
      </c>
      <c r="AG322" s="475">
        <f t="shared" si="118"/>
        <v>7579.6085962800007</v>
      </c>
      <c r="AH322" s="475">
        <f t="shared" si="119"/>
        <v>10313.424889911001</v>
      </c>
      <c r="AI322" s="475">
        <f t="shared" si="120"/>
        <v>13249.853841706999</v>
      </c>
      <c r="AJ322" s="460">
        <f t="shared" si="121"/>
        <v>23162.566316886001</v>
      </c>
      <c r="AK322" s="460">
        <f t="shared" si="122"/>
        <v>32265.027005778</v>
      </c>
      <c r="AL322" s="476">
        <f t="shared" si="123"/>
        <v>2629.7808816720003</v>
      </c>
      <c r="AM322" s="465">
        <f t="shared" si="124"/>
        <v>89200.261532234013</v>
      </c>
      <c r="AN322" s="429">
        <f t="shared" si="125"/>
        <v>0.23890260872376032</v>
      </c>
      <c r="AO322" s="454"/>
      <c r="BI322" s="333">
        <v>322</v>
      </c>
      <c r="BJ322" s="333">
        <v>316</v>
      </c>
      <c r="BK322" s="333" t="b">
        <v>0</v>
      </c>
      <c r="BL322" s="333">
        <f>ROWS($A$1:A317)</f>
        <v>317</v>
      </c>
      <c r="BM322" s="333" t="str">
        <v/>
      </c>
    </row>
    <row r="323" spans="1:324" ht="15" customHeight="1" x14ac:dyDescent="0.25">
      <c r="A323" s="438" t="str">
        <f t="shared" si="105"/>
        <v/>
      </c>
      <c r="B323" s="445" t="s">
        <v>257</v>
      </c>
      <c r="C323" s="446" t="s">
        <v>515</v>
      </c>
      <c r="D323" s="441" t="str">
        <f t="shared" si="106"/>
        <v>Researched the last purchase online before buyingPersonal finance / banking</v>
      </c>
      <c r="E323" s="447" t="s">
        <v>529</v>
      </c>
      <c r="F323" s="442">
        <v>0.31740326699999999</v>
      </c>
      <c r="G323" s="419">
        <v>0.27963221500000002</v>
      </c>
      <c r="H323" s="420">
        <v>88.09997989</v>
      </c>
      <c r="I323" s="421">
        <v>0.26780671700000003</v>
      </c>
      <c r="J323" s="422">
        <v>84.374278480000001</v>
      </c>
      <c r="K323" s="421">
        <v>0.31492932899999998</v>
      </c>
      <c r="L323" s="422">
        <v>99.22056929</v>
      </c>
      <c r="M323" s="421">
        <v>0.32025990300000001</v>
      </c>
      <c r="N323" s="422">
        <v>100.900002</v>
      </c>
      <c r="O323" s="421">
        <v>0.34380004600000003</v>
      </c>
      <c r="P323" s="422">
        <v>108.3164799</v>
      </c>
      <c r="Q323" s="421">
        <v>0.46638934399999998</v>
      </c>
      <c r="R323" s="443">
        <v>146.93904939999999</v>
      </c>
      <c r="S323" s="423"/>
      <c r="T323" s="441" t="str">
        <f t="shared" si="107"/>
        <v>Personal finance / banking</v>
      </c>
      <c r="U323" s="475">
        <f t="shared" si="108"/>
        <v>20.972416125000002</v>
      </c>
      <c r="V323" s="475">
        <f t="shared" si="109"/>
        <v>65.077032231000004</v>
      </c>
      <c r="W323" s="460">
        <f t="shared" si="110"/>
        <v>81.566696210999993</v>
      </c>
      <c r="X323" s="476">
        <f t="shared" si="111"/>
        <v>727.31023971299999</v>
      </c>
      <c r="Y323" s="476">
        <f t="shared" si="112"/>
        <v>2413.8201229660003</v>
      </c>
      <c r="Z323" s="478">
        <f t="shared" si="113"/>
        <v>41.975040960000001</v>
      </c>
      <c r="AA323" s="465">
        <f t="shared" si="114"/>
        <v>3350.7215482060005</v>
      </c>
      <c r="AB323" s="429">
        <f t="shared" si="115"/>
        <v>0.33645160640686822</v>
      </c>
      <c r="AC323" s="454">
        <f t="shared" si="116"/>
        <v>105.24503178019245</v>
      </c>
      <c r="AD323" s="431"/>
      <c r="AF323" s="441" t="str">
        <f t="shared" si="117"/>
        <v>Personal finance / banking</v>
      </c>
      <c r="AG323" s="475">
        <f t="shared" si="118"/>
        <v>9691.7729396850009</v>
      </c>
      <c r="AH323" s="475">
        <f t="shared" si="119"/>
        <v>11833.575404079002</v>
      </c>
      <c r="AI323" s="475">
        <f t="shared" si="120"/>
        <v>17106.016363292998</v>
      </c>
      <c r="AJ323" s="460">
        <f t="shared" si="121"/>
        <v>34659.487482369004</v>
      </c>
      <c r="AK323" s="460">
        <f t="shared" si="122"/>
        <v>43433.291211318006</v>
      </c>
      <c r="AL323" s="476">
        <f t="shared" si="123"/>
        <v>2637.898129664</v>
      </c>
      <c r="AM323" s="465">
        <f t="shared" si="124"/>
        <v>119362.04153040801</v>
      </c>
      <c r="AN323" s="429">
        <f t="shared" si="125"/>
        <v>0.31968407507307134</v>
      </c>
      <c r="AO323" s="454"/>
      <c r="BI323" s="333">
        <v>323</v>
      </c>
      <c r="BJ323" s="333">
        <v>317</v>
      </c>
      <c r="BK323" s="333" t="b">
        <v>0</v>
      </c>
      <c r="BL323" s="333">
        <f>ROWS($A$1:A318)</f>
        <v>318</v>
      </c>
      <c r="BM323" s="333" t="str">
        <v/>
      </c>
    </row>
    <row r="324" spans="1:324" ht="15" customHeight="1" x14ac:dyDescent="0.25">
      <c r="A324" s="438" t="str">
        <f t="shared" si="105"/>
        <v/>
      </c>
      <c r="B324" s="445" t="s">
        <v>257</v>
      </c>
      <c r="C324" s="446" t="s">
        <v>515</v>
      </c>
      <c r="D324" s="441" t="str">
        <f t="shared" si="106"/>
        <v xml:space="preserve">Researched the last purchase online before buyingPet care </v>
      </c>
      <c r="E324" s="447" t="s">
        <v>530</v>
      </c>
      <c r="F324" s="442">
        <v>0.19235408600000001</v>
      </c>
      <c r="G324" s="419">
        <v>0.186660571</v>
      </c>
      <c r="H324" s="420">
        <v>97.040086090000003</v>
      </c>
      <c r="I324" s="421">
        <v>0.163636543</v>
      </c>
      <c r="J324" s="422">
        <v>85.070479070000005</v>
      </c>
      <c r="K324" s="421">
        <v>0.19637821699999999</v>
      </c>
      <c r="L324" s="422">
        <v>102.0920433</v>
      </c>
      <c r="M324" s="421">
        <v>0.17013218699999999</v>
      </c>
      <c r="N324" s="422">
        <v>88.44739955</v>
      </c>
      <c r="O324" s="421">
        <v>0.21166064300000001</v>
      </c>
      <c r="P324" s="422">
        <v>110.03698780000001</v>
      </c>
      <c r="Q324" s="421">
        <v>0.361465382</v>
      </c>
      <c r="R324" s="443">
        <v>187.91666359999999</v>
      </c>
      <c r="S324" s="423"/>
      <c r="T324" s="441" t="str">
        <f t="shared" si="107"/>
        <v xml:space="preserve">Pet care </v>
      </c>
      <c r="U324" s="475">
        <f t="shared" si="108"/>
        <v>13.999542824999999</v>
      </c>
      <c r="V324" s="475">
        <f t="shared" si="109"/>
        <v>39.763679949</v>
      </c>
      <c r="W324" s="460">
        <f t="shared" si="110"/>
        <v>50.861958203</v>
      </c>
      <c r="X324" s="476">
        <f t="shared" si="111"/>
        <v>386.37019667699997</v>
      </c>
      <c r="Y324" s="476">
        <f t="shared" si="112"/>
        <v>1486.0693745030001</v>
      </c>
      <c r="Z324" s="478">
        <f t="shared" si="113"/>
        <v>32.531884380000001</v>
      </c>
      <c r="AA324" s="465">
        <f t="shared" si="114"/>
        <v>2009.596636537</v>
      </c>
      <c r="AB324" s="429">
        <f t="shared" si="115"/>
        <v>0.20178699031398734</v>
      </c>
      <c r="AC324" s="454">
        <f t="shared" si="116"/>
        <v>105.2807595436243</v>
      </c>
      <c r="AD324" s="431"/>
      <c r="AF324" s="441" t="str">
        <f t="shared" si="117"/>
        <v xml:space="preserve">Pet care </v>
      </c>
      <c r="AG324" s="475">
        <f t="shared" si="118"/>
        <v>6469.4687302889997</v>
      </c>
      <c r="AH324" s="475">
        <f t="shared" si="119"/>
        <v>7230.6079255409995</v>
      </c>
      <c r="AI324" s="475">
        <f t="shared" si="120"/>
        <v>10666.675612789</v>
      </c>
      <c r="AJ324" s="460">
        <f t="shared" si="121"/>
        <v>18412.215673700997</v>
      </c>
      <c r="AK324" s="460">
        <f t="shared" si="122"/>
        <v>26739.724012119001</v>
      </c>
      <c r="AL324" s="476">
        <f t="shared" si="123"/>
        <v>2044.4482005919999</v>
      </c>
      <c r="AM324" s="465">
        <f t="shared" si="124"/>
        <v>71563.140155030997</v>
      </c>
      <c r="AN324" s="429">
        <f t="shared" si="125"/>
        <v>0.1916655913090887</v>
      </c>
      <c r="AO324" s="454"/>
      <c r="BI324" s="333">
        <v>324</v>
      </c>
      <c r="BJ324" s="333">
        <v>318</v>
      </c>
      <c r="BK324" s="333" t="b">
        <v>0</v>
      </c>
      <c r="BL324" s="333">
        <f>ROWS($A$1:A319)</f>
        <v>319</v>
      </c>
      <c r="BM324" s="333" t="str">
        <v/>
      </c>
    </row>
    <row r="325" spans="1:324" ht="15" customHeight="1" x14ac:dyDescent="0.25">
      <c r="A325" s="438" t="str">
        <f t="shared" si="105"/>
        <v/>
      </c>
      <c r="B325" s="445" t="s">
        <v>257</v>
      </c>
      <c r="C325" s="446" t="s">
        <v>531</v>
      </c>
      <c r="D325" s="441" t="str">
        <f t="shared" si="106"/>
        <v>Bought the last purchase online using any device</v>
      </c>
      <c r="E325" s="447" t="s">
        <v>237</v>
      </c>
      <c r="F325" s="442" t="s">
        <v>237</v>
      </c>
      <c r="G325" s="419" t="s">
        <v>237</v>
      </c>
      <c r="H325" s="420" t="s">
        <v>237</v>
      </c>
      <c r="I325" s="421" t="s">
        <v>237</v>
      </c>
      <c r="J325" s="422" t="s">
        <v>237</v>
      </c>
      <c r="K325" s="421" t="s">
        <v>237</v>
      </c>
      <c r="L325" s="422" t="s">
        <v>237</v>
      </c>
      <c r="M325" s="421" t="s">
        <v>237</v>
      </c>
      <c r="N325" s="422" t="s">
        <v>237</v>
      </c>
      <c r="O325" s="421" t="s">
        <v>237</v>
      </c>
      <c r="P325" s="422" t="s">
        <v>237</v>
      </c>
      <c r="Q325" s="421" t="s">
        <v>237</v>
      </c>
      <c r="R325" s="443" t="s">
        <v>237</v>
      </c>
      <c r="S325" s="423"/>
      <c r="T325" s="441" t="str">
        <f t="shared" si="107"/>
        <v/>
      </c>
      <c r="U325" s="475" t="str">
        <f t="shared" si="108"/>
        <v/>
      </c>
      <c r="V325" s="475" t="str">
        <f t="shared" si="109"/>
        <v/>
      </c>
      <c r="W325" s="460" t="str">
        <f t="shared" si="110"/>
        <v/>
      </c>
      <c r="X325" s="476" t="str">
        <f t="shared" si="111"/>
        <v/>
      </c>
      <c r="Y325" s="476" t="str">
        <f t="shared" si="112"/>
        <v/>
      </c>
      <c r="Z325" s="478" t="str">
        <f t="shared" si="113"/>
        <v/>
      </c>
      <c r="AA325" s="465">
        <f t="shared" si="114"/>
        <v>0</v>
      </c>
      <c r="AB325" s="429" t="str">
        <f t="shared" si="115"/>
        <v/>
      </c>
      <c r="AC325" s="454" t="str">
        <f t="shared" si="116"/>
        <v/>
      </c>
      <c r="AD325" s="431"/>
      <c r="AF325" s="441" t="str">
        <f t="shared" si="117"/>
        <v/>
      </c>
      <c r="AG325" s="475" t="str">
        <f t="shared" si="118"/>
        <v/>
      </c>
      <c r="AH325" s="475" t="str">
        <f t="shared" si="119"/>
        <v/>
      </c>
      <c r="AI325" s="475" t="str">
        <f t="shared" si="120"/>
        <v/>
      </c>
      <c r="AJ325" s="460" t="str">
        <f t="shared" si="121"/>
        <v/>
      </c>
      <c r="AK325" s="460" t="str">
        <f t="shared" si="122"/>
        <v/>
      </c>
      <c r="AL325" s="476" t="str">
        <f t="shared" si="123"/>
        <v/>
      </c>
      <c r="AM325" s="465">
        <f t="shared" si="124"/>
        <v>0</v>
      </c>
      <c r="AN325" s="429">
        <f t="shared" si="125"/>
        <v>0</v>
      </c>
      <c r="AO325" s="454"/>
      <c r="BI325" s="333">
        <v>325</v>
      </c>
      <c r="BJ325" s="333">
        <v>319</v>
      </c>
      <c r="BK325" s="333" t="b">
        <v>0</v>
      </c>
      <c r="BL325" s="333">
        <f>ROWS($A$1:A320)</f>
        <v>320</v>
      </c>
      <c r="BM325" s="333" t="str">
        <v/>
      </c>
    </row>
    <row r="326" spans="1:324" s="534" customFormat="1" ht="15" customHeight="1" x14ac:dyDescent="0.25">
      <c r="A326" s="438" t="str">
        <f t="shared" si="105"/>
        <v>Bought the last purchase online using any device</v>
      </c>
      <c r="B326" s="445" t="s">
        <v>257</v>
      </c>
      <c r="C326" s="446" t="s">
        <v>531</v>
      </c>
      <c r="D326" s="441" t="str">
        <f t="shared" si="106"/>
        <v>Bought the last purchase online using any deviceAlcoholic drinks</v>
      </c>
      <c r="E326" s="447" t="s">
        <v>516</v>
      </c>
      <c r="F326" s="442">
        <v>0.23079697299999999</v>
      </c>
      <c r="G326" s="419">
        <v>0.216192194</v>
      </c>
      <c r="H326" s="420">
        <v>93.672023199999998</v>
      </c>
      <c r="I326" s="421">
        <v>0.20262137799999999</v>
      </c>
      <c r="J326" s="422">
        <v>87.792043169999999</v>
      </c>
      <c r="K326" s="421">
        <v>0.22604475800000001</v>
      </c>
      <c r="L326" s="422">
        <v>97.940954199999993</v>
      </c>
      <c r="M326" s="421">
        <v>0.22739520199999999</v>
      </c>
      <c r="N326" s="422">
        <v>98.526076329999995</v>
      </c>
      <c r="O326" s="421">
        <v>0.248097019</v>
      </c>
      <c r="P326" s="422">
        <v>107.49578529999999</v>
      </c>
      <c r="Q326" s="421">
        <v>0.35330514800000001</v>
      </c>
      <c r="R326" s="443">
        <v>153.0804947</v>
      </c>
      <c r="S326" s="528"/>
      <c r="T326" s="515" t="str">
        <f t="shared" si="107"/>
        <v>Alcoholic drinks</v>
      </c>
      <c r="U326" s="529">
        <f t="shared" si="108"/>
        <v>16.214414550000001</v>
      </c>
      <c r="V326" s="529">
        <f t="shared" si="109"/>
        <v>49.236994853999995</v>
      </c>
      <c r="W326" s="530">
        <f t="shared" si="110"/>
        <v>58.545592322000005</v>
      </c>
      <c r="X326" s="529">
        <f t="shared" si="111"/>
        <v>516.41450374199997</v>
      </c>
      <c r="Y326" s="529">
        <f t="shared" si="112"/>
        <v>1741.889170399</v>
      </c>
      <c r="Z326" s="530">
        <f t="shared" si="113"/>
        <v>31.797463320000002</v>
      </c>
      <c r="AA326" s="531">
        <f t="shared" si="114"/>
        <v>2414.098139187</v>
      </c>
      <c r="AB326" s="532">
        <f t="shared" si="115"/>
        <v>0.24240366896144191</v>
      </c>
      <c r="AC326" s="533">
        <f t="shared" si="116"/>
        <v>104.42185455851651</v>
      </c>
      <c r="AD326" s="431"/>
      <c r="AE326" s="343"/>
      <c r="AF326" s="515" t="str">
        <f t="shared" si="117"/>
        <v>Alcoholic drinks</v>
      </c>
      <c r="AG326" s="529">
        <f t="shared" si="118"/>
        <v>7493.0052518459997</v>
      </c>
      <c r="AH326" s="529">
        <f t="shared" si="119"/>
        <v>8953.2308296859992</v>
      </c>
      <c r="AI326" s="529">
        <f t="shared" si="120"/>
        <v>12278.073120286001</v>
      </c>
      <c r="AJ326" s="530">
        <f t="shared" si="121"/>
        <v>24609.390946045998</v>
      </c>
      <c r="AK326" s="530">
        <f t="shared" si="122"/>
        <v>31342.840701327001</v>
      </c>
      <c r="AL326" s="529">
        <f t="shared" si="123"/>
        <v>1998.2939170880002</v>
      </c>
      <c r="AM326" s="531">
        <f t="shared" si="124"/>
        <v>86674.834766279004</v>
      </c>
      <c r="AN326" s="532">
        <f t="shared" si="125"/>
        <v>0.2321388276298065</v>
      </c>
      <c r="AO326" s="533"/>
      <c r="AP326" s="343"/>
      <c r="AQ326" s="343"/>
      <c r="AR326" s="343"/>
      <c r="AS326" s="345"/>
      <c r="AT326" s="345"/>
      <c r="AU326" s="359"/>
      <c r="AV326" s="359"/>
      <c r="AW326" s="359"/>
      <c r="AX326" s="359"/>
      <c r="AY326" s="359"/>
      <c r="AZ326" s="359"/>
      <c r="BA326" s="343"/>
      <c r="BB326" s="343"/>
      <c r="BC326" s="343"/>
      <c r="BD326" s="343"/>
      <c r="BE326" s="343"/>
      <c r="BF326" s="343"/>
      <c r="BG326" s="343"/>
      <c r="BH326" s="343"/>
      <c r="BI326" s="343">
        <v>326</v>
      </c>
      <c r="BJ326" s="343">
        <v>320</v>
      </c>
      <c r="BK326" s="343" t="b">
        <v>0</v>
      </c>
      <c r="BL326" s="343">
        <f>ROWS($A$1:A321)</f>
        <v>321</v>
      </c>
      <c r="BM326" s="343" t="str">
        <v/>
      </c>
      <c r="BN326" s="343"/>
      <c r="BO326" s="343"/>
      <c r="BP326" s="343"/>
      <c r="BQ326" s="343"/>
      <c r="BR326" s="343"/>
      <c r="BS326" s="343"/>
      <c r="BT326" s="343"/>
      <c r="BU326" s="343"/>
      <c r="BV326" s="343"/>
      <c r="BW326" s="343"/>
      <c r="BX326" s="343"/>
      <c r="BY326" s="343"/>
      <c r="BZ326" s="343"/>
      <c r="CA326" s="343"/>
      <c r="CB326" s="343"/>
      <c r="CC326" s="343"/>
      <c r="CD326" s="343"/>
      <c r="CE326" s="343"/>
      <c r="CF326" s="343"/>
      <c r="CG326" s="343"/>
      <c r="CH326" s="343"/>
      <c r="CI326" s="343"/>
      <c r="CJ326" s="343"/>
      <c r="CK326" s="343"/>
      <c r="CL326" s="343"/>
      <c r="CM326" s="343"/>
      <c r="CN326" s="343"/>
      <c r="CO326" s="343"/>
      <c r="CP326" s="343"/>
      <c r="CQ326" s="343"/>
      <c r="CR326" s="343"/>
      <c r="CS326" s="343"/>
      <c r="CT326" s="343"/>
      <c r="CU326" s="343"/>
      <c r="CV326" s="343"/>
      <c r="CW326" s="343"/>
      <c r="CX326" s="343"/>
      <c r="CY326" s="343"/>
      <c r="CZ326" s="343"/>
      <c r="DA326" s="343"/>
      <c r="DB326" s="343"/>
      <c r="DC326" s="343"/>
      <c r="DD326" s="343"/>
      <c r="DE326" s="343"/>
      <c r="DF326" s="343"/>
      <c r="DG326" s="343"/>
      <c r="DH326" s="343"/>
      <c r="DI326" s="343"/>
      <c r="DJ326" s="343"/>
      <c r="DK326" s="343"/>
      <c r="DL326" s="343"/>
      <c r="DM326" s="343"/>
      <c r="DN326" s="343"/>
      <c r="DO326" s="343"/>
      <c r="DP326" s="343"/>
      <c r="DQ326" s="343"/>
      <c r="DR326" s="343"/>
      <c r="DS326" s="343"/>
      <c r="DT326" s="343"/>
      <c r="DU326" s="343"/>
      <c r="DV326" s="343"/>
      <c r="DW326" s="343"/>
      <c r="DX326" s="343"/>
      <c r="DY326" s="343"/>
      <c r="DZ326" s="343"/>
      <c r="EA326" s="343"/>
      <c r="EB326" s="343"/>
      <c r="EC326" s="343"/>
      <c r="ED326" s="343"/>
      <c r="EE326" s="343"/>
      <c r="EF326" s="343"/>
      <c r="EG326" s="343"/>
      <c r="EH326" s="343"/>
      <c r="EI326" s="343"/>
      <c r="EJ326" s="343"/>
      <c r="EK326" s="343"/>
      <c r="EL326" s="343"/>
      <c r="EM326" s="343"/>
      <c r="EN326" s="343"/>
      <c r="EO326" s="343"/>
      <c r="EP326" s="343"/>
      <c r="EQ326" s="343"/>
      <c r="ER326" s="343"/>
      <c r="ES326" s="343"/>
      <c r="ET326" s="343"/>
      <c r="EU326" s="343"/>
      <c r="EV326" s="343"/>
      <c r="EW326" s="343"/>
      <c r="EX326" s="343"/>
      <c r="EY326" s="343"/>
      <c r="EZ326" s="343"/>
      <c r="FA326" s="343"/>
      <c r="FB326" s="343"/>
      <c r="FC326" s="343"/>
      <c r="FD326" s="343"/>
      <c r="FE326" s="343"/>
      <c r="FF326" s="343"/>
      <c r="FG326" s="343"/>
      <c r="FH326" s="343"/>
      <c r="FI326" s="343"/>
      <c r="FJ326" s="343"/>
      <c r="FK326" s="343"/>
      <c r="FL326" s="343"/>
      <c r="FM326" s="343"/>
      <c r="FN326" s="343"/>
      <c r="FO326" s="343"/>
      <c r="FP326" s="343"/>
      <c r="FQ326" s="343"/>
      <c r="FR326" s="343"/>
      <c r="FS326" s="343"/>
      <c r="FT326" s="343"/>
      <c r="FU326" s="343"/>
      <c r="FV326" s="343"/>
      <c r="FW326" s="343"/>
      <c r="FX326" s="343"/>
      <c r="FY326" s="343"/>
      <c r="FZ326" s="343"/>
      <c r="GA326" s="343"/>
      <c r="GB326" s="343"/>
      <c r="GC326" s="343"/>
      <c r="GD326" s="343"/>
      <c r="GE326" s="343"/>
      <c r="GF326" s="343"/>
      <c r="GG326" s="343"/>
      <c r="GH326" s="343"/>
      <c r="GI326" s="343"/>
      <c r="GJ326" s="343"/>
      <c r="GK326" s="343"/>
      <c r="GL326" s="343"/>
      <c r="GM326" s="343"/>
      <c r="GN326" s="343"/>
      <c r="GO326" s="343"/>
      <c r="GP326" s="343"/>
      <c r="GQ326" s="343"/>
      <c r="GR326" s="343"/>
      <c r="GS326" s="343"/>
      <c r="GT326" s="343"/>
      <c r="GU326" s="343"/>
      <c r="GV326" s="343"/>
      <c r="GW326" s="343"/>
      <c r="GX326" s="343"/>
      <c r="GY326" s="343"/>
      <c r="GZ326" s="343"/>
      <c r="HA326" s="343"/>
      <c r="HB326" s="343"/>
      <c r="HC326" s="343"/>
      <c r="HD326" s="343"/>
      <c r="HE326" s="343"/>
      <c r="HF326" s="343"/>
      <c r="HG326" s="343"/>
      <c r="HH326" s="343"/>
      <c r="HI326" s="343"/>
      <c r="HJ326" s="343"/>
      <c r="HK326" s="343"/>
      <c r="HL326" s="343"/>
      <c r="HM326" s="343"/>
      <c r="HN326" s="343"/>
      <c r="HO326" s="343"/>
      <c r="HP326" s="343"/>
      <c r="HQ326" s="343"/>
      <c r="HR326" s="343"/>
      <c r="HS326" s="343"/>
      <c r="HT326" s="343"/>
      <c r="HU326" s="343"/>
      <c r="HV326" s="343"/>
      <c r="HW326" s="343"/>
      <c r="HX326" s="343"/>
      <c r="HY326" s="343"/>
      <c r="HZ326" s="343"/>
      <c r="IA326" s="343"/>
      <c r="IB326" s="343"/>
      <c r="IC326" s="343"/>
      <c r="ID326" s="343"/>
      <c r="IE326" s="343"/>
      <c r="IF326" s="343"/>
      <c r="IG326" s="343"/>
      <c r="IH326" s="343"/>
      <c r="II326" s="343"/>
      <c r="IJ326" s="343"/>
      <c r="IK326" s="343"/>
      <c r="IL326" s="343"/>
      <c r="IM326" s="343"/>
      <c r="IN326" s="343"/>
      <c r="IO326" s="343"/>
      <c r="IP326" s="343"/>
      <c r="IQ326" s="343"/>
      <c r="IR326" s="343"/>
      <c r="IS326" s="343"/>
      <c r="IT326" s="343"/>
      <c r="IU326" s="343"/>
      <c r="IV326" s="343"/>
      <c r="IW326" s="343"/>
      <c r="IX326" s="343"/>
      <c r="IY326" s="343"/>
      <c r="IZ326" s="343"/>
      <c r="JA326" s="343"/>
      <c r="JB326" s="343"/>
      <c r="JC326" s="343"/>
      <c r="JD326" s="343"/>
      <c r="JE326" s="343"/>
      <c r="JF326" s="343"/>
      <c r="JG326" s="343"/>
      <c r="JH326" s="343"/>
      <c r="JI326" s="343"/>
      <c r="JJ326" s="343"/>
      <c r="JK326" s="343"/>
      <c r="JL326" s="343"/>
      <c r="JM326" s="343"/>
      <c r="JN326" s="343"/>
      <c r="JO326" s="343"/>
      <c r="JP326" s="343"/>
      <c r="JQ326" s="343"/>
      <c r="JR326" s="343"/>
      <c r="JS326" s="343"/>
      <c r="JT326" s="343"/>
      <c r="JU326" s="343"/>
      <c r="JV326" s="343"/>
      <c r="JW326" s="343"/>
      <c r="JX326" s="343"/>
      <c r="JY326" s="343"/>
      <c r="JZ326" s="343"/>
      <c r="KA326" s="343"/>
      <c r="KB326" s="343"/>
      <c r="KC326" s="343"/>
      <c r="KD326" s="343"/>
      <c r="KE326" s="343"/>
      <c r="KF326" s="343"/>
      <c r="KG326" s="343"/>
      <c r="KH326" s="343"/>
      <c r="KI326" s="343"/>
      <c r="KJ326" s="343"/>
      <c r="KK326" s="343"/>
      <c r="KL326" s="343"/>
      <c r="KM326" s="343"/>
      <c r="KN326" s="343"/>
      <c r="KO326" s="343"/>
      <c r="KP326" s="343"/>
      <c r="KQ326" s="343"/>
      <c r="KR326" s="343"/>
      <c r="KS326" s="343"/>
      <c r="KT326" s="343"/>
      <c r="KU326" s="343"/>
      <c r="KV326" s="343"/>
      <c r="KW326" s="343"/>
      <c r="KX326" s="343"/>
      <c r="KY326" s="343"/>
      <c r="KZ326" s="343"/>
      <c r="LA326" s="343"/>
      <c r="LB326" s="343"/>
      <c r="LC326" s="343"/>
      <c r="LD326" s="343"/>
      <c r="LE326" s="343"/>
      <c r="LF326" s="343"/>
      <c r="LG326" s="343"/>
      <c r="LH326" s="343"/>
      <c r="LI326" s="343"/>
      <c r="LJ326" s="343"/>
      <c r="LK326" s="343"/>
      <c r="LL326" s="343"/>
    </row>
    <row r="327" spans="1:324" ht="15" customHeight="1" x14ac:dyDescent="0.25">
      <c r="A327" s="438" t="str">
        <f t="shared" si="105"/>
        <v/>
      </c>
      <c r="B327" s="445" t="s">
        <v>257</v>
      </c>
      <c r="C327" s="446" t="s">
        <v>531</v>
      </c>
      <c r="D327" s="441" t="str">
        <f t="shared" si="106"/>
        <v>Bought the last purchase online using any deviceBeauty / personal grooming</v>
      </c>
      <c r="E327" s="447" t="s">
        <v>517</v>
      </c>
      <c r="F327" s="442">
        <v>0.36560534300000003</v>
      </c>
      <c r="G327" s="419">
        <v>0.35239702299999998</v>
      </c>
      <c r="H327" s="420">
        <v>96.387273759999999</v>
      </c>
      <c r="I327" s="421">
        <v>0.36576568199999998</v>
      </c>
      <c r="J327" s="422">
        <v>100.04385600000001</v>
      </c>
      <c r="K327" s="421">
        <v>0.35645976499999998</v>
      </c>
      <c r="L327" s="422">
        <v>97.498510969999998</v>
      </c>
      <c r="M327" s="421">
        <v>0.36355785899999998</v>
      </c>
      <c r="N327" s="422">
        <v>99.439974219999996</v>
      </c>
      <c r="O327" s="421">
        <v>0.37129501300000001</v>
      </c>
      <c r="P327" s="422">
        <v>101.5562327</v>
      </c>
      <c r="Q327" s="421">
        <v>0.47015573599999999</v>
      </c>
      <c r="R327" s="443">
        <v>128.59651690000001</v>
      </c>
      <c r="S327" s="423"/>
      <c r="T327" s="441" t="str">
        <f t="shared" si="107"/>
        <v>Beauty / personal grooming</v>
      </c>
      <c r="U327" s="475">
        <f t="shared" si="108"/>
        <v>26.429776724999996</v>
      </c>
      <c r="V327" s="475">
        <f t="shared" si="109"/>
        <v>88.881060726000001</v>
      </c>
      <c r="W327" s="460">
        <f t="shared" si="110"/>
        <v>92.323079135</v>
      </c>
      <c r="X327" s="476">
        <f t="shared" si="111"/>
        <v>825.63989778899997</v>
      </c>
      <c r="Y327" s="476">
        <f t="shared" si="112"/>
        <v>2606.8622862729999</v>
      </c>
      <c r="Z327" s="478">
        <f t="shared" si="113"/>
        <v>42.314016240000001</v>
      </c>
      <c r="AA327" s="465">
        <f t="shared" si="114"/>
        <v>3682.4501168880001</v>
      </c>
      <c r="AB327" s="429">
        <f t="shared" si="115"/>
        <v>0.36976103191967069</v>
      </c>
      <c r="AC327" s="454">
        <f t="shared" si="116"/>
        <v>101.03224170226991</v>
      </c>
      <c r="AD327" s="431"/>
      <c r="AF327" s="441" t="str">
        <f t="shared" si="117"/>
        <v>Beauty / personal grooming</v>
      </c>
      <c r="AG327" s="475">
        <f t="shared" si="118"/>
        <v>12213.728420157</v>
      </c>
      <c r="AH327" s="475">
        <f t="shared" si="119"/>
        <v>16162.088190533999</v>
      </c>
      <c r="AI327" s="475">
        <f t="shared" si="120"/>
        <v>19361.825055505</v>
      </c>
      <c r="AJ327" s="460">
        <f t="shared" si="121"/>
        <v>39345.322174556997</v>
      </c>
      <c r="AK327" s="460">
        <f t="shared" si="122"/>
        <v>46906.812877329001</v>
      </c>
      <c r="AL327" s="476">
        <f t="shared" si="123"/>
        <v>2659.2008428159997</v>
      </c>
      <c r="AM327" s="465">
        <f t="shared" si="124"/>
        <v>136648.977560898</v>
      </c>
      <c r="AN327" s="429">
        <f t="shared" si="125"/>
        <v>0.36598320069875595</v>
      </c>
      <c r="AO327" s="454"/>
      <c r="AS327" s="359"/>
      <c r="AT327" s="359"/>
      <c r="BI327" s="333">
        <v>327</v>
      </c>
      <c r="BJ327" s="333">
        <v>321</v>
      </c>
      <c r="BK327" s="333" t="b">
        <v>0</v>
      </c>
      <c r="BL327" s="333">
        <f>ROWS($A$1:A322)</f>
        <v>322</v>
      </c>
      <c r="BM327" s="333" t="str">
        <v/>
      </c>
    </row>
    <row r="328" spans="1:324" ht="15" customHeight="1" x14ac:dyDescent="0.25">
      <c r="A328" s="438" t="str">
        <f t="shared" si="105"/>
        <v/>
      </c>
      <c r="B328" s="445" t="s">
        <v>257</v>
      </c>
      <c r="C328" s="446" t="s">
        <v>531</v>
      </c>
      <c r="D328" s="441" t="str">
        <f t="shared" si="106"/>
        <v xml:space="preserve">Bought the last purchase online using any deviceCars / automotive </v>
      </c>
      <c r="E328" s="447" t="s">
        <v>518</v>
      </c>
      <c r="F328" s="442">
        <v>0.19527803799999999</v>
      </c>
      <c r="G328" s="419">
        <v>0.17475439800000001</v>
      </c>
      <c r="H328" s="420">
        <v>89.490041680000004</v>
      </c>
      <c r="I328" s="421">
        <v>0.18961482900000001</v>
      </c>
      <c r="J328" s="422">
        <v>97.099925049999996</v>
      </c>
      <c r="K328" s="421">
        <v>0.19501975899999999</v>
      </c>
      <c r="L328" s="422">
        <v>99.867737930000004</v>
      </c>
      <c r="M328" s="421">
        <v>0.19055946900000001</v>
      </c>
      <c r="N328" s="422">
        <v>97.583666449999996</v>
      </c>
      <c r="O328" s="421">
        <v>0.196803123</v>
      </c>
      <c r="P328" s="422">
        <v>100.78098129999999</v>
      </c>
      <c r="Q328" s="421">
        <v>0.34397053399999999</v>
      </c>
      <c r="R328" s="443">
        <v>176.14399280000001</v>
      </c>
      <c r="S328" s="423"/>
      <c r="T328" s="441" t="str">
        <f t="shared" si="107"/>
        <v xml:space="preserve">Cars / automotive </v>
      </c>
      <c r="U328" s="475">
        <f t="shared" si="108"/>
        <v>13.106579850000001</v>
      </c>
      <c r="V328" s="475">
        <f t="shared" si="109"/>
        <v>46.076403447000004</v>
      </c>
      <c r="W328" s="460">
        <f t="shared" si="110"/>
        <v>50.510117580999996</v>
      </c>
      <c r="X328" s="476">
        <f t="shared" si="111"/>
        <v>432.76055409900005</v>
      </c>
      <c r="Y328" s="476">
        <f t="shared" si="112"/>
        <v>1381.7547265829999</v>
      </c>
      <c r="Z328" s="478">
        <f t="shared" si="113"/>
        <v>30.957348060000001</v>
      </c>
      <c r="AA328" s="465">
        <f t="shared" si="114"/>
        <v>1955.1657296199999</v>
      </c>
      <c r="AB328" s="429">
        <f t="shared" si="115"/>
        <v>0.19632149107540917</v>
      </c>
      <c r="AC328" s="454">
        <f t="shared" si="116"/>
        <v>101.16228147311065</v>
      </c>
      <c r="AD328" s="431"/>
      <c r="AF328" s="441" t="str">
        <f t="shared" si="117"/>
        <v xml:space="preserve">Cars / automotive </v>
      </c>
      <c r="AG328" s="475">
        <f t="shared" si="118"/>
        <v>6056.8126802819997</v>
      </c>
      <c r="AH328" s="475">
        <f t="shared" si="119"/>
        <v>8378.5104490230005</v>
      </c>
      <c r="AI328" s="475">
        <f t="shared" si="120"/>
        <v>10592.888249603</v>
      </c>
      <c r="AJ328" s="460">
        <f t="shared" si="121"/>
        <v>20622.917413587002</v>
      </c>
      <c r="AK328" s="460">
        <f t="shared" si="122"/>
        <v>24862.728937959</v>
      </c>
      <c r="AL328" s="476">
        <f t="shared" si="123"/>
        <v>1945.4973403039999</v>
      </c>
      <c r="AM328" s="465">
        <f t="shared" si="124"/>
        <v>72459.355070758014</v>
      </c>
      <c r="AN328" s="429">
        <f t="shared" si="125"/>
        <v>0.19406589908472183</v>
      </c>
      <c r="AO328" s="454"/>
      <c r="BI328" s="333">
        <v>328</v>
      </c>
      <c r="BJ328" s="333">
        <v>322</v>
      </c>
      <c r="BK328" s="333" t="b">
        <v>0</v>
      </c>
      <c r="BL328" s="333">
        <f>ROWS($A$1:A323)</f>
        <v>323</v>
      </c>
      <c r="BM328" s="333" t="str">
        <v/>
      </c>
    </row>
    <row r="329" spans="1:324" ht="15" customHeight="1" x14ac:dyDescent="0.25">
      <c r="A329" s="438" t="str">
        <f t="shared" ref="A329:A392" si="126">IF(AND(F328="",F329&lt;&gt;""),C329,"")</f>
        <v/>
      </c>
      <c r="B329" s="445" t="s">
        <v>257</v>
      </c>
      <c r="C329" s="446" t="s">
        <v>531</v>
      </c>
      <c r="D329" s="441" t="str">
        <f t="shared" ref="D329:D392" si="127">_xlfn.CONCAT(C329,E329)</f>
        <v xml:space="preserve">Bought the last purchase online using any deviceChildren products </v>
      </c>
      <c r="E329" s="447" t="s">
        <v>519</v>
      </c>
      <c r="F329" s="442">
        <v>0.27941577000000001</v>
      </c>
      <c r="G329" s="419">
        <v>0.257195495</v>
      </c>
      <c r="H329" s="420">
        <v>92.047594700000005</v>
      </c>
      <c r="I329" s="421">
        <v>0.28016991000000002</v>
      </c>
      <c r="J329" s="422">
        <v>100.269899</v>
      </c>
      <c r="K329" s="421">
        <v>0.28143823099999998</v>
      </c>
      <c r="L329" s="422">
        <v>100.72381780000001</v>
      </c>
      <c r="M329" s="421">
        <v>0.27118363299999998</v>
      </c>
      <c r="N329" s="422">
        <v>97.053803790000003</v>
      </c>
      <c r="O329" s="421">
        <v>0.283004335</v>
      </c>
      <c r="P329" s="422">
        <v>101.28431019999999</v>
      </c>
      <c r="Q329" s="421">
        <v>0.39582129100000002</v>
      </c>
      <c r="R329" s="443">
        <v>141.6603264</v>
      </c>
      <c r="S329" s="423"/>
      <c r="T329" s="441" t="str">
        <f t="shared" ref="T329:T392" si="128">E329</f>
        <v xml:space="preserve">Children products </v>
      </c>
      <c r="U329" s="475">
        <f t="shared" ref="U329:U392" si="129">IFERROR(U$5*G329,"")</f>
        <v>19.289662125</v>
      </c>
      <c r="V329" s="475">
        <f t="shared" ref="V329:V392" si="130">IFERROR(V$5*I329,"")</f>
        <v>68.081288130000004</v>
      </c>
      <c r="W329" s="460">
        <f t="shared" ref="W329:W392" si="131">IFERROR(W$5*K329,"")</f>
        <v>72.892501828999997</v>
      </c>
      <c r="X329" s="476">
        <f t="shared" ref="X329:X392" si="132">IFERROR(X$5*M329,"")</f>
        <v>615.85803054299993</v>
      </c>
      <c r="Y329" s="476">
        <f t="shared" ref="Y329:Y392" si="133">IFERROR(Y$5*O329,"")</f>
        <v>1986.9734360350001</v>
      </c>
      <c r="Z329" s="478">
        <f t="shared" ref="Z329:Z392" si="134">IFERROR(Z$5*Q329,"")</f>
        <v>35.623916190000003</v>
      </c>
      <c r="AA329" s="465">
        <f t="shared" ref="AA329:AA392" si="135">IFERROR(SUM(U329:Z329),"")</f>
        <v>2798.7188348519999</v>
      </c>
      <c r="AB329" s="429">
        <f t="shared" ref="AB329:AB392" si="136">IF(OR(AA329="", AA329=0), "", AA329/$AA$5)</f>
        <v>0.28102408222231146</v>
      </c>
      <c r="AC329" s="454">
        <f t="shared" ref="AC329:AC392" si="137">IF(OR(AB329="", AB329=0), "", IF(AN329&gt;0, AB329/AN329*100, ""))</f>
        <v>100.96864359660754</v>
      </c>
      <c r="AD329" s="431"/>
      <c r="AF329" s="441" t="str">
        <f t="shared" ref="AF329:AF392" si="138">T329</f>
        <v xml:space="preserve">Children products </v>
      </c>
      <c r="AG329" s="475">
        <f t="shared" ref="AG329:AG392" si="139">IFERROR(AG$5*G329,"")</f>
        <v>8914.1386612049992</v>
      </c>
      <c r="AH329" s="475">
        <f t="shared" ref="AH329:AH392" si="140">IFERROR(AH$5*I329,"")</f>
        <v>12379.867813170002</v>
      </c>
      <c r="AI329" s="475">
        <f t="shared" ref="AI329:AI392" si="141">IFERROR(AI$5*K329,"")</f>
        <v>15286.880393226998</v>
      </c>
      <c r="AJ329" s="460">
        <f t="shared" ref="AJ329:AJ392" si="142">IFERROR(AJ$5*M329,"")</f>
        <v>29348.306314158999</v>
      </c>
      <c r="AK329" s="460">
        <f t="shared" ref="AK329:AK392" si="143">IFERROR(AK$5*O329,"")</f>
        <v>35752.786653554998</v>
      </c>
      <c r="AL329" s="476">
        <f t="shared" ref="AL329:AL392" si="144">IFERROR(AL$5*Q329,"")</f>
        <v>2238.7652218960002</v>
      </c>
      <c r="AM329" s="465">
        <f t="shared" ref="AM329:AM392" si="145">IFERROR(SUM(AG329:AL329),"")</f>
        <v>103920.745057212</v>
      </c>
      <c r="AN329" s="429">
        <f t="shared" ref="AN329:AN392" si="146">IF(AM329="","",AM329/$AM$5)</f>
        <v>0.27832807514485974</v>
      </c>
      <c r="AO329" s="454"/>
      <c r="BI329" s="333">
        <v>329</v>
      </c>
      <c r="BJ329" s="333">
        <v>323</v>
      </c>
      <c r="BK329" s="333" t="b">
        <v>0</v>
      </c>
      <c r="BL329" s="333">
        <f>ROWS($A$1:A324)</f>
        <v>324</v>
      </c>
      <c r="BM329" s="333" t="str">
        <v/>
      </c>
    </row>
    <row r="330" spans="1:324" ht="15" customHeight="1" x14ac:dyDescent="0.25">
      <c r="A330" s="438" t="str">
        <f t="shared" si="126"/>
        <v/>
      </c>
      <c r="B330" s="445" t="s">
        <v>257</v>
      </c>
      <c r="C330" s="446" t="s">
        <v>531</v>
      </c>
      <c r="D330" s="441" t="str">
        <f t="shared" si="127"/>
        <v xml:space="preserve">Bought the last purchase online using any deviceConsumer technology (e.g. tablets, laptops, smartphones, smart watches) </v>
      </c>
      <c r="E330" s="447" t="s">
        <v>520</v>
      </c>
      <c r="F330" s="442">
        <v>0.52725017799999996</v>
      </c>
      <c r="G330" s="419">
        <v>0.52869292800000001</v>
      </c>
      <c r="H330" s="420">
        <v>100.2736366</v>
      </c>
      <c r="I330" s="421">
        <v>0.512381851</v>
      </c>
      <c r="J330" s="422">
        <v>97.180024270000004</v>
      </c>
      <c r="K330" s="421">
        <v>0.52148382999999998</v>
      </c>
      <c r="L330" s="422">
        <v>98.906335479999996</v>
      </c>
      <c r="M330" s="421">
        <v>0.52430422499999996</v>
      </c>
      <c r="N330" s="422">
        <v>99.441260830000004</v>
      </c>
      <c r="O330" s="421">
        <v>0.53471749400000002</v>
      </c>
      <c r="P330" s="422">
        <v>101.4162755</v>
      </c>
      <c r="Q330" s="421">
        <v>0.608994551</v>
      </c>
      <c r="R330" s="443">
        <v>115.503906</v>
      </c>
      <c r="S330" s="423"/>
      <c r="T330" s="441" t="str">
        <f t="shared" si="128"/>
        <v xml:space="preserve">Consumer technology (e.g. tablets, laptops, smartphones, smart watches) </v>
      </c>
      <c r="U330" s="475">
        <f t="shared" si="129"/>
        <v>39.651969600000001</v>
      </c>
      <c r="V330" s="475">
        <f t="shared" si="130"/>
        <v>124.50878979300001</v>
      </c>
      <c r="W330" s="460">
        <f t="shared" si="131"/>
        <v>135.06431197000001</v>
      </c>
      <c r="X330" s="476">
        <f t="shared" si="132"/>
        <v>1190.6948949749999</v>
      </c>
      <c r="Y330" s="476">
        <f t="shared" si="133"/>
        <v>3754.2515253740003</v>
      </c>
      <c r="Z330" s="478">
        <f t="shared" si="134"/>
        <v>54.809509589999998</v>
      </c>
      <c r="AA330" s="465">
        <f t="shared" si="135"/>
        <v>5298.9810013020005</v>
      </c>
      <c r="AB330" s="429">
        <f t="shared" si="136"/>
        <v>0.53207962659925701</v>
      </c>
      <c r="AC330" s="454">
        <f t="shared" si="137"/>
        <v>100.83058638082088</v>
      </c>
      <c r="AD330" s="431"/>
      <c r="AF330" s="441" t="str">
        <f t="shared" si="138"/>
        <v xml:space="preserve">Consumer technology (e.g. tablets, laptops, smartphones, smart watches) </v>
      </c>
      <c r="AG330" s="475">
        <f t="shared" si="139"/>
        <v>18323.968191552001</v>
      </c>
      <c r="AH330" s="475">
        <f t="shared" si="140"/>
        <v>22640.616850137001</v>
      </c>
      <c r="AI330" s="475">
        <f t="shared" si="141"/>
        <v>28325.43719411</v>
      </c>
      <c r="AJ330" s="460">
        <f t="shared" si="142"/>
        <v>56741.776142174996</v>
      </c>
      <c r="AK330" s="460">
        <f t="shared" si="143"/>
        <v>67552.465169502</v>
      </c>
      <c r="AL330" s="476">
        <f t="shared" si="144"/>
        <v>3444.4731804560001</v>
      </c>
      <c r="AM330" s="465">
        <f t="shared" si="145"/>
        <v>197028.73672793197</v>
      </c>
      <c r="AN330" s="429">
        <f t="shared" si="146"/>
        <v>0.52769665009154865</v>
      </c>
      <c r="AO330" s="454"/>
      <c r="BI330" s="333">
        <v>330</v>
      </c>
      <c r="BJ330" s="333">
        <v>324</v>
      </c>
      <c r="BK330" s="333" t="b">
        <v>0</v>
      </c>
      <c r="BL330" s="333">
        <f>ROWS($A$1:A325)</f>
        <v>325</v>
      </c>
      <c r="BM330" s="333" t="str">
        <v/>
      </c>
    </row>
    <row r="331" spans="1:324" ht="15" customHeight="1" x14ac:dyDescent="0.25">
      <c r="A331" s="438" t="str">
        <f t="shared" si="126"/>
        <v/>
      </c>
      <c r="B331" s="445" t="s">
        <v>257</v>
      </c>
      <c r="C331" s="446" t="s">
        <v>531</v>
      </c>
      <c r="D331" s="441" t="str">
        <f t="shared" si="127"/>
        <v xml:space="preserve">Bought the last purchase online using any deviceEntertainment tickets (e.g. movie, theater, festivals, sporting events) </v>
      </c>
      <c r="E331" s="447" t="s">
        <v>521</v>
      </c>
      <c r="F331" s="442">
        <v>0.50334688999999999</v>
      </c>
      <c r="G331" s="419">
        <v>0.428234051</v>
      </c>
      <c r="H331" s="420">
        <v>85.077321269999999</v>
      </c>
      <c r="I331" s="421">
        <v>0.45834192600000001</v>
      </c>
      <c r="J331" s="422">
        <v>91.058857079999996</v>
      </c>
      <c r="K331" s="421">
        <v>0.50540990799999996</v>
      </c>
      <c r="L331" s="422">
        <v>100.40985999999999</v>
      </c>
      <c r="M331" s="421">
        <v>0.50540990799999996</v>
      </c>
      <c r="N331" s="422">
        <v>100.40985999999999</v>
      </c>
      <c r="O331" s="421">
        <v>0.54443179600000002</v>
      </c>
      <c r="P331" s="422">
        <v>108.1623443</v>
      </c>
      <c r="Q331" s="421">
        <v>0.60494640700000002</v>
      </c>
      <c r="R331" s="443">
        <v>120.18479069999999</v>
      </c>
      <c r="S331" s="423"/>
      <c r="T331" s="441" t="str">
        <f t="shared" si="128"/>
        <v xml:space="preserve">Entertainment tickets (e.g. movie, theater, festivals, sporting events) </v>
      </c>
      <c r="U331" s="475">
        <f t="shared" si="129"/>
        <v>32.117553825000002</v>
      </c>
      <c r="V331" s="475">
        <f t="shared" si="130"/>
        <v>111.37708801800001</v>
      </c>
      <c r="W331" s="460">
        <f t="shared" si="131"/>
        <v>130.90116617199999</v>
      </c>
      <c r="X331" s="476">
        <f t="shared" si="132"/>
        <v>1147.7859010679999</v>
      </c>
      <c r="Y331" s="476">
        <f t="shared" si="133"/>
        <v>3822.455639716</v>
      </c>
      <c r="Z331" s="478">
        <f t="shared" si="134"/>
        <v>54.445176629999999</v>
      </c>
      <c r="AA331" s="465">
        <f t="shared" si="135"/>
        <v>5299.0825254290003</v>
      </c>
      <c r="AB331" s="429">
        <f t="shared" si="136"/>
        <v>0.53208982080821365</v>
      </c>
      <c r="AC331" s="454">
        <f t="shared" si="137"/>
        <v>104.86868867637912</v>
      </c>
      <c r="AD331" s="431"/>
      <c r="AF331" s="441" t="str">
        <f t="shared" si="138"/>
        <v xml:space="preserve">Entertainment tickets (e.g. movie, theater, festivals, sporting events) </v>
      </c>
      <c r="AG331" s="475">
        <f t="shared" si="139"/>
        <v>14842.163973609</v>
      </c>
      <c r="AH331" s="475">
        <f t="shared" si="140"/>
        <v>20252.754684161999</v>
      </c>
      <c r="AI331" s="475">
        <f t="shared" si="141"/>
        <v>27452.349972835997</v>
      </c>
      <c r="AJ331" s="460">
        <f t="shared" si="142"/>
        <v>54696.976473483999</v>
      </c>
      <c r="AK331" s="460">
        <f t="shared" si="143"/>
        <v>68779.702084068005</v>
      </c>
      <c r="AL331" s="476">
        <f t="shared" si="144"/>
        <v>3421.5768779919999</v>
      </c>
      <c r="AM331" s="465">
        <f t="shared" si="145"/>
        <v>189445.52406615097</v>
      </c>
      <c r="AN331" s="429">
        <f t="shared" si="146"/>
        <v>0.50738674004995243</v>
      </c>
      <c r="AO331" s="454"/>
      <c r="BI331" s="333">
        <v>331</v>
      </c>
      <c r="BJ331" s="333">
        <v>325</v>
      </c>
      <c r="BK331" s="333" t="b">
        <v>0</v>
      </c>
      <c r="BL331" s="333">
        <f>ROWS($A$1:A326)</f>
        <v>326</v>
      </c>
      <c r="BM331" s="333" t="str">
        <v/>
      </c>
    </row>
    <row r="332" spans="1:324" ht="15" customHeight="1" x14ac:dyDescent="0.25">
      <c r="A332" s="438" t="str">
        <f t="shared" si="126"/>
        <v/>
      </c>
      <c r="B332" s="445" t="s">
        <v>257</v>
      </c>
      <c r="C332" s="446" t="s">
        <v>531</v>
      </c>
      <c r="D332" s="441" t="str">
        <f t="shared" si="127"/>
        <v xml:space="preserve">Bought the last purchase online using any deviceFashion / clothing </v>
      </c>
      <c r="E332" s="447" t="s">
        <v>522</v>
      </c>
      <c r="F332" s="442">
        <v>0.48049567100000001</v>
      </c>
      <c r="G332" s="419">
        <v>0.480101948</v>
      </c>
      <c r="H332" s="420">
        <v>99.918058939999995</v>
      </c>
      <c r="I332" s="421">
        <v>0.47632030400000003</v>
      </c>
      <c r="J332" s="422">
        <v>99.131029220000002</v>
      </c>
      <c r="K332" s="421">
        <v>0.47901325</v>
      </c>
      <c r="L332" s="422">
        <v>99.691480859999999</v>
      </c>
      <c r="M332" s="421">
        <v>0.467397442</v>
      </c>
      <c r="N332" s="422">
        <v>97.274017319999999</v>
      </c>
      <c r="O332" s="421">
        <v>0.48266782200000002</v>
      </c>
      <c r="P332" s="422">
        <v>100.4520646</v>
      </c>
      <c r="Q332" s="421">
        <v>0.62795727899999998</v>
      </c>
      <c r="R332" s="443">
        <v>130.68947689999999</v>
      </c>
      <c r="S332" s="423"/>
      <c r="T332" s="441" t="str">
        <f t="shared" si="128"/>
        <v xml:space="preserve">Fashion / clothing </v>
      </c>
      <c r="U332" s="475">
        <f t="shared" si="129"/>
        <v>36.007646100000002</v>
      </c>
      <c r="V332" s="475">
        <f t="shared" si="130"/>
        <v>115.74583387200001</v>
      </c>
      <c r="W332" s="460">
        <f t="shared" si="131"/>
        <v>124.06443175</v>
      </c>
      <c r="X332" s="476">
        <f t="shared" si="132"/>
        <v>1061.4595907820001</v>
      </c>
      <c r="Y332" s="476">
        <f t="shared" si="133"/>
        <v>3388.810778262</v>
      </c>
      <c r="Z332" s="478">
        <f t="shared" si="134"/>
        <v>56.51615511</v>
      </c>
      <c r="AA332" s="465">
        <f t="shared" si="135"/>
        <v>4782.604435876</v>
      </c>
      <c r="AB332" s="429">
        <f t="shared" si="136"/>
        <v>0.48022938406225524</v>
      </c>
      <c r="AC332" s="454">
        <f t="shared" si="137"/>
        <v>100.27307821855021</v>
      </c>
      <c r="AD332" s="431"/>
      <c r="AF332" s="441" t="str">
        <f t="shared" si="138"/>
        <v xml:space="preserve">Fashion / clothing </v>
      </c>
      <c r="AG332" s="475">
        <f t="shared" si="139"/>
        <v>16639.853415731999</v>
      </c>
      <c r="AH332" s="475">
        <f t="shared" si="140"/>
        <v>21047.165272848</v>
      </c>
      <c r="AI332" s="475">
        <f t="shared" si="141"/>
        <v>26018.56270025</v>
      </c>
      <c r="AJ332" s="460">
        <f t="shared" si="142"/>
        <v>50583.153365566002</v>
      </c>
      <c r="AK332" s="460">
        <f t="shared" si="143"/>
        <v>60976.873956726005</v>
      </c>
      <c r="AL332" s="476">
        <f t="shared" si="144"/>
        <v>3551.7263700240001</v>
      </c>
      <c r="AM332" s="465">
        <f t="shared" si="145"/>
        <v>178817.33508114601</v>
      </c>
      <c r="AN332" s="429">
        <f t="shared" si="146"/>
        <v>0.47892155361538941</v>
      </c>
      <c r="AO332" s="454"/>
      <c r="BI332" s="333">
        <v>332</v>
      </c>
      <c r="BJ332" s="333">
        <v>326</v>
      </c>
      <c r="BK332" s="333" t="b">
        <v>0</v>
      </c>
      <c r="BL332" s="333">
        <f>ROWS($A$1:A327)</f>
        <v>327</v>
      </c>
      <c r="BM332" s="333" t="str">
        <v/>
      </c>
    </row>
    <row r="333" spans="1:324" ht="15" customHeight="1" x14ac:dyDescent="0.25">
      <c r="A333" s="438" t="str">
        <f t="shared" si="126"/>
        <v/>
      </c>
      <c r="B333" s="445" t="s">
        <v>257</v>
      </c>
      <c r="C333" s="446" t="s">
        <v>531</v>
      </c>
      <c r="D333" s="441" t="str">
        <f t="shared" si="127"/>
        <v xml:space="preserve">Bought the last purchase online using any deviceGaming (e.g. consoles, PC, online) </v>
      </c>
      <c r="E333" s="447" t="s">
        <v>523</v>
      </c>
      <c r="F333" s="442">
        <v>0.35305560600000002</v>
      </c>
      <c r="G333" s="419">
        <v>0.36286743300000002</v>
      </c>
      <c r="H333" s="420">
        <v>102.77911640000001</v>
      </c>
      <c r="I333" s="421">
        <v>0.35506225800000002</v>
      </c>
      <c r="J333" s="422">
        <v>100.5683672</v>
      </c>
      <c r="K333" s="421">
        <v>0.35506225800000002</v>
      </c>
      <c r="L333" s="422">
        <v>100.5683672</v>
      </c>
      <c r="M333" s="421">
        <v>0.32945352</v>
      </c>
      <c r="N333" s="422">
        <v>93.314909589999999</v>
      </c>
      <c r="O333" s="421">
        <v>0.35506225800000002</v>
      </c>
      <c r="P333" s="422">
        <v>100.5683672</v>
      </c>
      <c r="Q333" s="421">
        <v>0.50098235499999999</v>
      </c>
      <c r="R333" s="443">
        <v>141.89899460000001</v>
      </c>
      <c r="S333" s="423"/>
      <c r="T333" s="441" t="str">
        <f t="shared" si="128"/>
        <v xml:space="preserve">Gaming (e.g. consoles, PC, online) </v>
      </c>
      <c r="U333" s="475">
        <f t="shared" si="129"/>
        <v>27.215057475000002</v>
      </c>
      <c r="V333" s="475">
        <f t="shared" si="130"/>
        <v>86.280128693999998</v>
      </c>
      <c r="W333" s="460">
        <f t="shared" si="131"/>
        <v>91.961124822000002</v>
      </c>
      <c r="X333" s="476">
        <f t="shared" si="132"/>
        <v>748.18894392000004</v>
      </c>
      <c r="Y333" s="476">
        <f t="shared" si="133"/>
        <v>2492.892113418</v>
      </c>
      <c r="Z333" s="478">
        <f t="shared" si="134"/>
        <v>45.088411950000001</v>
      </c>
      <c r="AA333" s="465">
        <f t="shared" si="135"/>
        <v>3491.6257802790001</v>
      </c>
      <c r="AB333" s="429">
        <f t="shared" si="136"/>
        <v>0.35060003818445629</v>
      </c>
      <c r="AC333" s="454">
        <f t="shared" si="137"/>
        <v>100.00728022054042</v>
      </c>
      <c r="AD333" s="431"/>
      <c r="AF333" s="441" t="str">
        <f t="shared" si="138"/>
        <v xml:space="preserve">Gaming (e.g. consoles, PC, online) </v>
      </c>
      <c r="AG333" s="475">
        <f t="shared" si="139"/>
        <v>12576.622360347001</v>
      </c>
      <c r="AH333" s="475">
        <f t="shared" si="140"/>
        <v>15689.135994246</v>
      </c>
      <c r="AI333" s="475">
        <f t="shared" si="141"/>
        <v>19285.916667786001</v>
      </c>
      <c r="AJ333" s="460">
        <f t="shared" si="142"/>
        <v>35654.448294959999</v>
      </c>
      <c r="AK333" s="460">
        <f t="shared" si="143"/>
        <v>44856.080239914001</v>
      </c>
      <c r="AL333" s="476">
        <f t="shared" si="144"/>
        <v>2833.5561998799999</v>
      </c>
      <c r="AM333" s="465">
        <f t="shared" si="145"/>
        <v>130895.759757133</v>
      </c>
      <c r="AN333" s="429">
        <f t="shared" si="146"/>
        <v>0.35057451558656311</v>
      </c>
      <c r="AO333" s="454"/>
      <c r="BI333" s="333">
        <v>333</v>
      </c>
      <c r="BJ333" s="333">
        <v>327</v>
      </c>
      <c r="BK333" s="333" t="b">
        <v>0</v>
      </c>
      <c r="BL333" s="333">
        <f>ROWS($A$1:A328)</f>
        <v>328</v>
      </c>
      <c r="BM333" s="333" t="str">
        <v/>
      </c>
    </row>
    <row r="334" spans="1:324" ht="15" customHeight="1" x14ac:dyDescent="0.25">
      <c r="A334" s="438" t="str">
        <f t="shared" si="126"/>
        <v/>
      </c>
      <c r="B334" s="445" t="s">
        <v>257</v>
      </c>
      <c r="C334" s="446" t="s">
        <v>531</v>
      </c>
      <c r="D334" s="441" t="str">
        <f t="shared" si="127"/>
        <v xml:space="preserve">Bought the last purchase online using any deviceGroceries / household items </v>
      </c>
      <c r="E334" s="447" t="s">
        <v>524</v>
      </c>
      <c r="F334" s="442">
        <v>0.28704879900000002</v>
      </c>
      <c r="G334" s="419">
        <v>0.28940356499999997</v>
      </c>
      <c r="H334" s="420">
        <v>100.8203365</v>
      </c>
      <c r="I334" s="421">
        <v>0.27112230700000001</v>
      </c>
      <c r="J334" s="422">
        <v>94.451643039999993</v>
      </c>
      <c r="K334" s="421">
        <v>0.28940356499999997</v>
      </c>
      <c r="L334" s="422">
        <v>100.8203365</v>
      </c>
      <c r="M334" s="421">
        <v>0.278422799</v>
      </c>
      <c r="N334" s="422">
        <v>96.994936129999999</v>
      </c>
      <c r="O334" s="421">
        <v>0.29140300099999999</v>
      </c>
      <c r="P334" s="422">
        <v>101.5168857</v>
      </c>
      <c r="Q334" s="421">
        <v>0.38165478600000002</v>
      </c>
      <c r="R334" s="443">
        <v>132.9581546</v>
      </c>
      <c r="S334" s="423"/>
      <c r="T334" s="441" t="str">
        <f t="shared" si="128"/>
        <v xml:space="preserve">Groceries / household items </v>
      </c>
      <c r="U334" s="475">
        <f t="shared" si="129"/>
        <v>21.705267374999998</v>
      </c>
      <c r="V334" s="475">
        <f t="shared" si="130"/>
        <v>65.882720601000003</v>
      </c>
      <c r="W334" s="460">
        <f t="shared" si="131"/>
        <v>74.955523334999995</v>
      </c>
      <c r="X334" s="476">
        <f t="shared" si="132"/>
        <v>632.29817652899999</v>
      </c>
      <c r="Y334" s="476">
        <f t="shared" si="133"/>
        <v>2045.940470021</v>
      </c>
      <c r="Z334" s="478">
        <f t="shared" si="134"/>
        <v>34.34893074</v>
      </c>
      <c r="AA334" s="465">
        <f t="shared" si="135"/>
        <v>2875.1310886010001</v>
      </c>
      <c r="AB334" s="429">
        <f t="shared" si="136"/>
        <v>0.28869676559905616</v>
      </c>
      <c r="AC334" s="454">
        <f t="shared" si="137"/>
        <v>100.89661923091622</v>
      </c>
      <c r="AD334" s="431"/>
      <c r="AF334" s="441" t="str">
        <f t="shared" si="138"/>
        <v xml:space="preserve">Groceries / household items </v>
      </c>
      <c r="AG334" s="475">
        <f t="shared" si="139"/>
        <v>10030.438159334999</v>
      </c>
      <c r="AH334" s="475">
        <f t="shared" si="140"/>
        <v>11980.081379409001</v>
      </c>
      <c r="AI334" s="475">
        <f t="shared" si="141"/>
        <v>15719.533440104999</v>
      </c>
      <c r="AJ334" s="460">
        <f t="shared" si="142"/>
        <v>30131.750576177001</v>
      </c>
      <c r="AK334" s="460">
        <f t="shared" si="143"/>
        <v>36813.815325333002</v>
      </c>
      <c r="AL334" s="476">
        <f t="shared" si="144"/>
        <v>2158.639469616</v>
      </c>
      <c r="AM334" s="465">
        <f t="shared" si="145"/>
        <v>106834.25834997499</v>
      </c>
      <c r="AN334" s="429">
        <f t="shared" si="146"/>
        <v>0.28613125771670572</v>
      </c>
      <c r="AO334" s="454"/>
      <c r="BI334" s="333">
        <v>334</v>
      </c>
      <c r="BJ334" s="333">
        <v>328</v>
      </c>
      <c r="BK334" s="333" t="b">
        <v>0</v>
      </c>
      <c r="BL334" s="333">
        <f>ROWS($A$1:A329)</f>
        <v>329</v>
      </c>
      <c r="BM334" s="333" t="str">
        <v/>
      </c>
    </row>
    <row r="335" spans="1:324" ht="15" customHeight="1" x14ac:dyDescent="0.25">
      <c r="A335" s="438" t="str">
        <f t="shared" si="126"/>
        <v/>
      </c>
      <c r="B335" s="445" t="s">
        <v>257</v>
      </c>
      <c r="C335" s="446" t="s">
        <v>531</v>
      </c>
      <c r="D335" s="441" t="str">
        <f t="shared" si="127"/>
        <v xml:space="preserve">Bought the last purchase online using any deviceHoliday / travel </v>
      </c>
      <c r="E335" s="447" t="s">
        <v>525</v>
      </c>
      <c r="F335" s="442">
        <v>0.60264267599999999</v>
      </c>
      <c r="G335" s="419">
        <v>0.52396268099999999</v>
      </c>
      <c r="H335" s="420">
        <v>86.944171330000003</v>
      </c>
      <c r="I335" s="421">
        <v>0.54555041900000001</v>
      </c>
      <c r="J335" s="422">
        <v>90.526350129999997</v>
      </c>
      <c r="K335" s="421">
        <v>0.59763871599999996</v>
      </c>
      <c r="L335" s="422">
        <v>99.169663830000005</v>
      </c>
      <c r="M335" s="421">
        <v>0.609706792</v>
      </c>
      <c r="N335" s="422">
        <v>101.1721897</v>
      </c>
      <c r="O335" s="421">
        <v>0.65276086799999999</v>
      </c>
      <c r="P335" s="422">
        <v>108.3164026</v>
      </c>
      <c r="Q335" s="421">
        <v>0.70943206700000006</v>
      </c>
      <c r="R335" s="443">
        <v>117.72018389999999</v>
      </c>
      <c r="S335" s="483"/>
      <c r="T335" s="441" t="str">
        <f t="shared" si="128"/>
        <v xml:space="preserve">Holiday / travel </v>
      </c>
      <c r="U335" s="475">
        <f t="shared" si="129"/>
        <v>39.297201074999997</v>
      </c>
      <c r="V335" s="475">
        <f t="shared" si="130"/>
        <v>132.56875181699999</v>
      </c>
      <c r="W335" s="460">
        <f t="shared" si="131"/>
        <v>154.78842744399998</v>
      </c>
      <c r="X335" s="476">
        <f t="shared" si="132"/>
        <v>1384.6441246320001</v>
      </c>
      <c r="Y335" s="476">
        <f t="shared" si="133"/>
        <v>4583.0340542280001</v>
      </c>
      <c r="Z335" s="478">
        <f t="shared" si="134"/>
        <v>63.848886030000003</v>
      </c>
      <c r="AA335" s="465">
        <f t="shared" si="135"/>
        <v>6358.1814452260005</v>
      </c>
      <c r="AB335" s="429">
        <f t="shared" si="136"/>
        <v>0.63843573101978113</v>
      </c>
      <c r="AC335" s="454">
        <f t="shared" si="137"/>
        <v>104.92347430846813</v>
      </c>
      <c r="AD335" s="431"/>
      <c r="AF335" s="441" t="str">
        <f t="shared" si="138"/>
        <v xml:space="preserve">Holiday / travel </v>
      </c>
      <c r="AG335" s="475">
        <f t="shared" si="139"/>
        <v>18160.022560778998</v>
      </c>
      <c r="AH335" s="475">
        <f t="shared" si="140"/>
        <v>24106.236364353001</v>
      </c>
      <c r="AI335" s="475">
        <f t="shared" si="141"/>
        <v>32461.942136971997</v>
      </c>
      <c r="AJ335" s="460">
        <f t="shared" si="142"/>
        <v>65984.298150615999</v>
      </c>
      <c r="AK335" s="460">
        <f t="shared" si="143"/>
        <v>82465.238737043997</v>
      </c>
      <c r="AL335" s="476">
        <f t="shared" si="144"/>
        <v>4012.5477709520005</v>
      </c>
      <c r="AM335" s="465">
        <f t="shared" si="145"/>
        <v>227190.285720716</v>
      </c>
      <c r="AN335" s="429">
        <f t="shared" si="146"/>
        <v>0.60847749774547299</v>
      </c>
      <c r="AO335" s="454"/>
      <c r="BI335" s="333">
        <v>335</v>
      </c>
      <c r="BJ335" s="333">
        <v>329</v>
      </c>
      <c r="BK335" s="333" t="b">
        <v>0</v>
      </c>
      <c r="BL335" s="333">
        <f>ROWS($A$1:A330)</f>
        <v>330</v>
      </c>
      <c r="BM335" s="333" t="str">
        <v/>
      </c>
    </row>
    <row r="336" spans="1:324" ht="15" customHeight="1" x14ac:dyDescent="0.25">
      <c r="A336" s="438" t="str">
        <f t="shared" si="126"/>
        <v/>
      </c>
      <c r="B336" s="445" t="s">
        <v>257</v>
      </c>
      <c r="C336" s="446" t="s">
        <v>531</v>
      </c>
      <c r="D336" s="441" t="str">
        <f t="shared" si="127"/>
        <v xml:space="preserve">Bought the last purchase online using any deviceHome appliances </v>
      </c>
      <c r="E336" s="447" t="s">
        <v>526</v>
      </c>
      <c r="F336" s="442">
        <v>0.51487817800000002</v>
      </c>
      <c r="G336" s="419">
        <v>0.51841532700000004</v>
      </c>
      <c r="H336" s="420">
        <v>100.68698759999999</v>
      </c>
      <c r="I336" s="421">
        <v>0.51072559500000003</v>
      </c>
      <c r="J336" s="422">
        <v>99.193482450000005</v>
      </c>
      <c r="K336" s="421">
        <v>0.52225078599999997</v>
      </c>
      <c r="L336" s="422">
        <v>101.43191299999999</v>
      </c>
      <c r="M336" s="421">
        <v>0.502149603</v>
      </c>
      <c r="N336" s="422">
        <v>97.527847280000003</v>
      </c>
      <c r="O336" s="421">
        <v>0.51841532700000004</v>
      </c>
      <c r="P336" s="422">
        <v>100.68698759999999</v>
      </c>
      <c r="Q336" s="421">
        <v>0.54598861399999998</v>
      </c>
      <c r="R336" s="443">
        <v>106.04229049999999</v>
      </c>
      <c r="S336" s="423"/>
      <c r="T336" s="441" t="str">
        <f t="shared" si="128"/>
        <v xml:space="preserve">Home appliances </v>
      </c>
      <c r="U336" s="475">
        <f t="shared" si="129"/>
        <v>38.881149525000005</v>
      </c>
      <c r="V336" s="475">
        <f t="shared" si="130"/>
        <v>124.10631958500001</v>
      </c>
      <c r="W336" s="460">
        <f t="shared" si="131"/>
        <v>135.26295357399999</v>
      </c>
      <c r="X336" s="476">
        <f t="shared" si="132"/>
        <v>1140.381748413</v>
      </c>
      <c r="Y336" s="476">
        <f t="shared" si="133"/>
        <v>3639.7940108670005</v>
      </c>
      <c r="Z336" s="478">
        <f t="shared" si="134"/>
        <v>49.138975259999995</v>
      </c>
      <c r="AA336" s="465">
        <f t="shared" si="135"/>
        <v>5127.5651572240004</v>
      </c>
      <c r="AB336" s="429">
        <f t="shared" si="136"/>
        <v>0.51486747235907226</v>
      </c>
      <c r="AC336" s="454">
        <f t="shared" si="137"/>
        <v>100.21433125078845</v>
      </c>
      <c r="AD336" s="431"/>
      <c r="AF336" s="441" t="str">
        <f t="shared" si="138"/>
        <v xml:space="preserve">Home appliances </v>
      </c>
      <c r="AG336" s="475">
        <f t="shared" si="139"/>
        <v>17967.756818493002</v>
      </c>
      <c r="AH336" s="475">
        <f t="shared" si="140"/>
        <v>22567.431866265</v>
      </c>
      <c r="AI336" s="475">
        <f t="shared" si="141"/>
        <v>28367.095943161999</v>
      </c>
      <c r="AJ336" s="460">
        <f t="shared" si="142"/>
        <v>54344.136485468996</v>
      </c>
      <c r="AK336" s="460">
        <f t="shared" si="143"/>
        <v>65492.963505891006</v>
      </c>
      <c r="AL336" s="476">
        <f t="shared" si="144"/>
        <v>3088.1116007840001</v>
      </c>
      <c r="AM336" s="465">
        <f t="shared" si="145"/>
        <v>191827.496220064</v>
      </c>
      <c r="AN336" s="429">
        <f t="shared" si="146"/>
        <v>0.51376631059943489</v>
      </c>
      <c r="AO336" s="454"/>
      <c r="BI336" s="333">
        <v>336</v>
      </c>
      <c r="BJ336" s="333">
        <v>330</v>
      </c>
      <c r="BK336" s="333" t="b">
        <v>0</v>
      </c>
      <c r="BL336" s="333">
        <f>ROWS($A$1:A331)</f>
        <v>331</v>
      </c>
      <c r="BM336" s="333" t="str">
        <v/>
      </c>
    </row>
    <row r="337" spans="1:65" ht="15" customHeight="1" x14ac:dyDescent="0.25">
      <c r="A337" s="438" t="str">
        <f t="shared" si="126"/>
        <v/>
      </c>
      <c r="B337" s="445" t="s">
        <v>257</v>
      </c>
      <c r="C337" s="446" t="s">
        <v>531</v>
      </c>
      <c r="D337" s="441" t="str">
        <f t="shared" si="127"/>
        <v xml:space="preserve">Bought the last purchase online using any deviceLuxury goods and services </v>
      </c>
      <c r="E337" s="447" t="s">
        <v>527</v>
      </c>
      <c r="F337" s="442">
        <v>0.27333470900000001</v>
      </c>
      <c r="G337" s="419">
        <v>0.27457631399999999</v>
      </c>
      <c r="H337" s="420">
        <v>100.4542433</v>
      </c>
      <c r="I337" s="421">
        <v>0.24560944700000001</v>
      </c>
      <c r="J337" s="422">
        <v>89.856662499999999</v>
      </c>
      <c r="K337" s="421">
        <v>0.26859629400000001</v>
      </c>
      <c r="L337" s="422">
        <v>98.26644245</v>
      </c>
      <c r="M337" s="421">
        <v>0.25645506499999998</v>
      </c>
      <c r="N337" s="422">
        <v>93.824551490000005</v>
      </c>
      <c r="O337" s="421">
        <v>0.28858561300000002</v>
      </c>
      <c r="P337" s="422">
        <v>105.579571</v>
      </c>
      <c r="Q337" s="421">
        <v>0.47676407999999998</v>
      </c>
      <c r="R337" s="443">
        <v>174.42500509999999</v>
      </c>
      <c r="S337" s="423"/>
      <c r="T337" s="441" t="str">
        <f t="shared" si="128"/>
        <v xml:space="preserve">Luxury goods and services </v>
      </c>
      <c r="U337" s="475">
        <f t="shared" si="129"/>
        <v>20.593223549999998</v>
      </c>
      <c r="V337" s="475">
        <f t="shared" si="130"/>
        <v>59.683095621</v>
      </c>
      <c r="W337" s="460">
        <f t="shared" si="131"/>
        <v>69.566440146000005</v>
      </c>
      <c r="X337" s="476">
        <f t="shared" si="132"/>
        <v>582.40945261499996</v>
      </c>
      <c r="Y337" s="476">
        <f t="shared" si="133"/>
        <v>2026.1595888730001</v>
      </c>
      <c r="Z337" s="478">
        <f t="shared" si="134"/>
        <v>42.9087672</v>
      </c>
      <c r="AA337" s="465">
        <f t="shared" si="135"/>
        <v>2801.320568005</v>
      </c>
      <c r="AB337" s="429">
        <f t="shared" si="136"/>
        <v>0.28128532663972289</v>
      </c>
      <c r="AC337" s="454">
        <f t="shared" si="137"/>
        <v>103.09959565715046</v>
      </c>
      <c r="AD337" s="431"/>
      <c r="AF337" s="441" t="str">
        <f t="shared" si="138"/>
        <v xml:space="preserve">Luxury goods and services </v>
      </c>
      <c r="AG337" s="475">
        <f t="shared" si="139"/>
        <v>9516.5404669259988</v>
      </c>
      <c r="AH337" s="475">
        <f t="shared" si="140"/>
        <v>10852.744634589</v>
      </c>
      <c r="AI337" s="475">
        <f t="shared" si="141"/>
        <v>14589.344901198001</v>
      </c>
      <c r="AJ337" s="460">
        <f t="shared" si="142"/>
        <v>27754.336499494999</v>
      </c>
      <c r="AK337" s="460">
        <f t="shared" si="143"/>
        <v>36457.886247129005</v>
      </c>
      <c r="AL337" s="476">
        <f t="shared" si="144"/>
        <v>2696.5776364799999</v>
      </c>
      <c r="AM337" s="465">
        <f t="shared" si="145"/>
        <v>101867.430385817</v>
      </c>
      <c r="AN337" s="429">
        <f t="shared" si="146"/>
        <v>0.27282873889740072</v>
      </c>
      <c r="AO337" s="454"/>
      <c r="BI337" s="333">
        <v>337</v>
      </c>
      <c r="BJ337" s="333">
        <v>331</v>
      </c>
      <c r="BK337" s="333" t="b">
        <v>0</v>
      </c>
      <c r="BL337" s="333">
        <f>ROWS($A$1:A332)</f>
        <v>332</v>
      </c>
      <c r="BM337" s="333" t="str">
        <v/>
      </c>
    </row>
    <row r="338" spans="1:65" ht="15" customHeight="1" x14ac:dyDescent="0.25">
      <c r="A338" s="438" t="str">
        <f t="shared" si="126"/>
        <v/>
      </c>
      <c r="B338" s="445" t="s">
        <v>257</v>
      </c>
      <c r="C338" s="446" t="s">
        <v>531</v>
      </c>
      <c r="D338" s="441" t="str">
        <f t="shared" si="127"/>
        <v xml:space="preserve">Bought the last purchase online using any deviceMusic (e.g. downloads, streaming, CDs) </v>
      </c>
      <c r="E338" s="447" t="s">
        <v>528</v>
      </c>
      <c r="F338" s="442">
        <v>0.37527655500000001</v>
      </c>
      <c r="G338" s="419">
        <v>0.32526129999999998</v>
      </c>
      <c r="H338" s="420">
        <v>86.672427429999999</v>
      </c>
      <c r="I338" s="421">
        <v>0.35876142999999999</v>
      </c>
      <c r="J338" s="422">
        <v>95.599212280000003</v>
      </c>
      <c r="K338" s="421">
        <v>0.37512436300000002</v>
      </c>
      <c r="L338" s="422">
        <v>99.959445489999993</v>
      </c>
      <c r="M338" s="421">
        <v>0.369867579</v>
      </c>
      <c r="N338" s="422">
        <v>98.558669420000001</v>
      </c>
      <c r="O338" s="421">
        <v>0.39426857999999998</v>
      </c>
      <c r="P338" s="422">
        <v>105.0608079</v>
      </c>
      <c r="Q338" s="421">
        <v>0.53737497099999998</v>
      </c>
      <c r="R338" s="443">
        <v>143.19438919999999</v>
      </c>
      <c r="S338" s="423"/>
      <c r="T338" s="441" t="str">
        <f t="shared" si="128"/>
        <v xml:space="preserve">Music (e.g. downloads, streaming, CDs) </v>
      </c>
      <c r="U338" s="475">
        <f t="shared" si="129"/>
        <v>24.3945975</v>
      </c>
      <c r="V338" s="475">
        <f t="shared" si="130"/>
        <v>87.179027489999996</v>
      </c>
      <c r="W338" s="460">
        <f t="shared" si="131"/>
        <v>97.157210017000011</v>
      </c>
      <c r="X338" s="476">
        <f t="shared" si="132"/>
        <v>839.96927190899999</v>
      </c>
      <c r="Y338" s="476">
        <f t="shared" si="133"/>
        <v>2768.1597001800001</v>
      </c>
      <c r="Z338" s="478">
        <f t="shared" si="134"/>
        <v>48.36374739</v>
      </c>
      <c r="AA338" s="465">
        <f t="shared" si="135"/>
        <v>3865.223554486</v>
      </c>
      <c r="AB338" s="429">
        <f t="shared" si="136"/>
        <v>0.38811362129591326</v>
      </c>
      <c r="AC338" s="454">
        <f t="shared" si="137"/>
        <v>103.22968071465797</v>
      </c>
      <c r="AD338" s="431"/>
      <c r="AF338" s="441" t="str">
        <f t="shared" si="138"/>
        <v xml:space="preserve">Music (e.g. downloads, streaming, CDs) </v>
      </c>
      <c r="AG338" s="475">
        <f t="shared" si="139"/>
        <v>11273.231396699999</v>
      </c>
      <c r="AH338" s="475">
        <f t="shared" si="140"/>
        <v>15852.591307409999</v>
      </c>
      <c r="AI338" s="475">
        <f t="shared" si="141"/>
        <v>20375.630025071001</v>
      </c>
      <c r="AJ338" s="460">
        <f t="shared" si="142"/>
        <v>40028.179002117002</v>
      </c>
      <c r="AK338" s="460">
        <f t="shared" si="143"/>
        <v>49809.132517139995</v>
      </c>
      <c r="AL338" s="476">
        <f t="shared" si="144"/>
        <v>3039.3928359759998</v>
      </c>
      <c r="AM338" s="465">
        <f t="shared" si="145"/>
        <v>140378.15708441401</v>
      </c>
      <c r="AN338" s="429">
        <f t="shared" si="146"/>
        <v>0.37597095971721195</v>
      </c>
      <c r="AO338" s="454"/>
      <c r="BI338" s="333">
        <v>338</v>
      </c>
      <c r="BJ338" s="333">
        <v>332</v>
      </c>
      <c r="BK338" s="333" t="b">
        <v>0</v>
      </c>
      <c r="BL338" s="333">
        <f>ROWS($A$1:A333)</f>
        <v>333</v>
      </c>
      <c r="BM338" s="333" t="str">
        <v/>
      </c>
    </row>
    <row r="339" spans="1:65" ht="15" customHeight="1" x14ac:dyDescent="0.25">
      <c r="A339" s="438" t="str">
        <f t="shared" si="126"/>
        <v/>
      </c>
      <c r="B339" s="445" t="s">
        <v>257</v>
      </c>
      <c r="C339" s="446" t="s">
        <v>531</v>
      </c>
      <c r="D339" s="441" t="str">
        <f t="shared" si="127"/>
        <v>Bought the last purchase online using any devicePersonal finance / banking</v>
      </c>
      <c r="E339" s="447" t="s">
        <v>529</v>
      </c>
      <c r="F339" s="442">
        <v>0.47136255599999999</v>
      </c>
      <c r="G339" s="419">
        <v>0.42634888500000001</v>
      </c>
      <c r="H339" s="420">
        <v>90.450308379999996</v>
      </c>
      <c r="I339" s="421">
        <v>0.41777376300000002</v>
      </c>
      <c r="J339" s="422">
        <v>88.631088360000007</v>
      </c>
      <c r="K339" s="421">
        <v>0.47401051300000002</v>
      </c>
      <c r="L339" s="422">
        <v>100.5617666</v>
      </c>
      <c r="M339" s="421">
        <v>0.47523683100000003</v>
      </c>
      <c r="N339" s="422">
        <v>100.82193100000001</v>
      </c>
      <c r="O339" s="421">
        <v>0.49856947000000001</v>
      </c>
      <c r="P339" s="422">
        <v>105.7719718</v>
      </c>
      <c r="Q339" s="421">
        <v>0.60461986199999995</v>
      </c>
      <c r="R339" s="443">
        <v>128.27066009999999</v>
      </c>
      <c r="S339" s="423"/>
      <c r="T339" s="441" t="str">
        <f t="shared" si="128"/>
        <v>Personal finance / banking</v>
      </c>
      <c r="U339" s="475">
        <f t="shared" si="129"/>
        <v>31.976166375000002</v>
      </c>
      <c r="V339" s="475">
        <f t="shared" si="130"/>
        <v>101.51902440900001</v>
      </c>
      <c r="W339" s="460">
        <f t="shared" si="131"/>
        <v>122.76872286700001</v>
      </c>
      <c r="X339" s="476">
        <f t="shared" si="132"/>
        <v>1079.2628432010001</v>
      </c>
      <c r="Y339" s="476">
        <f t="shared" si="133"/>
        <v>3500.4562488700003</v>
      </c>
      <c r="Z339" s="478">
        <f t="shared" si="134"/>
        <v>54.415787579999993</v>
      </c>
      <c r="AA339" s="465">
        <f t="shared" si="135"/>
        <v>4890.3987933020007</v>
      </c>
      <c r="AB339" s="429">
        <f t="shared" si="136"/>
        <v>0.49105319743970288</v>
      </c>
      <c r="AC339" s="454">
        <f t="shared" si="137"/>
        <v>103.6907975395422</v>
      </c>
      <c r="AD339" s="431"/>
      <c r="AF339" s="441" t="str">
        <f t="shared" si="138"/>
        <v>Personal finance / banking</v>
      </c>
      <c r="AG339" s="475">
        <f t="shared" si="139"/>
        <v>14776.826005215</v>
      </c>
      <c r="AH339" s="475">
        <f t="shared" si="140"/>
        <v>18460.169265681001</v>
      </c>
      <c r="AI339" s="475">
        <f t="shared" si="141"/>
        <v>25746.829034621001</v>
      </c>
      <c r="AJ339" s="460">
        <f t="shared" si="142"/>
        <v>51431.555561313005</v>
      </c>
      <c r="AK339" s="460">
        <f t="shared" si="143"/>
        <v>62985.776853510004</v>
      </c>
      <c r="AL339" s="476">
        <f t="shared" si="144"/>
        <v>3419.7299394719998</v>
      </c>
      <c r="AM339" s="465">
        <f t="shared" si="145"/>
        <v>176820.88665981201</v>
      </c>
      <c r="AN339" s="429">
        <f t="shared" si="146"/>
        <v>0.47357452068245598</v>
      </c>
      <c r="AO339" s="454"/>
      <c r="BI339" s="333">
        <v>339</v>
      </c>
      <c r="BJ339" s="333">
        <v>333</v>
      </c>
      <c r="BK339" s="333" t="b">
        <v>0</v>
      </c>
      <c r="BL339" s="333">
        <f>ROWS($A$1:A334)</f>
        <v>334</v>
      </c>
      <c r="BM339" s="333" t="str">
        <v/>
      </c>
    </row>
    <row r="340" spans="1:65" ht="15" customHeight="1" x14ac:dyDescent="0.25">
      <c r="A340" s="438" t="str">
        <f t="shared" si="126"/>
        <v/>
      </c>
      <c r="B340" s="445" t="s">
        <v>257</v>
      </c>
      <c r="C340" s="446" t="s">
        <v>531</v>
      </c>
      <c r="D340" s="441" t="str">
        <f t="shared" si="127"/>
        <v xml:space="preserve">Bought the last purchase online using any devicePet care </v>
      </c>
      <c r="E340" s="447" t="s">
        <v>530</v>
      </c>
      <c r="F340" s="442">
        <v>0.253265882</v>
      </c>
      <c r="G340" s="419">
        <v>0.24626736399999999</v>
      </c>
      <c r="H340" s="420">
        <v>97.236691500000006</v>
      </c>
      <c r="I340" s="421">
        <v>0.238754409</v>
      </c>
      <c r="J340" s="422">
        <v>94.270261340000005</v>
      </c>
      <c r="K340" s="421">
        <v>0.25434584700000001</v>
      </c>
      <c r="L340" s="422">
        <v>100.4264156</v>
      </c>
      <c r="M340" s="421">
        <v>0.23854048899999999</v>
      </c>
      <c r="N340" s="422">
        <v>94.185796850000003</v>
      </c>
      <c r="O340" s="421">
        <v>0.26347801900000001</v>
      </c>
      <c r="P340" s="422">
        <v>104.03218010000001</v>
      </c>
      <c r="Q340" s="421">
        <v>0.39530965600000001</v>
      </c>
      <c r="R340" s="443">
        <v>156.08484350000001</v>
      </c>
      <c r="S340" s="423"/>
      <c r="T340" s="441" t="str">
        <f t="shared" si="128"/>
        <v xml:space="preserve">Pet care </v>
      </c>
      <c r="U340" s="475">
        <f t="shared" si="129"/>
        <v>18.470052299999999</v>
      </c>
      <c r="V340" s="475">
        <f t="shared" si="130"/>
        <v>58.017321387000003</v>
      </c>
      <c r="W340" s="460">
        <f t="shared" si="131"/>
        <v>65.875574373000006</v>
      </c>
      <c r="X340" s="476">
        <f t="shared" si="132"/>
        <v>541.72545051899999</v>
      </c>
      <c r="Y340" s="476">
        <f t="shared" si="133"/>
        <v>1849.8791713990001</v>
      </c>
      <c r="Z340" s="478">
        <f t="shared" si="134"/>
        <v>35.577869040000003</v>
      </c>
      <c r="AA340" s="465">
        <f t="shared" si="135"/>
        <v>2569.5454390180003</v>
      </c>
      <c r="AB340" s="429">
        <f t="shared" si="136"/>
        <v>0.25801239472015264</v>
      </c>
      <c r="AC340" s="454">
        <f t="shared" si="137"/>
        <v>102.22569138135269</v>
      </c>
      <c r="AD340" s="431"/>
      <c r="AF340" s="441" t="str">
        <f t="shared" si="138"/>
        <v xml:space="preserve">Pet care </v>
      </c>
      <c r="AG340" s="475">
        <f t="shared" si="139"/>
        <v>8535.3805688760003</v>
      </c>
      <c r="AH340" s="475">
        <f t="shared" si="140"/>
        <v>10549.841070483</v>
      </c>
      <c r="AI340" s="475">
        <f t="shared" si="141"/>
        <v>13815.303371499002</v>
      </c>
      <c r="AJ340" s="460">
        <f t="shared" si="142"/>
        <v>25815.567341047001</v>
      </c>
      <c r="AK340" s="460">
        <f t="shared" si="143"/>
        <v>33285.968574327002</v>
      </c>
      <c r="AL340" s="476">
        <f t="shared" si="144"/>
        <v>2235.8714143360003</v>
      </c>
      <c r="AM340" s="465">
        <f t="shared" si="145"/>
        <v>94237.93234056799</v>
      </c>
      <c r="AN340" s="429">
        <f t="shared" si="146"/>
        <v>0.25239486398545158</v>
      </c>
      <c r="AO340" s="454"/>
      <c r="BI340" s="333">
        <v>340</v>
      </c>
      <c r="BJ340" s="333">
        <v>334</v>
      </c>
      <c r="BK340" s="333" t="b">
        <v>0</v>
      </c>
      <c r="BL340" s="333">
        <f>ROWS($A$1:A335)</f>
        <v>335</v>
      </c>
      <c r="BM340" s="333" t="str">
        <v/>
      </c>
    </row>
    <row r="341" spans="1:65" ht="15" customHeight="1" x14ac:dyDescent="0.25">
      <c r="A341" s="438" t="str">
        <f t="shared" si="126"/>
        <v/>
      </c>
      <c r="B341" s="445" t="s">
        <v>257</v>
      </c>
      <c r="C341" s="446" t="s">
        <v>532</v>
      </c>
      <c r="D341" s="441" t="str">
        <f t="shared" si="127"/>
        <v>Sites regularly visited</v>
      </c>
      <c r="E341" s="447" t="s">
        <v>237</v>
      </c>
      <c r="F341" s="442" t="s">
        <v>237</v>
      </c>
      <c r="G341" s="419" t="s">
        <v>237</v>
      </c>
      <c r="H341" s="420" t="s">
        <v>237</v>
      </c>
      <c r="I341" s="421" t="s">
        <v>237</v>
      </c>
      <c r="J341" s="422" t="s">
        <v>237</v>
      </c>
      <c r="K341" s="421" t="s">
        <v>237</v>
      </c>
      <c r="L341" s="422" t="s">
        <v>237</v>
      </c>
      <c r="M341" s="421" t="s">
        <v>237</v>
      </c>
      <c r="N341" s="422" t="s">
        <v>237</v>
      </c>
      <c r="O341" s="421" t="s">
        <v>237</v>
      </c>
      <c r="P341" s="422" t="s">
        <v>237</v>
      </c>
      <c r="Q341" s="421" t="s">
        <v>237</v>
      </c>
      <c r="R341" s="443" t="s">
        <v>237</v>
      </c>
      <c r="S341" s="423"/>
      <c r="T341" s="441" t="str">
        <f t="shared" si="128"/>
        <v/>
      </c>
      <c r="U341" s="475" t="str">
        <f t="shared" si="129"/>
        <v/>
      </c>
      <c r="V341" s="475" t="str">
        <f t="shared" si="130"/>
        <v/>
      </c>
      <c r="W341" s="460" t="str">
        <f t="shared" si="131"/>
        <v/>
      </c>
      <c r="X341" s="476" t="str">
        <f t="shared" si="132"/>
        <v/>
      </c>
      <c r="Y341" s="476" t="str">
        <f t="shared" si="133"/>
        <v/>
      </c>
      <c r="Z341" s="478" t="str">
        <f t="shared" si="134"/>
        <v/>
      </c>
      <c r="AA341" s="465">
        <f t="shared" si="135"/>
        <v>0</v>
      </c>
      <c r="AB341" s="429" t="str">
        <f t="shared" si="136"/>
        <v/>
      </c>
      <c r="AC341" s="454" t="str">
        <f t="shared" si="137"/>
        <v/>
      </c>
      <c r="AD341" s="431"/>
      <c r="AF341" s="441" t="str">
        <f t="shared" si="138"/>
        <v/>
      </c>
      <c r="AG341" s="475" t="str">
        <f t="shared" si="139"/>
        <v/>
      </c>
      <c r="AH341" s="475" t="str">
        <f t="shared" si="140"/>
        <v/>
      </c>
      <c r="AI341" s="475" t="str">
        <f t="shared" si="141"/>
        <v/>
      </c>
      <c r="AJ341" s="460" t="str">
        <f t="shared" si="142"/>
        <v/>
      </c>
      <c r="AK341" s="460" t="str">
        <f t="shared" si="143"/>
        <v/>
      </c>
      <c r="AL341" s="476" t="str">
        <f t="shared" si="144"/>
        <v/>
      </c>
      <c r="AM341" s="465">
        <f t="shared" si="145"/>
        <v>0</v>
      </c>
      <c r="AN341" s="429">
        <f t="shared" si="146"/>
        <v>0</v>
      </c>
      <c r="AO341" s="454"/>
      <c r="BI341" s="333">
        <v>341</v>
      </c>
      <c r="BJ341" s="333">
        <v>335</v>
      </c>
      <c r="BK341" s="333" t="b">
        <v>0</v>
      </c>
      <c r="BL341" s="333">
        <f>ROWS($A$1:A336)</f>
        <v>336</v>
      </c>
      <c r="BM341" s="333" t="str">
        <v/>
      </c>
    </row>
    <row r="342" spans="1:65" ht="15" customHeight="1" x14ac:dyDescent="0.25">
      <c r="A342" s="438" t="str">
        <f t="shared" si="126"/>
        <v>Sites regularly visited</v>
      </c>
      <c r="B342" s="445" t="s">
        <v>257</v>
      </c>
      <c r="C342" s="446" t="s">
        <v>532</v>
      </c>
      <c r="D342" s="441" t="str">
        <f t="shared" si="127"/>
        <v>Sites regularly visitedAmazon.co.uk</v>
      </c>
      <c r="E342" s="447" t="s">
        <v>533</v>
      </c>
      <c r="F342" s="442">
        <v>0.60106001600000003</v>
      </c>
      <c r="G342" s="419">
        <v>0.60065994</v>
      </c>
      <c r="H342" s="420">
        <v>99.933438300000006</v>
      </c>
      <c r="I342" s="421">
        <v>0.60065994</v>
      </c>
      <c r="J342" s="422">
        <v>99.933438300000006</v>
      </c>
      <c r="K342" s="421">
        <v>0.60013972999999998</v>
      </c>
      <c r="L342" s="422">
        <v>99.846889570000002</v>
      </c>
      <c r="M342" s="421">
        <v>0.60065994</v>
      </c>
      <c r="N342" s="422">
        <v>99.933438300000006</v>
      </c>
      <c r="O342" s="421">
        <v>0.616406907</v>
      </c>
      <c r="P342" s="422">
        <v>102.5533044</v>
      </c>
      <c r="Q342" s="421">
        <v>0.46810521700000002</v>
      </c>
      <c r="R342" s="443">
        <v>77.8799463</v>
      </c>
      <c r="S342" s="423"/>
      <c r="T342" s="441" t="str">
        <f t="shared" si="128"/>
        <v>Amazon.co.uk</v>
      </c>
      <c r="U342" s="475">
        <f t="shared" si="129"/>
        <v>45.049495499999999</v>
      </c>
      <c r="V342" s="475">
        <f t="shared" si="130"/>
        <v>145.96036541999999</v>
      </c>
      <c r="W342" s="460">
        <f t="shared" si="131"/>
        <v>155.43619007000001</v>
      </c>
      <c r="X342" s="476">
        <f t="shared" si="132"/>
        <v>1364.09872374</v>
      </c>
      <c r="Y342" s="476">
        <f t="shared" si="133"/>
        <v>4327.7928940470001</v>
      </c>
      <c r="Z342" s="478">
        <f t="shared" si="134"/>
        <v>42.129469530000001</v>
      </c>
      <c r="AA342" s="465">
        <f t="shared" si="135"/>
        <v>6080.4671383069999</v>
      </c>
      <c r="AB342" s="429">
        <f t="shared" si="136"/>
        <v>0.61054996870237976</v>
      </c>
      <c r="AC342" s="454">
        <f t="shared" si="137"/>
        <v>101.10044484748582</v>
      </c>
      <c r="AD342" s="431"/>
      <c r="AF342" s="441" t="str">
        <f t="shared" si="138"/>
        <v>Amazon.co.uk</v>
      </c>
      <c r="AG342" s="475">
        <f t="shared" si="139"/>
        <v>20818.272860460002</v>
      </c>
      <c r="AH342" s="475">
        <f t="shared" si="140"/>
        <v>26541.360768779999</v>
      </c>
      <c r="AI342" s="475">
        <f t="shared" si="141"/>
        <v>32597.789714409999</v>
      </c>
      <c r="AJ342" s="460">
        <f t="shared" si="142"/>
        <v>65005.220686619999</v>
      </c>
      <c r="AK342" s="460">
        <f t="shared" si="143"/>
        <v>77872.533782030994</v>
      </c>
      <c r="AL342" s="476">
        <f t="shared" si="144"/>
        <v>2647.6031073520003</v>
      </c>
      <c r="AM342" s="465">
        <f t="shared" si="145"/>
        <v>225482.78091965299</v>
      </c>
      <c r="AN342" s="429">
        <f t="shared" si="146"/>
        <v>0.60390433456887305</v>
      </c>
      <c r="AO342" s="454"/>
      <c r="BI342" s="333">
        <v>342</v>
      </c>
      <c r="BJ342" s="333">
        <v>336</v>
      </c>
      <c r="BK342" s="333" t="b">
        <v>0</v>
      </c>
      <c r="BL342" s="333">
        <f>ROWS($A$1:A337)</f>
        <v>337</v>
      </c>
      <c r="BM342" s="333" t="str">
        <v/>
      </c>
    </row>
    <row r="343" spans="1:65" ht="15" customHeight="1" x14ac:dyDescent="0.25">
      <c r="A343" s="438" t="str">
        <f t="shared" si="126"/>
        <v/>
      </c>
      <c r="B343" s="445" t="s">
        <v>257</v>
      </c>
      <c r="C343" s="446" t="s">
        <v>532</v>
      </c>
      <c r="D343" s="441" t="str">
        <f t="shared" si="127"/>
        <v>Sites regularly visitedGoogle</v>
      </c>
      <c r="E343" s="447" t="s">
        <v>534</v>
      </c>
      <c r="F343" s="442">
        <v>0.560092013</v>
      </c>
      <c r="G343" s="419">
        <v>0.56103538600000002</v>
      </c>
      <c r="H343" s="420">
        <v>100.16843179999999</v>
      </c>
      <c r="I343" s="421">
        <v>0.551779295</v>
      </c>
      <c r="J343" s="422">
        <v>98.515829949999997</v>
      </c>
      <c r="K343" s="421">
        <v>0.56496647</v>
      </c>
      <c r="L343" s="422">
        <v>100.8702957</v>
      </c>
      <c r="M343" s="421">
        <v>0.56103538600000002</v>
      </c>
      <c r="N343" s="422">
        <v>100.16843179999999</v>
      </c>
      <c r="O343" s="421">
        <v>0.564862117</v>
      </c>
      <c r="P343" s="422">
        <v>100.8516644</v>
      </c>
      <c r="Q343" s="421">
        <v>0.49746974500000002</v>
      </c>
      <c r="R343" s="443">
        <v>88.8192892</v>
      </c>
      <c r="S343" s="423"/>
      <c r="T343" s="441" t="str">
        <f t="shared" si="128"/>
        <v>Google</v>
      </c>
      <c r="U343" s="475">
        <f t="shared" si="129"/>
        <v>42.077653949999998</v>
      </c>
      <c r="V343" s="475">
        <f t="shared" si="130"/>
        <v>134.08236868500001</v>
      </c>
      <c r="W343" s="460">
        <f t="shared" si="131"/>
        <v>146.32631573</v>
      </c>
      <c r="X343" s="476">
        <f t="shared" si="132"/>
        <v>1274.1113616059999</v>
      </c>
      <c r="Y343" s="476">
        <f t="shared" si="133"/>
        <v>3965.896923457</v>
      </c>
      <c r="Z343" s="478">
        <f t="shared" si="134"/>
        <v>44.77227705</v>
      </c>
      <c r="AA343" s="465">
        <f t="shared" si="135"/>
        <v>5607.266900478</v>
      </c>
      <c r="AB343" s="429">
        <f t="shared" si="136"/>
        <v>0.5630351340976002</v>
      </c>
      <c r="AC343" s="454">
        <f t="shared" si="137"/>
        <v>100.39073321901115</v>
      </c>
      <c r="AD343" s="431"/>
      <c r="AF343" s="441" t="str">
        <f t="shared" si="138"/>
        <v>Google</v>
      </c>
      <c r="AG343" s="475">
        <f t="shared" si="139"/>
        <v>19444.925443374002</v>
      </c>
      <c r="AH343" s="475">
        <f t="shared" si="140"/>
        <v>24381.471708165001</v>
      </c>
      <c r="AI343" s="475">
        <f t="shared" si="141"/>
        <v>30687.283750989998</v>
      </c>
      <c r="AJ343" s="460">
        <f t="shared" si="142"/>
        <v>60716.932579078006</v>
      </c>
      <c r="AK343" s="460">
        <f t="shared" si="143"/>
        <v>71360.725826961003</v>
      </c>
      <c r="AL343" s="476">
        <f t="shared" si="144"/>
        <v>2813.6888777200002</v>
      </c>
      <c r="AM343" s="465">
        <f t="shared" si="145"/>
        <v>209405.02818628799</v>
      </c>
      <c r="AN343" s="429">
        <f t="shared" si="146"/>
        <v>0.56084373133254228</v>
      </c>
      <c r="AO343" s="454"/>
      <c r="BI343" s="333">
        <v>343</v>
      </c>
      <c r="BJ343" s="333">
        <v>337</v>
      </c>
      <c r="BK343" s="333" t="b">
        <v>0</v>
      </c>
      <c r="BL343" s="333">
        <f>ROWS($A$1:A338)</f>
        <v>338</v>
      </c>
      <c r="BM343" s="333" t="str">
        <v/>
      </c>
    </row>
    <row r="344" spans="1:65" ht="15" customHeight="1" x14ac:dyDescent="0.25">
      <c r="A344" s="438" t="str">
        <f t="shared" si="126"/>
        <v/>
      </c>
      <c r="B344" s="445" t="s">
        <v>257</v>
      </c>
      <c r="C344" s="446" t="s">
        <v>532</v>
      </c>
      <c r="D344" s="441" t="str">
        <f t="shared" si="127"/>
        <v>Sites regularly visitedWikipedia</v>
      </c>
      <c r="E344" s="447" t="s">
        <v>535</v>
      </c>
      <c r="F344" s="442">
        <v>0.23131104399999999</v>
      </c>
      <c r="G344" s="419">
        <v>0.228062814</v>
      </c>
      <c r="H344" s="420">
        <v>98.595730860000003</v>
      </c>
      <c r="I344" s="421">
        <v>0.18812720599999999</v>
      </c>
      <c r="J344" s="422">
        <v>81.330836320000003</v>
      </c>
      <c r="K344" s="421">
        <v>0.22671295399999999</v>
      </c>
      <c r="L344" s="422">
        <v>98.012161649999996</v>
      </c>
      <c r="M344" s="421">
        <v>0.23571509900000001</v>
      </c>
      <c r="N344" s="422">
        <v>101.9039539</v>
      </c>
      <c r="O344" s="421">
        <v>0.25562874299999999</v>
      </c>
      <c r="P344" s="422">
        <v>110.5129867</v>
      </c>
      <c r="Q344" s="421">
        <v>0.22967087</v>
      </c>
      <c r="R344" s="443">
        <v>99.290922780000002</v>
      </c>
      <c r="S344" s="423"/>
      <c r="T344" s="441" t="str">
        <f t="shared" si="128"/>
        <v>Wikipedia</v>
      </c>
      <c r="U344" s="475">
        <f t="shared" si="129"/>
        <v>17.104711049999999</v>
      </c>
      <c r="V344" s="475">
        <f t="shared" si="130"/>
        <v>45.714911057999998</v>
      </c>
      <c r="W344" s="460">
        <f t="shared" si="131"/>
        <v>58.718655085999998</v>
      </c>
      <c r="X344" s="476">
        <f t="shared" si="132"/>
        <v>535.30898982899998</v>
      </c>
      <c r="Y344" s="476">
        <f t="shared" si="133"/>
        <v>1794.7694046029999</v>
      </c>
      <c r="Z344" s="478">
        <f t="shared" si="134"/>
        <v>20.670378299999999</v>
      </c>
      <c r="AA344" s="465">
        <f t="shared" si="135"/>
        <v>2472.2870499259998</v>
      </c>
      <c r="AB344" s="429">
        <f t="shared" si="136"/>
        <v>0.24824651570699868</v>
      </c>
      <c r="AC344" s="454">
        <f t="shared" si="137"/>
        <v>105.76747323071298</v>
      </c>
      <c r="AD344" s="431"/>
      <c r="AF344" s="441" t="str">
        <f t="shared" si="138"/>
        <v>Wikipedia</v>
      </c>
      <c r="AG344" s="475">
        <f t="shared" si="139"/>
        <v>7904.4290704260002</v>
      </c>
      <c r="AH344" s="475">
        <f t="shared" si="140"/>
        <v>8312.7768515219996</v>
      </c>
      <c r="AI344" s="475">
        <f t="shared" si="141"/>
        <v>12314.367522418001</v>
      </c>
      <c r="AJ344" s="460">
        <f t="shared" si="142"/>
        <v>25509.795159077003</v>
      </c>
      <c r="AK344" s="460">
        <f t="shared" si="143"/>
        <v>32294.345989418998</v>
      </c>
      <c r="AL344" s="476">
        <f t="shared" si="144"/>
        <v>1299.0184407199999</v>
      </c>
      <c r="AM344" s="465">
        <f t="shared" si="145"/>
        <v>87634.733033582001</v>
      </c>
      <c r="AN344" s="429">
        <f t="shared" si="146"/>
        <v>0.23470969677557951</v>
      </c>
      <c r="AO344" s="454"/>
      <c r="BI344" s="333">
        <v>344</v>
      </c>
      <c r="BJ344" s="333">
        <v>338</v>
      </c>
      <c r="BK344" s="333" t="b">
        <v>0</v>
      </c>
      <c r="BL344" s="333">
        <f>ROWS($A$1:A339)</f>
        <v>339</v>
      </c>
      <c r="BM344" s="333" t="str">
        <v/>
      </c>
    </row>
    <row r="345" spans="1:65" ht="15" customHeight="1" x14ac:dyDescent="0.25">
      <c r="A345" s="438" t="str">
        <f t="shared" si="126"/>
        <v/>
      </c>
      <c r="B345" s="445" t="s">
        <v>257</v>
      </c>
      <c r="C345" s="446" t="s">
        <v>532</v>
      </c>
      <c r="D345" s="441" t="str">
        <f t="shared" si="127"/>
        <v>Sites regularly visitedYahoo!</v>
      </c>
      <c r="E345" s="447" t="s">
        <v>536</v>
      </c>
      <c r="F345" s="442">
        <v>9.9409901999999994E-2</v>
      </c>
      <c r="G345" s="419">
        <v>0.10444121200000001</v>
      </c>
      <c r="H345" s="420">
        <v>105.06117620000001</v>
      </c>
      <c r="I345" s="421">
        <v>0.100148874</v>
      </c>
      <c r="J345" s="422">
        <v>100.743358</v>
      </c>
      <c r="K345" s="421">
        <v>0.10792718499999999</v>
      </c>
      <c r="L345" s="422">
        <v>108.567842</v>
      </c>
      <c r="M345" s="421">
        <v>9.4249462000000006E-2</v>
      </c>
      <c r="N345" s="422">
        <v>94.808927080000004</v>
      </c>
      <c r="O345" s="421">
        <v>8.9455659000000007E-2</v>
      </c>
      <c r="P345" s="422">
        <v>89.986667940000004</v>
      </c>
      <c r="Q345" s="421">
        <v>0.14366628300000001</v>
      </c>
      <c r="R345" s="443">
        <v>144.5190867</v>
      </c>
      <c r="S345" s="423"/>
      <c r="T345" s="441" t="str">
        <f t="shared" si="128"/>
        <v>Yahoo!</v>
      </c>
      <c r="U345" s="475">
        <f t="shared" si="129"/>
        <v>7.8330909000000002</v>
      </c>
      <c r="V345" s="475">
        <f t="shared" si="130"/>
        <v>24.336176382000001</v>
      </c>
      <c r="W345" s="460">
        <f t="shared" si="131"/>
        <v>27.953140914999999</v>
      </c>
      <c r="X345" s="476">
        <f t="shared" si="132"/>
        <v>214.04052820200002</v>
      </c>
      <c r="Y345" s="476">
        <f t="shared" si="133"/>
        <v>628.06818183900009</v>
      </c>
      <c r="Z345" s="478">
        <f t="shared" si="134"/>
        <v>12.929965470000001</v>
      </c>
      <c r="AA345" s="465">
        <f t="shared" si="135"/>
        <v>915.16108370800009</v>
      </c>
      <c r="AB345" s="429">
        <f t="shared" si="136"/>
        <v>9.1892869134250432E-2</v>
      </c>
      <c r="AC345" s="454">
        <f t="shared" si="137"/>
        <v>94.725108759120275</v>
      </c>
      <c r="AD345" s="431"/>
      <c r="AF345" s="441" t="str">
        <f t="shared" si="138"/>
        <v>Yahoo!</v>
      </c>
      <c r="AG345" s="475">
        <f t="shared" si="139"/>
        <v>3619.8279667080001</v>
      </c>
      <c r="AH345" s="475">
        <f t="shared" si="140"/>
        <v>4425.278295438</v>
      </c>
      <c r="AI345" s="475">
        <f t="shared" si="141"/>
        <v>5862.2809076449994</v>
      </c>
      <c r="AJ345" s="460">
        <f t="shared" si="142"/>
        <v>10199.959526026001</v>
      </c>
      <c r="AK345" s="460">
        <f t="shared" si="143"/>
        <v>11301.201768447001</v>
      </c>
      <c r="AL345" s="476">
        <f t="shared" si="144"/>
        <v>812.57649664799999</v>
      </c>
      <c r="AM345" s="465">
        <f t="shared" si="145"/>
        <v>36221.124960912006</v>
      </c>
      <c r="AN345" s="429">
        <f t="shared" si="146"/>
        <v>9.7010043417240052E-2</v>
      </c>
      <c r="AO345" s="454"/>
      <c r="BI345" s="333">
        <v>345</v>
      </c>
      <c r="BJ345" s="333">
        <v>339</v>
      </c>
      <c r="BK345" s="333" t="b">
        <v>0</v>
      </c>
      <c r="BL345" s="333">
        <f>ROWS($A$1:A340)</f>
        <v>340</v>
      </c>
      <c r="BM345" s="333" t="str">
        <v/>
      </c>
    </row>
    <row r="346" spans="1:65" ht="15" customHeight="1" x14ac:dyDescent="0.25">
      <c r="A346" s="438" t="str">
        <f t="shared" si="126"/>
        <v/>
      </c>
      <c r="B346" s="445" t="s">
        <v>257</v>
      </c>
      <c r="C346" s="446" t="s">
        <v>532</v>
      </c>
      <c r="D346" s="441" t="str">
        <f t="shared" si="127"/>
        <v>Sites regularly visitedairbnb</v>
      </c>
      <c r="E346" s="447" t="s">
        <v>537</v>
      </c>
      <c r="F346" s="442">
        <v>7.7272388999999997E-2</v>
      </c>
      <c r="G346" s="419">
        <v>6.9374622999999996E-2</v>
      </c>
      <c r="H346" s="420">
        <v>89.779317860000006</v>
      </c>
      <c r="I346" s="421">
        <v>6.4124369000000001E-2</v>
      </c>
      <c r="J346" s="422">
        <v>82.984841619999997</v>
      </c>
      <c r="K346" s="421">
        <v>7.0864594000000003E-2</v>
      </c>
      <c r="L346" s="422">
        <v>91.707523749999993</v>
      </c>
      <c r="M346" s="421">
        <v>8.0475174999999996E-2</v>
      </c>
      <c r="N346" s="422">
        <v>104.1448005</v>
      </c>
      <c r="O346" s="421">
        <v>9.0021530000000002E-2</v>
      </c>
      <c r="P346" s="422">
        <v>116.4989606</v>
      </c>
      <c r="Q346" s="421">
        <v>8.1490254999999998E-2</v>
      </c>
      <c r="R346" s="443">
        <v>105.45843910000001</v>
      </c>
      <c r="S346" s="423"/>
      <c r="T346" s="441" t="str">
        <f t="shared" si="128"/>
        <v>airbnb</v>
      </c>
      <c r="U346" s="475">
        <f t="shared" si="129"/>
        <v>5.203096725</v>
      </c>
      <c r="V346" s="475">
        <f t="shared" si="130"/>
        <v>15.582221667000001</v>
      </c>
      <c r="W346" s="460">
        <f t="shared" si="131"/>
        <v>18.353929846</v>
      </c>
      <c r="X346" s="476">
        <f t="shared" si="132"/>
        <v>182.75912242499999</v>
      </c>
      <c r="Y346" s="476">
        <f t="shared" si="133"/>
        <v>632.04116212999998</v>
      </c>
      <c r="Z346" s="478">
        <f t="shared" si="134"/>
        <v>7.3341229499999994</v>
      </c>
      <c r="AA346" s="465">
        <f t="shared" si="135"/>
        <v>861.27365574299995</v>
      </c>
      <c r="AB346" s="429">
        <f t="shared" si="136"/>
        <v>8.6481941534591822E-2</v>
      </c>
      <c r="AC346" s="454">
        <f t="shared" si="137"/>
        <v>108.97828690723115</v>
      </c>
      <c r="AD346" s="431"/>
      <c r="AF346" s="441" t="str">
        <f t="shared" si="138"/>
        <v>airbnb</v>
      </c>
      <c r="AG346" s="475">
        <f t="shared" si="139"/>
        <v>2404.455058557</v>
      </c>
      <c r="AH346" s="475">
        <f t="shared" si="140"/>
        <v>2833.4634930030002</v>
      </c>
      <c r="AI346" s="475">
        <f t="shared" si="141"/>
        <v>3849.1521522980001</v>
      </c>
      <c r="AJ346" s="460">
        <f t="shared" si="142"/>
        <v>8709.264864024999</v>
      </c>
      <c r="AK346" s="460">
        <f t="shared" si="143"/>
        <v>11372.689949490001</v>
      </c>
      <c r="AL346" s="476">
        <f t="shared" si="144"/>
        <v>460.90888228</v>
      </c>
      <c r="AM346" s="465">
        <f t="shared" si="145"/>
        <v>29629.934399652997</v>
      </c>
      <c r="AN346" s="429">
        <f t="shared" si="146"/>
        <v>7.9357038900978907E-2</v>
      </c>
      <c r="AO346" s="454"/>
      <c r="BI346" s="333">
        <v>346</v>
      </c>
      <c r="BJ346" s="333">
        <v>340</v>
      </c>
      <c r="BK346" s="333" t="b">
        <v>0</v>
      </c>
      <c r="BL346" s="333">
        <f>ROWS($A$1:A341)</f>
        <v>341</v>
      </c>
      <c r="BM346" s="333" t="str">
        <v/>
      </c>
    </row>
    <row r="347" spans="1:65" ht="15" customHeight="1" x14ac:dyDescent="0.25">
      <c r="A347" s="438" t="str">
        <f t="shared" si="126"/>
        <v/>
      </c>
      <c r="B347" s="445" t="s">
        <v>257</v>
      </c>
      <c r="C347" s="446" t="s">
        <v>532</v>
      </c>
      <c r="D347" s="441" t="str">
        <f t="shared" si="127"/>
        <v>Sites regularly visitedAsos.com</v>
      </c>
      <c r="E347" s="447" t="s">
        <v>538</v>
      </c>
      <c r="F347" s="442">
        <v>7.7451214000000004E-2</v>
      </c>
      <c r="G347" s="419">
        <v>7.6916904999999994E-2</v>
      </c>
      <c r="H347" s="420">
        <v>99.310135189999997</v>
      </c>
      <c r="I347" s="421">
        <v>7.2233870000000006E-2</v>
      </c>
      <c r="J347" s="422">
        <v>93.263703449999994</v>
      </c>
      <c r="K347" s="421">
        <v>7.6916904999999994E-2</v>
      </c>
      <c r="L347" s="422">
        <v>99.310135189999997</v>
      </c>
      <c r="M347" s="421">
        <v>7.6916904999999994E-2</v>
      </c>
      <c r="N347" s="422">
        <v>99.310135189999997</v>
      </c>
      <c r="O347" s="421">
        <v>7.6916904999999994E-2</v>
      </c>
      <c r="P347" s="422">
        <v>99.310135189999997</v>
      </c>
      <c r="Q347" s="421">
        <v>0.12213065400000001</v>
      </c>
      <c r="R347" s="443">
        <v>157.68720519999999</v>
      </c>
      <c r="S347" s="423"/>
      <c r="T347" s="441" t="str">
        <f t="shared" si="128"/>
        <v>Asos.com</v>
      </c>
      <c r="U347" s="475">
        <f t="shared" si="129"/>
        <v>5.7687678749999991</v>
      </c>
      <c r="V347" s="475">
        <f t="shared" si="130"/>
        <v>17.552830410000002</v>
      </c>
      <c r="W347" s="460">
        <f t="shared" si="131"/>
        <v>19.921478394999998</v>
      </c>
      <c r="X347" s="476">
        <f t="shared" si="132"/>
        <v>174.67829125499998</v>
      </c>
      <c r="Y347" s="476">
        <f t="shared" si="133"/>
        <v>540.03359000499995</v>
      </c>
      <c r="Z347" s="478">
        <f t="shared" si="134"/>
        <v>10.991758860000001</v>
      </c>
      <c r="AA347" s="465">
        <f t="shared" si="135"/>
        <v>768.94671679999999</v>
      </c>
      <c r="AB347" s="429">
        <f t="shared" si="136"/>
        <v>7.7211237754794659E-2</v>
      </c>
      <c r="AC347" s="454">
        <f t="shared" si="137"/>
        <v>100.21238021677607</v>
      </c>
      <c r="AD347" s="431"/>
      <c r="AF347" s="441" t="str">
        <f t="shared" si="138"/>
        <v>Asos.com</v>
      </c>
      <c r="AG347" s="475">
        <f t="shared" si="139"/>
        <v>2665.8630103949999</v>
      </c>
      <c r="AH347" s="475">
        <f t="shared" si="140"/>
        <v>3191.7980136900001</v>
      </c>
      <c r="AI347" s="475">
        <f t="shared" si="141"/>
        <v>4177.8955288849993</v>
      </c>
      <c r="AJ347" s="460">
        <f t="shared" si="142"/>
        <v>8324.1782098149997</v>
      </c>
      <c r="AK347" s="460">
        <f t="shared" si="143"/>
        <v>9717.1433593649999</v>
      </c>
      <c r="AL347" s="476">
        <f t="shared" si="144"/>
        <v>690.77097902399998</v>
      </c>
      <c r="AM347" s="465">
        <f t="shared" si="145"/>
        <v>28767.649101174</v>
      </c>
      <c r="AN347" s="429">
        <f t="shared" si="146"/>
        <v>7.7047603886639435E-2</v>
      </c>
      <c r="AO347" s="454"/>
      <c r="BI347" s="333">
        <v>347</v>
      </c>
      <c r="BJ347" s="333">
        <v>341</v>
      </c>
      <c r="BK347" s="333" t="b">
        <v>0</v>
      </c>
      <c r="BL347" s="333">
        <f>ROWS($A$1:A342)</f>
        <v>342</v>
      </c>
      <c r="BM347" s="333" t="str">
        <v/>
      </c>
    </row>
    <row r="348" spans="1:65" ht="15" customHeight="1" x14ac:dyDescent="0.25">
      <c r="A348" s="438" t="str">
        <f t="shared" si="126"/>
        <v/>
      </c>
      <c r="B348" s="445" t="s">
        <v>257</v>
      </c>
      <c r="C348" s="446" t="s">
        <v>532</v>
      </c>
      <c r="D348" s="441" t="str">
        <f t="shared" si="127"/>
        <v>Sites regularly visitedBing</v>
      </c>
      <c r="E348" s="447" t="s">
        <v>539</v>
      </c>
      <c r="F348" s="442">
        <v>4.5389365000000001E-2</v>
      </c>
      <c r="G348" s="419">
        <v>4.9686971000000003E-2</v>
      </c>
      <c r="H348" s="420">
        <v>109.4683113</v>
      </c>
      <c r="I348" s="421">
        <v>4.5285455000000002E-2</v>
      </c>
      <c r="J348" s="422">
        <v>99.771070219999999</v>
      </c>
      <c r="K348" s="421">
        <v>4.1735202999999998E-2</v>
      </c>
      <c r="L348" s="422">
        <v>91.949300339999994</v>
      </c>
      <c r="M348" s="421">
        <v>4.5285455000000002E-2</v>
      </c>
      <c r="N348" s="422">
        <v>99.771070219999999</v>
      </c>
      <c r="O348" s="421">
        <v>4.5285455000000002E-2</v>
      </c>
      <c r="P348" s="422">
        <v>99.771070219999999</v>
      </c>
      <c r="Q348" s="421">
        <v>6.4554640999999996E-2</v>
      </c>
      <c r="R348" s="443">
        <v>142.2241573</v>
      </c>
      <c r="S348" s="423"/>
      <c r="T348" s="441" t="str">
        <f t="shared" si="128"/>
        <v>Bing</v>
      </c>
      <c r="U348" s="475">
        <f t="shared" si="129"/>
        <v>3.7265228250000004</v>
      </c>
      <c r="V348" s="475">
        <f t="shared" si="130"/>
        <v>11.004365565000001</v>
      </c>
      <c r="W348" s="460">
        <f t="shared" si="131"/>
        <v>10.809417577</v>
      </c>
      <c r="X348" s="476">
        <f t="shared" si="132"/>
        <v>102.84326830500001</v>
      </c>
      <c r="Y348" s="476">
        <f t="shared" si="133"/>
        <v>317.949179555</v>
      </c>
      <c r="Z348" s="478">
        <f t="shared" si="134"/>
        <v>5.8099176899999998</v>
      </c>
      <c r="AA348" s="465">
        <f t="shared" si="135"/>
        <v>452.14267151700005</v>
      </c>
      <c r="AB348" s="429">
        <f t="shared" si="136"/>
        <v>4.5400408827894374E-2</v>
      </c>
      <c r="AC348" s="454">
        <f t="shared" si="137"/>
        <v>99.848156339576562</v>
      </c>
      <c r="AD348" s="431"/>
      <c r="AF348" s="441" t="str">
        <f t="shared" si="138"/>
        <v>Bing</v>
      </c>
      <c r="AG348" s="475">
        <f t="shared" si="139"/>
        <v>1722.1007278890002</v>
      </c>
      <c r="AH348" s="475">
        <f t="shared" si="140"/>
        <v>2001.0284000850002</v>
      </c>
      <c r="AI348" s="475">
        <f t="shared" si="141"/>
        <v>2266.9310213509998</v>
      </c>
      <c r="AJ348" s="460">
        <f t="shared" si="142"/>
        <v>4900.927796465</v>
      </c>
      <c r="AK348" s="460">
        <f t="shared" si="143"/>
        <v>5721.0473865150007</v>
      </c>
      <c r="AL348" s="476">
        <f t="shared" si="144"/>
        <v>365.12104949599996</v>
      </c>
      <c r="AM348" s="465">
        <f t="shared" si="145"/>
        <v>16977.156381801</v>
      </c>
      <c r="AN348" s="429">
        <f t="shared" si="146"/>
        <v>4.5469451307133577E-2</v>
      </c>
      <c r="AO348" s="454"/>
      <c r="BI348" s="333">
        <v>348</v>
      </c>
      <c r="BJ348" s="333">
        <v>342</v>
      </c>
      <c r="BK348" s="333" t="b">
        <v>0</v>
      </c>
      <c r="BL348" s="333">
        <f>ROWS($A$1:A343)</f>
        <v>343</v>
      </c>
      <c r="BM348" s="333" t="str">
        <v/>
      </c>
    </row>
    <row r="349" spans="1:65" ht="15" customHeight="1" x14ac:dyDescent="0.25">
      <c r="A349" s="438" t="str">
        <f t="shared" si="126"/>
        <v/>
      </c>
      <c r="B349" s="445" t="s">
        <v>257</v>
      </c>
      <c r="C349" s="446" t="s">
        <v>532</v>
      </c>
      <c r="D349" s="441" t="str">
        <f t="shared" si="127"/>
        <v>Sites regularly visitedBuzzfeed</v>
      </c>
      <c r="E349" s="447" t="s">
        <v>540</v>
      </c>
      <c r="F349" s="442">
        <v>2.745643E-2</v>
      </c>
      <c r="G349" s="419">
        <v>2.2783652000000001E-2</v>
      </c>
      <c r="H349" s="420">
        <v>82.981116259999993</v>
      </c>
      <c r="I349" s="421">
        <v>2.7018462E-2</v>
      </c>
      <c r="J349" s="422">
        <v>98.404859979999998</v>
      </c>
      <c r="K349" s="421">
        <v>2.7018462E-2</v>
      </c>
      <c r="L349" s="422">
        <v>98.404859979999998</v>
      </c>
      <c r="M349" s="421">
        <v>2.7018462E-2</v>
      </c>
      <c r="N349" s="422">
        <v>98.404859979999998</v>
      </c>
      <c r="O349" s="421">
        <v>2.7018462E-2</v>
      </c>
      <c r="P349" s="422">
        <v>98.404859979999998</v>
      </c>
      <c r="Q349" s="421">
        <v>6.1725204999999998E-2</v>
      </c>
      <c r="R349" s="443">
        <v>224.81146949999999</v>
      </c>
      <c r="S349" s="483"/>
      <c r="T349" s="441" t="str">
        <f t="shared" si="128"/>
        <v>Buzzfeed</v>
      </c>
      <c r="U349" s="475">
        <f t="shared" si="129"/>
        <v>1.7087739000000002</v>
      </c>
      <c r="V349" s="475">
        <f t="shared" si="130"/>
        <v>6.5654862659999997</v>
      </c>
      <c r="W349" s="460">
        <f t="shared" si="131"/>
        <v>6.9977816580000001</v>
      </c>
      <c r="X349" s="476">
        <f t="shared" si="132"/>
        <v>61.358927201999997</v>
      </c>
      <c r="Y349" s="476">
        <f t="shared" si="133"/>
        <v>189.69662170199999</v>
      </c>
      <c r="Z349" s="478">
        <f t="shared" si="134"/>
        <v>5.5552684499999998</v>
      </c>
      <c r="AA349" s="465">
        <f t="shared" si="135"/>
        <v>271.88285917799999</v>
      </c>
      <c r="AB349" s="429">
        <f t="shared" si="136"/>
        <v>2.7300216806707498E-2</v>
      </c>
      <c r="AC349" s="454">
        <f t="shared" si="137"/>
        <v>100.54917774121515</v>
      </c>
      <c r="AD349" s="431"/>
      <c r="AF349" s="441" t="str">
        <f t="shared" si="138"/>
        <v>Buzzfeed</v>
      </c>
      <c r="AG349" s="475">
        <f t="shared" si="139"/>
        <v>789.65859466800009</v>
      </c>
      <c r="AH349" s="475">
        <f t="shared" si="140"/>
        <v>1193.864780394</v>
      </c>
      <c r="AI349" s="475">
        <f t="shared" si="141"/>
        <v>1467.5618004539999</v>
      </c>
      <c r="AJ349" s="460">
        <f t="shared" si="142"/>
        <v>2924.0190130259998</v>
      </c>
      <c r="AK349" s="460">
        <f t="shared" si="143"/>
        <v>3413.3233598460001</v>
      </c>
      <c r="AL349" s="476">
        <f t="shared" si="144"/>
        <v>349.11775948000002</v>
      </c>
      <c r="AM349" s="465">
        <f t="shared" si="145"/>
        <v>10137.545307868</v>
      </c>
      <c r="AN349" s="429">
        <f t="shared" si="146"/>
        <v>2.7151108959807164E-2</v>
      </c>
      <c r="AO349" s="454"/>
      <c r="BI349" s="333">
        <v>349</v>
      </c>
      <c r="BJ349" s="333">
        <v>343</v>
      </c>
      <c r="BK349" s="333" t="b">
        <v>0</v>
      </c>
      <c r="BL349" s="333">
        <f>ROWS($A$1:A344)</f>
        <v>344</v>
      </c>
      <c r="BM349" s="333" t="str">
        <v/>
      </c>
    </row>
    <row r="350" spans="1:65" ht="15" customHeight="1" x14ac:dyDescent="0.25">
      <c r="A350" s="438" t="str">
        <f t="shared" si="126"/>
        <v/>
      </c>
      <c r="B350" s="445" t="s">
        <v>257</v>
      </c>
      <c r="C350" s="446" t="s">
        <v>532</v>
      </c>
      <c r="D350" s="441" t="str">
        <f t="shared" si="127"/>
        <v>Sites regularly visitedEbay</v>
      </c>
      <c r="E350" s="447" t="s">
        <v>541</v>
      </c>
      <c r="F350" s="442">
        <v>0.29930737899999998</v>
      </c>
      <c r="G350" s="419">
        <v>0.32191576599999999</v>
      </c>
      <c r="H350" s="420">
        <v>107.55356810000001</v>
      </c>
      <c r="I350" s="421">
        <v>0.30949365200000001</v>
      </c>
      <c r="J350" s="422">
        <v>103.4032813</v>
      </c>
      <c r="K350" s="421">
        <v>0.297188012</v>
      </c>
      <c r="L350" s="422">
        <v>99.291909290000007</v>
      </c>
      <c r="M350" s="421">
        <v>0.29426607599999999</v>
      </c>
      <c r="N350" s="422">
        <v>98.315677010000002</v>
      </c>
      <c r="O350" s="421">
        <v>0.297748083</v>
      </c>
      <c r="P350" s="422">
        <v>99.479031789999993</v>
      </c>
      <c r="Q350" s="421">
        <v>0.23935335599999999</v>
      </c>
      <c r="R350" s="443">
        <v>79.969079269999995</v>
      </c>
      <c r="S350" s="423"/>
      <c r="T350" s="441" t="str">
        <f t="shared" si="128"/>
        <v>Ebay</v>
      </c>
      <c r="U350" s="475">
        <f t="shared" si="129"/>
        <v>24.14368245</v>
      </c>
      <c r="V350" s="475">
        <f t="shared" si="130"/>
        <v>75.206957435999996</v>
      </c>
      <c r="W350" s="460">
        <f t="shared" si="131"/>
        <v>76.971695108000006</v>
      </c>
      <c r="X350" s="476">
        <f t="shared" si="132"/>
        <v>668.278258596</v>
      </c>
      <c r="Y350" s="476">
        <f t="shared" si="133"/>
        <v>2090.4892907429999</v>
      </c>
      <c r="Z350" s="478">
        <f t="shared" si="134"/>
        <v>21.54180204</v>
      </c>
      <c r="AA350" s="465">
        <f t="shared" si="135"/>
        <v>2956.6316863729999</v>
      </c>
      <c r="AB350" s="429">
        <f t="shared" si="136"/>
        <v>0.29688037818787028</v>
      </c>
      <c r="AC350" s="454">
        <f t="shared" si="137"/>
        <v>99.156394442382734</v>
      </c>
      <c r="AD350" s="431"/>
      <c r="AF350" s="441" t="str">
        <f t="shared" si="138"/>
        <v>Ebay</v>
      </c>
      <c r="AG350" s="475">
        <f t="shared" si="139"/>
        <v>11157.278533794</v>
      </c>
      <c r="AH350" s="475">
        <f t="shared" si="140"/>
        <v>13675.596000924001</v>
      </c>
      <c r="AI350" s="475">
        <f t="shared" si="141"/>
        <v>16142.361247804</v>
      </c>
      <c r="AJ350" s="460">
        <f t="shared" si="142"/>
        <v>31846.357542947997</v>
      </c>
      <c r="AK350" s="460">
        <f t="shared" si="143"/>
        <v>37615.408569639003</v>
      </c>
      <c r="AL350" s="476">
        <f t="shared" si="144"/>
        <v>1353.782581536</v>
      </c>
      <c r="AM350" s="465">
        <f t="shared" si="145"/>
        <v>111790.78447664499</v>
      </c>
      <c r="AN350" s="429">
        <f t="shared" si="146"/>
        <v>0.29940618540782049</v>
      </c>
      <c r="AO350" s="454"/>
      <c r="BI350" s="333">
        <v>350</v>
      </c>
      <c r="BJ350" s="333">
        <v>344</v>
      </c>
      <c r="BK350" s="333" t="b">
        <v>0</v>
      </c>
      <c r="BL350" s="333">
        <f>ROWS($A$1:A345)</f>
        <v>345</v>
      </c>
      <c r="BM350" s="333" t="str">
        <v/>
      </c>
    </row>
    <row r="351" spans="1:65" ht="15" customHeight="1" x14ac:dyDescent="0.25">
      <c r="A351" s="438" t="str">
        <f t="shared" si="126"/>
        <v/>
      </c>
      <c r="B351" s="445" t="s">
        <v>257</v>
      </c>
      <c r="C351" s="446" t="s">
        <v>532</v>
      </c>
      <c r="D351" s="441" t="str">
        <f t="shared" si="127"/>
        <v>Sites regularly visitedExpedia.co.uk</v>
      </c>
      <c r="E351" s="447" t="s">
        <v>542</v>
      </c>
      <c r="F351" s="442">
        <v>5.5429742999999997E-2</v>
      </c>
      <c r="G351" s="419">
        <v>5.5676574E-2</v>
      </c>
      <c r="H351" s="420">
        <v>100.4453046</v>
      </c>
      <c r="I351" s="421">
        <v>5.0954727999999998E-2</v>
      </c>
      <c r="J351" s="422">
        <v>91.926689460000006</v>
      </c>
      <c r="K351" s="421">
        <v>4.8673570999999999E-2</v>
      </c>
      <c r="L351" s="422">
        <v>87.811287390000004</v>
      </c>
      <c r="M351" s="421">
        <v>5.2752737000000001E-2</v>
      </c>
      <c r="N351" s="422">
        <v>95.17045152</v>
      </c>
      <c r="O351" s="421">
        <v>6.1882495000000003E-2</v>
      </c>
      <c r="P351" s="422">
        <v>111.641317</v>
      </c>
      <c r="Q351" s="421">
        <v>0.10495940600000001</v>
      </c>
      <c r="R351" s="443">
        <v>189.3557514</v>
      </c>
      <c r="S351" s="423"/>
      <c r="T351" s="441" t="str">
        <f t="shared" si="128"/>
        <v>Expedia.co.uk</v>
      </c>
      <c r="U351" s="475">
        <f t="shared" si="129"/>
        <v>4.1757430500000003</v>
      </c>
      <c r="V351" s="475">
        <f t="shared" si="130"/>
        <v>12.381998904</v>
      </c>
      <c r="W351" s="460">
        <f t="shared" si="131"/>
        <v>12.606454889</v>
      </c>
      <c r="X351" s="476">
        <f t="shared" si="132"/>
        <v>119.80146572700001</v>
      </c>
      <c r="Y351" s="476">
        <f t="shared" si="133"/>
        <v>434.47699739500001</v>
      </c>
      <c r="Z351" s="478">
        <f t="shared" si="134"/>
        <v>9.4463465400000004</v>
      </c>
      <c r="AA351" s="465">
        <f t="shared" si="135"/>
        <v>592.88900650500011</v>
      </c>
      <c r="AB351" s="429">
        <f t="shared" si="136"/>
        <v>5.9532985892659915E-2</v>
      </c>
      <c r="AC351" s="454">
        <f t="shared" si="137"/>
        <v>106.12342264958075</v>
      </c>
      <c r="AD351" s="431"/>
      <c r="AF351" s="441" t="str">
        <f t="shared" si="138"/>
        <v>Expedia.co.uk</v>
      </c>
      <c r="AG351" s="475">
        <f t="shared" si="139"/>
        <v>1929.6943782660001</v>
      </c>
      <c r="AH351" s="475">
        <f t="shared" si="140"/>
        <v>2251.5365661359997</v>
      </c>
      <c r="AI351" s="475">
        <f t="shared" si="141"/>
        <v>2643.8023560070001</v>
      </c>
      <c r="AJ351" s="460">
        <f t="shared" si="142"/>
        <v>5709.0594563510003</v>
      </c>
      <c r="AK351" s="460">
        <f t="shared" si="143"/>
        <v>7817.8012408350005</v>
      </c>
      <c r="AL351" s="476">
        <f t="shared" si="144"/>
        <v>593.65040033600008</v>
      </c>
      <c r="AM351" s="465">
        <f t="shared" si="145"/>
        <v>20945.544397930997</v>
      </c>
      <c r="AN351" s="429">
        <f t="shared" si="146"/>
        <v>5.6097875856527611E-2</v>
      </c>
      <c r="AO351" s="454"/>
      <c r="BI351" s="333">
        <v>351</v>
      </c>
      <c r="BJ351" s="333">
        <v>345</v>
      </c>
      <c r="BK351" s="333" t="b">
        <v>0</v>
      </c>
      <c r="BL351" s="333">
        <f>ROWS($A$1:A346)</f>
        <v>346</v>
      </c>
      <c r="BM351" s="333" t="str">
        <v/>
      </c>
    </row>
    <row r="352" spans="1:65" ht="15" customHeight="1" x14ac:dyDescent="0.25">
      <c r="A352" s="438" t="str">
        <f t="shared" si="126"/>
        <v/>
      </c>
      <c r="B352" s="445" t="s">
        <v>257</v>
      </c>
      <c r="C352" s="446" t="s">
        <v>532</v>
      </c>
      <c r="D352" s="441" t="str">
        <f t="shared" si="127"/>
        <v>Sites regularly visitedGmail</v>
      </c>
      <c r="E352" s="447" t="s">
        <v>543</v>
      </c>
      <c r="F352" s="442">
        <v>0.39733921300000002</v>
      </c>
      <c r="G352" s="419">
        <v>0.40849112199999998</v>
      </c>
      <c r="H352" s="420">
        <v>102.806647</v>
      </c>
      <c r="I352" s="421">
        <v>0.39806696800000002</v>
      </c>
      <c r="J352" s="422">
        <v>100.1831571</v>
      </c>
      <c r="K352" s="421">
        <v>0.40018778500000002</v>
      </c>
      <c r="L352" s="422">
        <v>100.7169121</v>
      </c>
      <c r="M352" s="421">
        <v>0.38878732100000002</v>
      </c>
      <c r="N352" s="422">
        <v>97.847710250000006</v>
      </c>
      <c r="O352" s="421">
        <v>0.39806696800000002</v>
      </c>
      <c r="P352" s="422">
        <v>100.1831571</v>
      </c>
      <c r="Q352" s="421">
        <v>0.39974618899999997</v>
      </c>
      <c r="R352" s="443">
        <v>100.6057737</v>
      </c>
      <c r="S352" s="423"/>
      <c r="T352" s="441" t="str">
        <f t="shared" si="128"/>
        <v>Gmail</v>
      </c>
      <c r="U352" s="475">
        <f t="shared" si="129"/>
        <v>30.636834149999999</v>
      </c>
      <c r="V352" s="475">
        <f t="shared" si="130"/>
        <v>96.730273224000001</v>
      </c>
      <c r="W352" s="460">
        <f t="shared" si="131"/>
        <v>103.648636315</v>
      </c>
      <c r="X352" s="476">
        <f t="shared" si="132"/>
        <v>882.936005991</v>
      </c>
      <c r="Y352" s="476">
        <f t="shared" si="133"/>
        <v>2794.8281823280004</v>
      </c>
      <c r="Z352" s="478">
        <f t="shared" si="134"/>
        <v>35.977157009999999</v>
      </c>
      <c r="AA352" s="465">
        <f t="shared" si="135"/>
        <v>3944.7570890180004</v>
      </c>
      <c r="AB352" s="429">
        <f t="shared" si="136"/>
        <v>0.39609971774455272</v>
      </c>
      <c r="AC352" s="454">
        <f t="shared" si="137"/>
        <v>99.85400329597482</v>
      </c>
      <c r="AD352" s="431"/>
      <c r="AF352" s="441" t="str">
        <f t="shared" si="138"/>
        <v>Gmail</v>
      </c>
      <c r="AG352" s="475">
        <f t="shared" si="139"/>
        <v>14157.893797397999</v>
      </c>
      <c r="AH352" s="475">
        <f t="shared" si="140"/>
        <v>17589.385115016001</v>
      </c>
      <c r="AI352" s="475">
        <f t="shared" si="141"/>
        <v>21736.999917845002</v>
      </c>
      <c r="AJ352" s="460">
        <f t="shared" si="142"/>
        <v>42075.730240583005</v>
      </c>
      <c r="AK352" s="460">
        <f t="shared" si="143"/>
        <v>50288.994268344002</v>
      </c>
      <c r="AL352" s="476">
        <f t="shared" si="144"/>
        <v>2260.9644449839998</v>
      </c>
      <c r="AM352" s="465">
        <f t="shared" si="145"/>
        <v>148109.96778417003</v>
      </c>
      <c r="AN352" s="429">
        <f t="shared" si="146"/>
        <v>0.39667885579958495</v>
      </c>
      <c r="AO352" s="454"/>
      <c r="BI352" s="333">
        <v>352</v>
      </c>
      <c r="BJ352" s="333">
        <v>346</v>
      </c>
      <c r="BK352" s="333" t="b">
        <v>0</v>
      </c>
      <c r="BL352" s="333">
        <f>ROWS($A$1:A347)</f>
        <v>347</v>
      </c>
      <c r="BM352" s="333" t="str">
        <v/>
      </c>
    </row>
    <row r="353" spans="1:65" ht="15" customHeight="1" x14ac:dyDescent="0.25">
      <c r="A353" s="438" t="str">
        <f t="shared" si="126"/>
        <v/>
      </c>
      <c r="B353" s="445" t="s">
        <v>257</v>
      </c>
      <c r="C353" s="446" t="s">
        <v>532</v>
      </c>
      <c r="D353" s="441" t="str">
        <f t="shared" si="127"/>
        <v>Sites regularly visitedGroupon</v>
      </c>
      <c r="E353" s="447" t="s">
        <v>544</v>
      </c>
      <c r="F353" s="442">
        <v>4.9973078999999997E-2</v>
      </c>
      <c r="G353" s="419">
        <v>5.5573742000000002E-2</v>
      </c>
      <c r="H353" s="420">
        <v>111.2073602</v>
      </c>
      <c r="I353" s="421">
        <v>4.9746398999999997E-2</v>
      </c>
      <c r="J353" s="422">
        <v>99.546396790000003</v>
      </c>
      <c r="K353" s="421">
        <v>4.8101901000000002E-2</v>
      </c>
      <c r="L353" s="422">
        <v>96.255627799999999</v>
      </c>
      <c r="M353" s="421">
        <v>4.9746398999999997E-2</v>
      </c>
      <c r="N353" s="422">
        <v>99.546396790000003</v>
      </c>
      <c r="O353" s="421">
        <v>4.9746398999999997E-2</v>
      </c>
      <c r="P353" s="422">
        <v>99.546396790000003</v>
      </c>
      <c r="Q353" s="421">
        <v>5.0109687999999999E-2</v>
      </c>
      <c r="R353" s="443">
        <v>100.27336630000001</v>
      </c>
      <c r="S353" s="423"/>
      <c r="T353" s="441" t="str">
        <f t="shared" si="128"/>
        <v>Groupon</v>
      </c>
      <c r="U353" s="475">
        <f t="shared" si="129"/>
        <v>4.1680306500000004</v>
      </c>
      <c r="V353" s="475">
        <f t="shared" si="130"/>
        <v>12.088374956999999</v>
      </c>
      <c r="W353" s="460">
        <f t="shared" si="131"/>
        <v>12.458392359000001</v>
      </c>
      <c r="X353" s="476">
        <f t="shared" si="132"/>
        <v>112.97407212899999</v>
      </c>
      <c r="Y353" s="476">
        <f t="shared" si="133"/>
        <v>349.26946737899999</v>
      </c>
      <c r="Z353" s="478">
        <f t="shared" si="134"/>
        <v>4.5098719200000001</v>
      </c>
      <c r="AA353" s="465">
        <f t="shared" si="135"/>
        <v>495.46820939400004</v>
      </c>
      <c r="AB353" s="429">
        <f t="shared" si="136"/>
        <v>4.9750799216186366E-2</v>
      </c>
      <c r="AC353" s="454">
        <f t="shared" si="137"/>
        <v>99.39505081185365</v>
      </c>
      <c r="AD353" s="431"/>
      <c r="AF353" s="441" t="str">
        <f t="shared" si="138"/>
        <v>Groupon</v>
      </c>
      <c r="AG353" s="475">
        <f t="shared" si="139"/>
        <v>1926.130323978</v>
      </c>
      <c r="AH353" s="475">
        <f t="shared" si="140"/>
        <v>2198.1441326129998</v>
      </c>
      <c r="AI353" s="475">
        <f t="shared" si="141"/>
        <v>2612.7509566170002</v>
      </c>
      <c r="AJ353" s="460">
        <f t="shared" si="142"/>
        <v>5383.7045389770001</v>
      </c>
      <c r="AK353" s="460">
        <f t="shared" si="143"/>
        <v>6284.611824867</v>
      </c>
      <c r="AL353" s="476">
        <f t="shared" si="144"/>
        <v>283.42039532799998</v>
      </c>
      <c r="AM353" s="465">
        <f t="shared" si="145"/>
        <v>18688.76217238</v>
      </c>
      <c r="AN353" s="429">
        <f t="shared" si="146"/>
        <v>5.0053598051235354E-2</v>
      </c>
      <c r="AO353" s="454"/>
      <c r="BI353" s="333">
        <v>353</v>
      </c>
      <c r="BJ353" s="333">
        <v>347</v>
      </c>
      <c r="BK353" s="333" t="b">
        <v>0</v>
      </c>
      <c r="BL353" s="333">
        <f>ROWS($A$1:A348)</f>
        <v>348</v>
      </c>
      <c r="BM353" s="333" t="str">
        <v/>
      </c>
    </row>
    <row r="354" spans="1:65" ht="15" customHeight="1" x14ac:dyDescent="0.25">
      <c r="A354" s="438" t="str">
        <f t="shared" si="126"/>
        <v/>
      </c>
      <c r="B354" s="445" t="s">
        <v>257</v>
      </c>
      <c r="C354" s="446" t="s">
        <v>532</v>
      </c>
      <c r="D354" s="441" t="str">
        <f t="shared" si="127"/>
        <v>Sites regularly visitedMSN</v>
      </c>
      <c r="E354" s="447" t="s">
        <v>545</v>
      </c>
      <c r="F354" s="442">
        <v>3.9830962999999997E-2</v>
      </c>
      <c r="G354" s="419">
        <v>4.0072914000000001E-2</v>
      </c>
      <c r="H354" s="420">
        <v>100.6074428</v>
      </c>
      <c r="I354" s="421">
        <v>4.2046859999999998E-2</v>
      </c>
      <c r="J354" s="422">
        <v>105.5632507</v>
      </c>
      <c r="K354" s="421">
        <v>4.0072914000000001E-2</v>
      </c>
      <c r="L354" s="422">
        <v>100.6074428</v>
      </c>
      <c r="M354" s="421">
        <v>3.5386386999999998E-2</v>
      </c>
      <c r="N354" s="422">
        <v>88.841403020000001</v>
      </c>
      <c r="O354" s="421">
        <v>3.8885844000000003E-2</v>
      </c>
      <c r="P354" s="422">
        <v>97.627175620000003</v>
      </c>
      <c r="Q354" s="421">
        <v>7.8969079999999997E-2</v>
      </c>
      <c r="R354" s="443">
        <v>198.26053400000001</v>
      </c>
      <c r="S354" s="423"/>
      <c r="T354" s="441" t="str">
        <f t="shared" si="128"/>
        <v>MSN</v>
      </c>
      <c r="U354" s="475">
        <f t="shared" si="129"/>
        <v>3.0054685500000002</v>
      </c>
      <c r="V354" s="475">
        <f t="shared" si="130"/>
        <v>10.217386979999999</v>
      </c>
      <c r="W354" s="460">
        <f t="shared" si="131"/>
        <v>10.378884726000001</v>
      </c>
      <c r="X354" s="476">
        <f t="shared" si="132"/>
        <v>80.362484877</v>
      </c>
      <c r="Y354" s="476">
        <f t="shared" si="133"/>
        <v>273.01751072400003</v>
      </c>
      <c r="Z354" s="478">
        <f t="shared" si="134"/>
        <v>7.1072172</v>
      </c>
      <c r="AA354" s="465">
        <f t="shared" si="135"/>
        <v>384.08895305700003</v>
      </c>
      <c r="AB354" s="429">
        <f t="shared" si="136"/>
        <v>3.8567020088061052E-2</v>
      </c>
      <c r="AC354" s="454">
        <f t="shared" si="137"/>
        <v>98.546931965299308</v>
      </c>
      <c r="AD354" s="431"/>
      <c r="AF354" s="441" t="str">
        <f t="shared" si="138"/>
        <v>MSN</v>
      </c>
      <c r="AG354" s="475">
        <f t="shared" si="139"/>
        <v>1388.887126326</v>
      </c>
      <c r="AH354" s="475">
        <f t="shared" si="140"/>
        <v>1857.92460282</v>
      </c>
      <c r="AI354" s="475">
        <f t="shared" si="141"/>
        <v>2176.6404697379999</v>
      </c>
      <c r="AJ354" s="460">
        <f t="shared" si="142"/>
        <v>3829.6209603009997</v>
      </c>
      <c r="AK354" s="460">
        <f t="shared" si="143"/>
        <v>4912.5653300520007</v>
      </c>
      <c r="AL354" s="476">
        <f t="shared" si="144"/>
        <v>446.64911647999998</v>
      </c>
      <c r="AM354" s="465">
        <f t="shared" si="145"/>
        <v>14612.287605717</v>
      </c>
      <c r="AN354" s="429">
        <f t="shared" si="146"/>
        <v>3.9135688264391025E-2</v>
      </c>
      <c r="AO354" s="454"/>
      <c r="BI354" s="333">
        <v>354</v>
      </c>
      <c r="BJ354" s="333">
        <v>348</v>
      </c>
      <c r="BK354" s="333" t="b">
        <v>0</v>
      </c>
      <c r="BL354" s="333">
        <f>ROWS($A$1:A349)</f>
        <v>349</v>
      </c>
      <c r="BM354" s="333" t="str">
        <v/>
      </c>
    </row>
    <row r="355" spans="1:65" ht="15" customHeight="1" x14ac:dyDescent="0.25">
      <c r="A355" s="438" t="str">
        <f t="shared" si="126"/>
        <v/>
      </c>
      <c r="B355" s="445" t="s">
        <v>257</v>
      </c>
      <c r="C355" s="446" t="s">
        <v>532</v>
      </c>
      <c r="D355" s="441" t="str">
        <f t="shared" si="127"/>
        <v>Sites regularly visitedSpotify</v>
      </c>
      <c r="E355" s="447" t="s">
        <v>546</v>
      </c>
      <c r="F355" s="442">
        <v>0.26336942800000002</v>
      </c>
      <c r="G355" s="419">
        <v>0.249011338</v>
      </c>
      <c r="H355" s="420">
        <v>94.548307969999996</v>
      </c>
      <c r="I355" s="421">
        <v>0.234357184</v>
      </c>
      <c r="J355" s="422">
        <v>88.984201979999995</v>
      </c>
      <c r="K355" s="421">
        <v>0.26513988399999999</v>
      </c>
      <c r="L355" s="422">
        <v>100.6722327</v>
      </c>
      <c r="M355" s="421">
        <v>0.26690566399999999</v>
      </c>
      <c r="N355" s="422">
        <v>101.3426903</v>
      </c>
      <c r="O355" s="421">
        <v>0.26844087700000002</v>
      </c>
      <c r="P355" s="422">
        <v>101.9256026</v>
      </c>
      <c r="Q355" s="421">
        <v>0.370640835</v>
      </c>
      <c r="R355" s="443">
        <v>140.7303943</v>
      </c>
      <c r="S355" s="423"/>
      <c r="T355" s="441" t="str">
        <f t="shared" si="128"/>
        <v>Spotify</v>
      </c>
      <c r="U355" s="475">
        <f t="shared" si="129"/>
        <v>18.675850350000001</v>
      </c>
      <c r="V355" s="475">
        <f t="shared" si="130"/>
        <v>56.948795711999999</v>
      </c>
      <c r="W355" s="460">
        <f t="shared" si="131"/>
        <v>68.671229956000005</v>
      </c>
      <c r="X355" s="476">
        <f t="shared" si="132"/>
        <v>606.14276294399997</v>
      </c>
      <c r="Y355" s="476">
        <f t="shared" si="133"/>
        <v>1884.7233974170001</v>
      </c>
      <c r="Z355" s="478">
        <f t="shared" si="134"/>
        <v>33.357675149999999</v>
      </c>
      <c r="AA355" s="465">
        <f t="shared" si="135"/>
        <v>2668.5197115289998</v>
      </c>
      <c r="AB355" s="429">
        <f t="shared" si="136"/>
        <v>0.26795056848368309</v>
      </c>
      <c r="AC355" s="454">
        <f t="shared" si="137"/>
        <v>101.79462528013445</v>
      </c>
      <c r="AD355" s="431"/>
      <c r="AF355" s="441" t="str">
        <f t="shared" si="138"/>
        <v>Spotify</v>
      </c>
      <c r="AG355" s="475">
        <f t="shared" si="139"/>
        <v>8630.4839637419991</v>
      </c>
      <c r="AH355" s="475">
        <f t="shared" si="140"/>
        <v>10355.540889407999</v>
      </c>
      <c r="AI355" s="475">
        <f t="shared" si="141"/>
        <v>14401.603079228</v>
      </c>
      <c r="AJ355" s="460">
        <f t="shared" si="142"/>
        <v>28885.331675071997</v>
      </c>
      <c r="AK355" s="460">
        <f t="shared" si="143"/>
        <v>33912.941314041003</v>
      </c>
      <c r="AL355" s="476">
        <f t="shared" si="144"/>
        <v>2096.3445627599999</v>
      </c>
      <c r="AM355" s="465">
        <f t="shared" si="145"/>
        <v>98282.245484251005</v>
      </c>
      <c r="AN355" s="429">
        <f t="shared" si="146"/>
        <v>0.26322663671711016</v>
      </c>
      <c r="AO355" s="454"/>
      <c r="BI355" s="333">
        <v>355</v>
      </c>
      <c r="BJ355" s="333">
        <v>349</v>
      </c>
      <c r="BK355" s="333" t="b">
        <v>0</v>
      </c>
      <c r="BL355" s="333">
        <f>ROWS($A$1:A350)</f>
        <v>350</v>
      </c>
      <c r="BM355" s="333" t="str">
        <v/>
      </c>
    </row>
    <row r="356" spans="1:65" ht="15" customHeight="1" x14ac:dyDescent="0.25">
      <c r="A356" s="438" t="str">
        <f t="shared" si="126"/>
        <v/>
      </c>
      <c r="B356" s="445" t="s">
        <v>257</v>
      </c>
      <c r="C356" s="446" t="s">
        <v>532</v>
      </c>
      <c r="D356" s="441" t="str">
        <f t="shared" si="127"/>
        <v>Sites regularly visitedTripAdvisor</v>
      </c>
      <c r="E356" s="447" t="s">
        <v>547</v>
      </c>
      <c r="F356" s="442">
        <v>0.121271617</v>
      </c>
      <c r="G356" s="419">
        <v>0.10176601</v>
      </c>
      <c r="H356" s="420">
        <v>83.915769030000007</v>
      </c>
      <c r="I356" s="421">
        <v>0.10941558799999999</v>
      </c>
      <c r="J356" s="422">
        <v>90.223574909999996</v>
      </c>
      <c r="K356" s="421">
        <v>0.115554794</v>
      </c>
      <c r="L356" s="422">
        <v>95.285934389999994</v>
      </c>
      <c r="M356" s="421">
        <v>0.12951053400000001</v>
      </c>
      <c r="N356" s="422">
        <v>106.7937718</v>
      </c>
      <c r="O356" s="421">
        <v>0.132921278</v>
      </c>
      <c r="P356" s="422">
        <v>109.6062553</v>
      </c>
      <c r="Q356" s="421">
        <v>0.12027088599999999</v>
      </c>
      <c r="R356" s="443">
        <v>99.17480166</v>
      </c>
      <c r="S356" s="423"/>
      <c r="T356" s="441" t="str">
        <f t="shared" si="128"/>
        <v>TripAdvisor</v>
      </c>
      <c r="U356" s="475">
        <f t="shared" si="129"/>
        <v>7.6324507500000003</v>
      </c>
      <c r="V356" s="475">
        <f t="shared" si="130"/>
        <v>26.587987884</v>
      </c>
      <c r="W356" s="460">
        <f t="shared" si="131"/>
        <v>29.928691646000001</v>
      </c>
      <c r="X356" s="476">
        <f t="shared" si="132"/>
        <v>294.11842271400002</v>
      </c>
      <c r="Y356" s="476">
        <f t="shared" si="133"/>
        <v>933.24029283800007</v>
      </c>
      <c r="Z356" s="478">
        <f t="shared" si="134"/>
        <v>10.824379739999999</v>
      </c>
      <c r="AA356" s="465">
        <f t="shared" si="135"/>
        <v>1302.3322255720002</v>
      </c>
      <c r="AB356" s="429">
        <f t="shared" si="136"/>
        <v>0.13076937700291197</v>
      </c>
      <c r="AC356" s="454">
        <f t="shared" si="137"/>
        <v>105.85113653768532</v>
      </c>
      <c r="AD356" s="431"/>
      <c r="AF356" s="441" t="str">
        <f t="shared" si="138"/>
        <v>TripAdvisor</v>
      </c>
      <c r="AG356" s="475">
        <f t="shared" si="139"/>
        <v>3527.1081405899999</v>
      </c>
      <c r="AH356" s="475">
        <f t="shared" si="140"/>
        <v>4834.7465869560001</v>
      </c>
      <c r="AI356" s="475">
        <f t="shared" si="141"/>
        <v>6276.5897456980001</v>
      </c>
      <c r="AJ356" s="460">
        <f t="shared" si="142"/>
        <v>14016.018521082002</v>
      </c>
      <c r="AK356" s="460">
        <f t="shared" si="143"/>
        <v>16792.343813574</v>
      </c>
      <c r="AL356" s="476">
        <f t="shared" si="144"/>
        <v>680.25213121599995</v>
      </c>
      <c r="AM356" s="465">
        <f t="shared" si="145"/>
        <v>46127.058939116003</v>
      </c>
      <c r="AN356" s="429">
        <f t="shared" si="146"/>
        <v>0.12354083411882424</v>
      </c>
      <c r="AO356" s="454"/>
      <c r="BI356" s="333">
        <v>356</v>
      </c>
      <c r="BJ356" s="333">
        <v>350</v>
      </c>
      <c r="BK356" s="333" t="b">
        <v>0</v>
      </c>
      <c r="BL356" s="333">
        <f>ROWS($A$1:A351)</f>
        <v>351</v>
      </c>
      <c r="BM356" s="333" t="str">
        <v/>
      </c>
    </row>
    <row r="357" spans="1:65" ht="15" customHeight="1" x14ac:dyDescent="0.25">
      <c r="A357" s="438" t="str">
        <f t="shared" si="126"/>
        <v/>
      </c>
      <c r="B357" s="445" t="s">
        <v>257</v>
      </c>
      <c r="C357" s="446" t="s">
        <v>532</v>
      </c>
      <c r="D357" s="441" t="str">
        <f t="shared" si="127"/>
        <v>Sites regularly visitedVice.com</v>
      </c>
      <c r="E357" s="447" t="s">
        <v>548</v>
      </c>
      <c r="F357" s="442">
        <v>1.1077221E-2</v>
      </c>
      <c r="G357" s="419">
        <v>1.1301703999999999E-2</v>
      </c>
      <c r="H357" s="420">
        <v>102.0265212</v>
      </c>
      <c r="I357" s="421">
        <v>1.1301703999999999E-2</v>
      </c>
      <c r="J357" s="422">
        <v>102.0265212</v>
      </c>
      <c r="K357" s="421">
        <v>1.1301703999999999E-2</v>
      </c>
      <c r="L357" s="422">
        <v>102.0265212</v>
      </c>
      <c r="M357" s="421">
        <v>9.3263990000000008E-3</v>
      </c>
      <c r="N357" s="422">
        <v>84.19439242</v>
      </c>
      <c r="O357" s="421">
        <v>1.1587469E-2</v>
      </c>
      <c r="P357" s="422">
        <v>104.60627289999999</v>
      </c>
      <c r="Q357" s="421">
        <v>1.9508093000000001E-2</v>
      </c>
      <c r="R357" s="443">
        <v>176.1099815</v>
      </c>
      <c r="S357" s="423"/>
      <c r="T357" s="441" t="str">
        <f t="shared" si="128"/>
        <v>Vice.com</v>
      </c>
      <c r="U357" s="475">
        <f t="shared" si="129"/>
        <v>0.84762779999999993</v>
      </c>
      <c r="V357" s="475">
        <f t="shared" si="130"/>
        <v>2.7463140719999997</v>
      </c>
      <c r="W357" s="460">
        <f t="shared" si="131"/>
        <v>2.9271413359999996</v>
      </c>
      <c r="X357" s="476">
        <f t="shared" si="132"/>
        <v>21.180252129000003</v>
      </c>
      <c r="Y357" s="476">
        <f t="shared" si="133"/>
        <v>81.355619848999993</v>
      </c>
      <c r="Z357" s="478">
        <f t="shared" si="134"/>
        <v>1.7557283700000001</v>
      </c>
      <c r="AA357" s="465">
        <f t="shared" si="135"/>
        <v>110.812683556</v>
      </c>
      <c r="AB357" s="429">
        <f t="shared" si="136"/>
        <v>1.1126888598855307E-2</v>
      </c>
      <c r="AC357" s="454">
        <f t="shared" si="137"/>
        <v>101.61390655133388</v>
      </c>
      <c r="AD357" s="431"/>
      <c r="AF357" s="441" t="str">
        <f t="shared" si="138"/>
        <v>Vice.com</v>
      </c>
      <c r="AG357" s="475">
        <f t="shared" si="139"/>
        <v>391.705758936</v>
      </c>
      <c r="AH357" s="475">
        <f t="shared" si="140"/>
        <v>499.38839464799997</v>
      </c>
      <c r="AI357" s="475">
        <f t="shared" si="141"/>
        <v>613.874656168</v>
      </c>
      <c r="AJ357" s="460">
        <f t="shared" si="142"/>
        <v>1009.3308789770001</v>
      </c>
      <c r="AK357" s="460">
        <f t="shared" si="143"/>
        <v>1463.879721177</v>
      </c>
      <c r="AL357" s="476">
        <f t="shared" si="144"/>
        <v>110.337774008</v>
      </c>
      <c r="AM357" s="465">
        <f t="shared" si="145"/>
        <v>4088.5171839139998</v>
      </c>
      <c r="AN357" s="429">
        <f t="shared" si="146"/>
        <v>1.0950163197627051E-2</v>
      </c>
      <c r="AO357" s="454"/>
      <c r="BI357" s="333">
        <v>357</v>
      </c>
      <c r="BJ357" s="333">
        <v>351</v>
      </c>
      <c r="BK357" s="333" t="b">
        <v>0</v>
      </c>
      <c r="BL357" s="333">
        <f>ROWS($A$1:A352)</f>
        <v>352</v>
      </c>
      <c r="BM357" s="333" t="str">
        <v/>
      </c>
    </row>
    <row r="358" spans="1:65" ht="15" customHeight="1" x14ac:dyDescent="0.25">
      <c r="A358" s="438" t="str">
        <f t="shared" si="126"/>
        <v/>
      </c>
      <c r="B358" s="445" t="s">
        <v>257</v>
      </c>
      <c r="C358" s="446" t="s">
        <v>532</v>
      </c>
      <c r="D358" s="441" t="str">
        <f t="shared" si="127"/>
        <v>Sites regularly visitedBet365.com</v>
      </c>
      <c r="E358" s="447" t="s">
        <v>549</v>
      </c>
      <c r="F358" s="442">
        <v>4.8132494999999997E-2</v>
      </c>
      <c r="G358" s="419">
        <v>5.5597973000000002E-2</v>
      </c>
      <c r="H358" s="420">
        <v>115.5102663</v>
      </c>
      <c r="I358" s="421">
        <v>3.7529886999999998E-2</v>
      </c>
      <c r="J358" s="422">
        <v>77.972038299999994</v>
      </c>
      <c r="K358" s="421">
        <v>4.7658303999999999E-2</v>
      </c>
      <c r="L358" s="422">
        <v>99.014821780000005</v>
      </c>
      <c r="M358" s="421">
        <v>4.8104389999999997E-2</v>
      </c>
      <c r="N358" s="422">
        <v>99.941609639999996</v>
      </c>
      <c r="O358" s="421">
        <v>4.8104389999999997E-2</v>
      </c>
      <c r="P358" s="422">
        <v>99.941609639999996</v>
      </c>
      <c r="Q358" s="421">
        <v>7.9063601999999997E-2</v>
      </c>
      <c r="R358" s="443">
        <v>164.2624213</v>
      </c>
      <c r="S358" s="423"/>
      <c r="T358" s="441" t="str">
        <f t="shared" si="128"/>
        <v>Bet365.com</v>
      </c>
      <c r="U358" s="475">
        <f t="shared" si="129"/>
        <v>4.1698479749999997</v>
      </c>
      <c r="V358" s="475">
        <f t="shared" si="130"/>
        <v>9.1197625410000001</v>
      </c>
      <c r="W358" s="460">
        <f t="shared" si="131"/>
        <v>12.343500735999999</v>
      </c>
      <c r="X358" s="476">
        <f t="shared" si="132"/>
        <v>109.24506968999999</v>
      </c>
      <c r="Y358" s="476">
        <f t="shared" si="133"/>
        <v>337.74092218999999</v>
      </c>
      <c r="Z358" s="478">
        <f t="shared" si="134"/>
        <v>7.11572418</v>
      </c>
      <c r="AA358" s="465">
        <f t="shared" si="135"/>
        <v>479.73482731199994</v>
      </c>
      <c r="AB358" s="429">
        <f t="shared" si="136"/>
        <v>4.8170983764634995E-2</v>
      </c>
      <c r="AC358" s="454">
        <f t="shared" si="137"/>
        <v>100.45533527293156</v>
      </c>
      <c r="AD358" s="431"/>
      <c r="AF358" s="441" t="str">
        <f t="shared" si="138"/>
        <v>Bet365.com</v>
      </c>
      <c r="AG358" s="475">
        <f t="shared" si="139"/>
        <v>1926.970146207</v>
      </c>
      <c r="AH358" s="475">
        <f t="shared" si="140"/>
        <v>1658.3331168689999</v>
      </c>
      <c r="AI358" s="475">
        <f t="shared" si="141"/>
        <v>2588.6560983680001</v>
      </c>
      <c r="AJ358" s="460">
        <f t="shared" si="142"/>
        <v>5206.0013989700001</v>
      </c>
      <c r="AK358" s="460">
        <f t="shared" si="143"/>
        <v>6077.1719018699996</v>
      </c>
      <c r="AL358" s="476">
        <f t="shared" si="144"/>
        <v>447.18373291199998</v>
      </c>
      <c r="AM358" s="465">
        <f t="shared" si="145"/>
        <v>17904.316395195998</v>
      </c>
      <c r="AN358" s="429">
        <f t="shared" si="146"/>
        <v>4.7952638487300962E-2</v>
      </c>
      <c r="AO358" s="454"/>
      <c r="BI358" s="333">
        <v>358</v>
      </c>
      <c r="BJ358" s="333">
        <v>352</v>
      </c>
      <c r="BK358" s="333" t="b">
        <v>0</v>
      </c>
      <c r="BL358" s="333">
        <f>ROWS($A$1:A353)</f>
        <v>353</v>
      </c>
      <c r="BM358" s="333" t="str">
        <v/>
      </c>
    </row>
    <row r="359" spans="1:65" ht="15" customHeight="1" x14ac:dyDescent="0.25">
      <c r="A359" s="438" t="str">
        <f t="shared" si="126"/>
        <v/>
      </c>
      <c r="B359" s="445" t="s">
        <v>257</v>
      </c>
      <c r="C359" s="446" t="s">
        <v>532</v>
      </c>
      <c r="D359" s="441" t="str">
        <f t="shared" si="127"/>
        <v>Sites regularly visitedSoundCloud</v>
      </c>
      <c r="E359" s="447" t="s">
        <v>550</v>
      </c>
      <c r="F359" s="442">
        <v>3.7249494000000001E-2</v>
      </c>
      <c r="G359" s="419">
        <v>3.8104366000000001E-2</v>
      </c>
      <c r="H359" s="420">
        <v>102.2949892</v>
      </c>
      <c r="I359" s="421">
        <v>3.2440431999999998E-2</v>
      </c>
      <c r="J359" s="422">
        <v>87.08959016</v>
      </c>
      <c r="K359" s="421">
        <v>3.7612671E-2</v>
      </c>
      <c r="L359" s="422">
        <v>100.9749856</v>
      </c>
      <c r="M359" s="421">
        <v>3.2874750000000001E-2</v>
      </c>
      <c r="N359" s="422">
        <v>88.255562130000001</v>
      </c>
      <c r="O359" s="421">
        <v>3.8757356999999999E-2</v>
      </c>
      <c r="P359" s="422">
        <v>104.04800880000001</v>
      </c>
      <c r="Q359" s="421">
        <v>8.4383852999999995E-2</v>
      </c>
      <c r="R359" s="443">
        <v>226.5369115</v>
      </c>
      <c r="S359" s="423"/>
      <c r="T359" s="441" t="str">
        <f t="shared" si="128"/>
        <v>SoundCloud</v>
      </c>
      <c r="U359" s="475">
        <f t="shared" si="129"/>
        <v>2.8578274500000003</v>
      </c>
      <c r="V359" s="475">
        <f t="shared" si="130"/>
        <v>7.8830249759999997</v>
      </c>
      <c r="W359" s="460">
        <f t="shared" si="131"/>
        <v>9.7416817889999994</v>
      </c>
      <c r="X359" s="476">
        <f t="shared" si="132"/>
        <v>74.658557250000001</v>
      </c>
      <c r="Y359" s="476">
        <f t="shared" si="133"/>
        <v>272.11540349699999</v>
      </c>
      <c r="Z359" s="478">
        <f t="shared" si="134"/>
        <v>7.5945467699999991</v>
      </c>
      <c r="AA359" s="465">
        <f t="shared" si="135"/>
        <v>374.851041732</v>
      </c>
      <c r="AB359" s="429">
        <f t="shared" si="136"/>
        <v>3.7639425819058138E-2</v>
      </c>
      <c r="AC359" s="454">
        <f t="shared" si="137"/>
        <v>102.3680349189621</v>
      </c>
      <c r="AD359" s="431"/>
      <c r="AF359" s="441" t="str">
        <f t="shared" si="138"/>
        <v>SoundCloud</v>
      </c>
      <c r="AG359" s="475">
        <f t="shared" si="139"/>
        <v>1320.6592211940001</v>
      </c>
      <c r="AH359" s="475">
        <f t="shared" si="140"/>
        <v>1433.4453687839998</v>
      </c>
      <c r="AI359" s="475">
        <f t="shared" si="141"/>
        <v>2043.0074507070001</v>
      </c>
      <c r="AJ359" s="460">
        <f t="shared" si="142"/>
        <v>3557.8040692500003</v>
      </c>
      <c r="AK359" s="460">
        <f t="shared" si="143"/>
        <v>4896.3331818810002</v>
      </c>
      <c r="AL359" s="476">
        <f t="shared" si="144"/>
        <v>477.27507256799998</v>
      </c>
      <c r="AM359" s="465">
        <f t="shared" si="145"/>
        <v>13728.524364384</v>
      </c>
      <c r="AN359" s="429">
        <f t="shared" si="146"/>
        <v>3.6768729466043523E-2</v>
      </c>
      <c r="AO359" s="454"/>
      <c r="BI359" s="333">
        <v>359</v>
      </c>
      <c r="BJ359" s="333">
        <v>353</v>
      </c>
      <c r="BK359" s="333" t="b">
        <v>0</v>
      </c>
      <c r="BL359" s="333">
        <f>ROWS($A$1:A354)</f>
        <v>354</v>
      </c>
      <c r="BM359" s="333" t="str">
        <v/>
      </c>
    </row>
    <row r="360" spans="1:65" ht="15" customHeight="1" x14ac:dyDescent="0.25">
      <c r="A360" s="438" t="str">
        <f t="shared" si="126"/>
        <v/>
      </c>
      <c r="B360" s="445" t="s">
        <v>257</v>
      </c>
      <c r="C360" s="446" t="s">
        <v>532</v>
      </c>
      <c r="D360" s="441" t="str">
        <f t="shared" si="127"/>
        <v>Sites regularly visitedHotels.com</v>
      </c>
      <c r="E360" s="447" t="s">
        <v>551</v>
      </c>
      <c r="F360" s="442">
        <v>5.9148744000000003E-2</v>
      </c>
      <c r="G360" s="419">
        <v>4.4090467000000001E-2</v>
      </c>
      <c r="H360" s="420">
        <v>74.541679340000002</v>
      </c>
      <c r="I360" s="421">
        <v>5.6188964000000001E-2</v>
      </c>
      <c r="J360" s="422">
        <v>94.996039839999995</v>
      </c>
      <c r="K360" s="421">
        <v>5.7763064000000003E-2</v>
      </c>
      <c r="L360" s="422">
        <v>97.657296729999999</v>
      </c>
      <c r="M360" s="421">
        <v>5.9108112999999997E-2</v>
      </c>
      <c r="N360" s="422">
        <v>99.931307340000004</v>
      </c>
      <c r="O360" s="421">
        <v>6.2391132000000002E-2</v>
      </c>
      <c r="P360" s="422">
        <v>105.4817537</v>
      </c>
      <c r="Q360" s="421">
        <v>0.118281385</v>
      </c>
      <c r="R360" s="443">
        <v>199.97277740000001</v>
      </c>
      <c r="S360" s="423"/>
      <c r="T360" s="441" t="str">
        <f t="shared" si="128"/>
        <v>Hotels.com</v>
      </c>
      <c r="U360" s="475">
        <f t="shared" si="129"/>
        <v>3.3067850249999999</v>
      </c>
      <c r="V360" s="475">
        <f t="shared" si="130"/>
        <v>13.653918252</v>
      </c>
      <c r="W360" s="460">
        <f t="shared" si="131"/>
        <v>14.960633576000001</v>
      </c>
      <c r="X360" s="476">
        <f t="shared" si="132"/>
        <v>134.234524623</v>
      </c>
      <c r="Y360" s="476">
        <f t="shared" si="133"/>
        <v>438.04813777200002</v>
      </c>
      <c r="Z360" s="478">
        <f t="shared" si="134"/>
        <v>10.645324650000001</v>
      </c>
      <c r="AA360" s="465">
        <f t="shared" si="135"/>
        <v>614.84932389799997</v>
      </c>
      <c r="AB360" s="429">
        <f t="shared" si="136"/>
        <v>6.1738058429360372E-2</v>
      </c>
      <c r="AC360" s="454">
        <f t="shared" si="137"/>
        <v>104.32225566321097</v>
      </c>
      <c r="AD360" s="431"/>
      <c r="AF360" s="441" t="str">
        <f t="shared" si="138"/>
        <v>Hotels.com</v>
      </c>
      <c r="AG360" s="475">
        <f t="shared" si="139"/>
        <v>1528.1314957530001</v>
      </c>
      <c r="AH360" s="475">
        <f t="shared" si="140"/>
        <v>2482.8217522680002</v>
      </c>
      <c r="AI360" s="475">
        <f t="shared" si="141"/>
        <v>3137.5163472880004</v>
      </c>
      <c r="AJ360" s="460">
        <f t="shared" si="142"/>
        <v>6396.8573131989997</v>
      </c>
      <c r="AK360" s="460">
        <f t="shared" si="143"/>
        <v>7882.0588789560006</v>
      </c>
      <c r="AL360" s="476">
        <f t="shared" si="144"/>
        <v>668.99951355999997</v>
      </c>
      <c r="AM360" s="465">
        <f t="shared" si="145"/>
        <v>22096.385301024002</v>
      </c>
      <c r="AN360" s="429">
        <f t="shared" si="146"/>
        <v>5.9180141415531309E-2</v>
      </c>
      <c r="AO360" s="454"/>
      <c r="BI360" s="333">
        <v>360</v>
      </c>
      <c r="BJ360" s="333">
        <v>354</v>
      </c>
      <c r="BK360" s="333" t="b">
        <v>0</v>
      </c>
      <c r="BL360" s="333">
        <f>ROWS($A$1:A355)</f>
        <v>355</v>
      </c>
      <c r="BM360" s="333" t="str">
        <v/>
      </c>
    </row>
    <row r="361" spans="1:65" ht="15" customHeight="1" x14ac:dyDescent="0.25">
      <c r="A361" s="438" t="str">
        <f t="shared" si="126"/>
        <v/>
      </c>
      <c r="B361" s="445" t="s">
        <v>257</v>
      </c>
      <c r="C361" s="446" t="s">
        <v>532</v>
      </c>
      <c r="D361" s="441" t="str">
        <f t="shared" si="127"/>
        <v>Sites regularly visitedArgos</v>
      </c>
      <c r="E361" s="447" t="s">
        <v>552</v>
      </c>
      <c r="F361" s="442">
        <v>0.158591021</v>
      </c>
      <c r="G361" s="419">
        <v>0.17960538100000001</v>
      </c>
      <c r="H361" s="420">
        <v>113.25066200000001</v>
      </c>
      <c r="I361" s="421">
        <v>0.182717138</v>
      </c>
      <c r="J361" s="422">
        <v>115.2127888</v>
      </c>
      <c r="K361" s="421">
        <v>0.16383472499999999</v>
      </c>
      <c r="L361" s="422">
        <v>103.3064316</v>
      </c>
      <c r="M361" s="421">
        <v>0.15381439899999999</v>
      </c>
      <c r="N361" s="422">
        <v>96.988087849999999</v>
      </c>
      <c r="O361" s="421">
        <v>0.136713155</v>
      </c>
      <c r="P361" s="422">
        <v>86.204851599999998</v>
      </c>
      <c r="Q361" s="421">
        <v>0.15928799799999999</v>
      </c>
      <c r="R361" s="443">
        <v>100.43948090000001</v>
      </c>
      <c r="S361" s="423"/>
      <c r="T361" s="441" t="str">
        <f t="shared" si="128"/>
        <v>Argos</v>
      </c>
      <c r="U361" s="475">
        <f t="shared" si="129"/>
        <v>13.470403575000001</v>
      </c>
      <c r="V361" s="475">
        <f t="shared" si="130"/>
        <v>44.400264534000002</v>
      </c>
      <c r="W361" s="460">
        <f t="shared" si="131"/>
        <v>42.433193774999999</v>
      </c>
      <c r="X361" s="476">
        <f t="shared" si="132"/>
        <v>349.312500129</v>
      </c>
      <c r="Y361" s="476">
        <f t="shared" si="133"/>
        <v>959.86306125500005</v>
      </c>
      <c r="Z361" s="478">
        <f t="shared" si="134"/>
        <v>14.335919819999999</v>
      </c>
      <c r="AA361" s="465">
        <f t="shared" si="135"/>
        <v>1423.8153430880002</v>
      </c>
      <c r="AB361" s="429">
        <f t="shared" si="136"/>
        <v>0.14296770188653482</v>
      </c>
      <c r="AC361" s="454">
        <f t="shared" si="137"/>
        <v>92.009683535801798</v>
      </c>
      <c r="AD361" s="431"/>
      <c r="AF361" s="441" t="str">
        <f t="shared" si="138"/>
        <v>Argos</v>
      </c>
      <c r="AG361" s="475">
        <f t="shared" si="139"/>
        <v>6224.9429000790005</v>
      </c>
      <c r="AH361" s="475">
        <f t="shared" si="140"/>
        <v>8073.7221768059999</v>
      </c>
      <c r="AI361" s="475">
        <f t="shared" si="141"/>
        <v>8899.010757824999</v>
      </c>
      <c r="AJ361" s="460">
        <f t="shared" si="142"/>
        <v>16646.255702977</v>
      </c>
      <c r="AK361" s="460">
        <f t="shared" si="143"/>
        <v>17271.383010615002</v>
      </c>
      <c r="AL361" s="476">
        <f t="shared" si="144"/>
        <v>900.93291668799998</v>
      </c>
      <c r="AM361" s="465">
        <f t="shared" si="145"/>
        <v>58016.247464990003</v>
      </c>
      <c r="AN361" s="429">
        <f t="shared" si="146"/>
        <v>0.15538332096415133</v>
      </c>
      <c r="AO361" s="454"/>
      <c r="BI361" s="333">
        <v>361</v>
      </c>
      <c r="BJ361" s="333">
        <v>355</v>
      </c>
      <c r="BK361" s="333" t="b">
        <v>0</v>
      </c>
      <c r="BL361" s="333">
        <f>ROWS($A$1:A356)</f>
        <v>356</v>
      </c>
      <c r="BM361" s="333" t="str">
        <v/>
      </c>
    </row>
    <row r="362" spans="1:65" ht="15" customHeight="1" x14ac:dyDescent="0.25">
      <c r="A362" s="438" t="str">
        <f t="shared" si="126"/>
        <v/>
      </c>
      <c r="B362" s="445" t="s">
        <v>257</v>
      </c>
      <c r="C362" s="446" t="s">
        <v>532</v>
      </c>
      <c r="D362" s="441" t="str">
        <f t="shared" si="127"/>
        <v>Sites regularly visitedAudible (Amazon eBooks)</v>
      </c>
      <c r="E362" s="447" t="s">
        <v>553</v>
      </c>
      <c r="F362" s="442">
        <v>5.7150960000000001E-2</v>
      </c>
      <c r="G362" s="419">
        <v>5.6831182000000001E-2</v>
      </c>
      <c r="H362" s="420">
        <v>99.440467420000004</v>
      </c>
      <c r="I362" s="421">
        <v>5.5146515E-2</v>
      </c>
      <c r="J362" s="422">
        <v>96.492718179999997</v>
      </c>
      <c r="K362" s="421">
        <v>5.4789022E-2</v>
      </c>
      <c r="L362" s="422">
        <v>95.867194400000002</v>
      </c>
      <c r="M362" s="421">
        <v>5.6677470000000001E-2</v>
      </c>
      <c r="N362" s="422">
        <v>99.171508509999995</v>
      </c>
      <c r="O362" s="421">
        <v>5.6831182000000001E-2</v>
      </c>
      <c r="P362" s="422">
        <v>99.440467420000004</v>
      </c>
      <c r="Q362" s="421">
        <v>9.8823201999999999E-2</v>
      </c>
      <c r="R362" s="443">
        <v>172.91608289999999</v>
      </c>
      <c r="S362" s="423"/>
      <c r="T362" s="441" t="str">
        <f t="shared" si="128"/>
        <v>Audible (Amazon eBooks)</v>
      </c>
      <c r="U362" s="475">
        <f t="shared" si="129"/>
        <v>4.2623386500000002</v>
      </c>
      <c r="V362" s="475">
        <f t="shared" si="130"/>
        <v>13.400603145</v>
      </c>
      <c r="W362" s="460">
        <f t="shared" si="131"/>
        <v>14.190356698</v>
      </c>
      <c r="X362" s="476">
        <f t="shared" si="132"/>
        <v>128.71453437</v>
      </c>
      <c r="Y362" s="476">
        <f t="shared" si="133"/>
        <v>399.01172882200001</v>
      </c>
      <c r="Z362" s="478">
        <f t="shared" si="134"/>
        <v>8.8940881800000007</v>
      </c>
      <c r="AA362" s="465">
        <f t="shared" si="135"/>
        <v>568.47364986500008</v>
      </c>
      <c r="AB362" s="429">
        <f t="shared" si="136"/>
        <v>5.7081398721257164E-2</v>
      </c>
      <c r="AC362" s="454">
        <f t="shared" si="137"/>
        <v>100.27249010328165</v>
      </c>
      <c r="AD362" s="431"/>
      <c r="AF362" s="441" t="str">
        <f t="shared" si="138"/>
        <v>Audible (Amazon eBooks)</v>
      </c>
      <c r="AG362" s="475">
        <f t="shared" si="139"/>
        <v>1969.711936938</v>
      </c>
      <c r="AH362" s="475">
        <f t="shared" si="140"/>
        <v>2436.7590583050001</v>
      </c>
      <c r="AI362" s="475">
        <f t="shared" si="141"/>
        <v>2975.9753079739999</v>
      </c>
      <c r="AJ362" s="460">
        <f t="shared" si="142"/>
        <v>6133.8058358099997</v>
      </c>
      <c r="AK362" s="460">
        <f t="shared" si="143"/>
        <v>7179.6537156060003</v>
      </c>
      <c r="AL362" s="476">
        <f t="shared" si="144"/>
        <v>558.94403051200004</v>
      </c>
      <c r="AM362" s="465">
        <f t="shared" si="145"/>
        <v>21254.849885145002</v>
      </c>
      <c r="AN362" s="429">
        <f t="shared" si="146"/>
        <v>5.6926280241432883E-2</v>
      </c>
      <c r="AO362" s="454"/>
      <c r="BI362" s="333">
        <v>362</v>
      </c>
      <c r="BJ362" s="333">
        <v>356</v>
      </c>
      <c r="BK362" s="333" t="b">
        <v>0</v>
      </c>
      <c r="BL362" s="333">
        <f>ROWS($A$1:A357)</f>
        <v>357</v>
      </c>
      <c r="BM362" s="333" t="str">
        <v/>
      </c>
    </row>
    <row r="363" spans="1:65" ht="15" customHeight="1" x14ac:dyDescent="0.25">
      <c r="A363" s="438" t="str">
        <f t="shared" si="126"/>
        <v/>
      </c>
      <c r="B363" s="445" t="s">
        <v>257</v>
      </c>
      <c r="C363" s="446" t="s">
        <v>532</v>
      </c>
      <c r="D363" s="441" t="str">
        <f t="shared" si="127"/>
        <v>Sites regularly visitedAuto Trader</v>
      </c>
      <c r="E363" s="447" t="s">
        <v>554</v>
      </c>
      <c r="F363" s="442">
        <v>4.4967170000000001E-2</v>
      </c>
      <c r="G363" s="419">
        <v>5.0401346E-2</v>
      </c>
      <c r="H363" s="420">
        <v>112.0847629</v>
      </c>
      <c r="I363" s="421">
        <v>4.1902770999999998E-2</v>
      </c>
      <c r="J363" s="422">
        <v>93.185251489999999</v>
      </c>
      <c r="K363" s="421">
        <v>4.3983896000000001E-2</v>
      </c>
      <c r="L363" s="422">
        <v>97.813350740000004</v>
      </c>
      <c r="M363" s="421">
        <v>4.3112337000000001E-2</v>
      </c>
      <c r="N363" s="422">
        <v>95.875139020000006</v>
      </c>
      <c r="O363" s="421">
        <v>4.3983896000000001E-2</v>
      </c>
      <c r="P363" s="422">
        <v>97.813350740000004</v>
      </c>
      <c r="Q363" s="421">
        <v>7.5806314999999999E-2</v>
      </c>
      <c r="R363" s="443">
        <v>168.5814666</v>
      </c>
      <c r="S363" s="483"/>
      <c r="T363" s="441" t="str">
        <f t="shared" si="128"/>
        <v>Auto Trader</v>
      </c>
      <c r="U363" s="475">
        <f t="shared" si="129"/>
        <v>3.78010095</v>
      </c>
      <c r="V363" s="475">
        <f t="shared" si="130"/>
        <v>10.182373352999999</v>
      </c>
      <c r="W363" s="460">
        <f t="shared" si="131"/>
        <v>11.391829064</v>
      </c>
      <c r="X363" s="476">
        <f t="shared" si="132"/>
        <v>97.908117326999999</v>
      </c>
      <c r="Y363" s="476">
        <f t="shared" si="133"/>
        <v>308.81093381599999</v>
      </c>
      <c r="Z363" s="478">
        <f t="shared" si="134"/>
        <v>6.8225683500000001</v>
      </c>
      <c r="AA363" s="465">
        <f t="shared" si="135"/>
        <v>438.89592285999998</v>
      </c>
      <c r="AB363" s="429">
        <f t="shared" si="136"/>
        <v>4.4070280435786723E-2</v>
      </c>
      <c r="AC363" s="454">
        <f t="shared" si="137"/>
        <v>98.894891166382706</v>
      </c>
      <c r="AD363" s="431"/>
      <c r="AF363" s="441" t="str">
        <f t="shared" si="138"/>
        <v>Auto Trader</v>
      </c>
      <c r="AG363" s="475">
        <f t="shared" si="139"/>
        <v>1746.8602510139999</v>
      </c>
      <c r="AH363" s="475">
        <f t="shared" si="140"/>
        <v>1851.5577421769999</v>
      </c>
      <c r="AI363" s="475">
        <f t="shared" si="141"/>
        <v>2389.0732790320003</v>
      </c>
      <c r="AJ363" s="460">
        <f t="shared" si="142"/>
        <v>4665.7464471510002</v>
      </c>
      <c r="AK363" s="460">
        <f t="shared" si="143"/>
        <v>5556.6175333680003</v>
      </c>
      <c r="AL363" s="476">
        <f t="shared" si="144"/>
        <v>428.76051763999999</v>
      </c>
      <c r="AM363" s="465">
        <f t="shared" si="145"/>
        <v>16638.615770381999</v>
      </c>
      <c r="AN363" s="429">
        <f t="shared" si="146"/>
        <v>4.4562747292620018E-2</v>
      </c>
      <c r="AO363" s="454"/>
      <c r="BI363" s="333">
        <v>363</v>
      </c>
      <c r="BJ363" s="333">
        <v>357</v>
      </c>
      <c r="BK363" s="333" t="b">
        <v>0</v>
      </c>
      <c r="BL363" s="333">
        <f>ROWS($A$1:A358)</f>
        <v>358</v>
      </c>
      <c r="BM363" s="333" t="str">
        <v/>
      </c>
    </row>
    <row r="364" spans="1:65" ht="15" customHeight="1" x14ac:dyDescent="0.25">
      <c r="A364" s="438" t="str">
        <f t="shared" si="126"/>
        <v/>
      </c>
      <c r="B364" s="445" t="s">
        <v>257</v>
      </c>
      <c r="C364" s="446" t="s">
        <v>532</v>
      </c>
      <c r="D364" s="441" t="str">
        <f t="shared" si="127"/>
        <v>Sites regularly visitedBBC Good Food</v>
      </c>
      <c r="E364" s="447" t="s">
        <v>555</v>
      </c>
      <c r="F364" s="442">
        <v>0.121019165</v>
      </c>
      <c r="G364" s="419">
        <v>0.11007523499999999</v>
      </c>
      <c r="H364" s="420">
        <v>90.956861919999994</v>
      </c>
      <c r="I364" s="421">
        <v>9.9999770000000002E-2</v>
      </c>
      <c r="J364" s="422">
        <v>82.631350119999993</v>
      </c>
      <c r="K364" s="421">
        <v>0.12040218799999999</v>
      </c>
      <c r="L364" s="422">
        <v>99.490182599999997</v>
      </c>
      <c r="M364" s="421">
        <v>0.12739293500000001</v>
      </c>
      <c r="N364" s="422">
        <v>105.2667443</v>
      </c>
      <c r="O364" s="421">
        <v>0.13065595899999999</v>
      </c>
      <c r="P364" s="422">
        <v>107.9630315</v>
      </c>
      <c r="Q364" s="421">
        <v>0.122493667</v>
      </c>
      <c r="R364" s="443">
        <v>101.21840400000001</v>
      </c>
      <c r="S364" s="423"/>
      <c r="T364" s="441" t="str">
        <f t="shared" si="128"/>
        <v>BBC Good Food</v>
      </c>
      <c r="U364" s="475">
        <f t="shared" si="129"/>
        <v>8.2556426250000001</v>
      </c>
      <c r="V364" s="475">
        <f t="shared" si="130"/>
        <v>24.299944110000002</v>
      </c>
      <c r="W364" s="460">
        <f t="shared" si="131"/>
        <v>31.184166691999998</v>
      </c>
      <c r="X364" s="476">
        <f t="shared" si="132"/>
        <v>289.309355385</v>
      </c>
      <c r="Y364" s="476">
        <f t="shared" si="133"/>
        <v>917.33548813899995</v>
      </c>
      <c r="Z364" s="478">
        <f t="shared" si="134"/>
        <v>11.02443003</v>
      </c>
      <c r="AA364" s="465">
        <f t="shared" si="135"/>
        <v>1281.4090269809999</v>
      </c>
      <c r="AB364" s="429">
        <f t="shared" si="136"/>
        <v>0.12866844331569433</v>
      </c>
      <c r="AC364" s="454">
        <f t="shared" si="137"/>
        <v>104.98711264791139</v>
      </c>
      <c r="AD364" s="431"/>
      <c r="AF364" s="441" t="str">
        <f t="shared" si="138"/>
        <v>BBC Good Food</v>
      </c>
      <c r="AG364" s="475">
        <f t="shared" si="139"/>
        <v>3815.097569865</v>
      </c>
      <c r="AH364" s="475">
        <f t="shared" si="140"/>
        <v>4418.68983699</v>
      </c>
      <c r="AI364" s="475">
        <f t="shared" si="141"/>
        <v>6539.8856455959994</v>
      </c>
      <c r="AJ364" s="460">
        <f t="shared" si="142"/>
        <v>13786.845604505001</v>
      </c>
      <c r="AK364" s="460">
        <f t="shared" si="143"/>
        <v>16506.159268346997</v>
      </c>
      <c r="AL364" s="476">
        <f t="shared" si="144"/>
        <v>692.82418055200003</v>
      </c>
      <c r="AM364" s="465">
        <f t="shared" si="145"/>
        <v>45759.502105854997</v>
      </c>
      <c r="AN364" s="429">
        <f t="shared" si="146"/>
        <v>0.12255641675488449</v>
      </c>
      <c r="AO364" s="454"/>
      <c r="BI364" s="333">
        <v>364</v>
      </c>
      <c r="BJ364" s="333">
        <v>358</v>
      </c>
      <c r="BK364" s="333" t="b">
        <v>0</v>
      </c>
      <c r="BL364" s="333">
        <f>ROWS($A$1:A359)</f>
        <v>359</v>
      </c>
      <c r="BM364" s="333" t="str">
        <v/>
      </c>
    </row>
    <row r="365" spans="1:65" ht="15" customHeight="1" x14ac:dyDescent="0.25">
      <c r="A365" s="438" t="str">
        <f t="shared" si="126"/>
        <v/>
      </c>
      <c r="B365" s="445" t="s">
        <v>257</v>
      </c>
      <c r="C365" s="446" t="s">
        <v>532</v>
      </c>
      <c r="D365" s="441" t="str">
        <f t="shared" si="127"/>
        <v>Sites regularly visitedBBC News</v>
      </c>
      <c r="E365" s="447" t="s">
        <v>556</v>
      </c>
      <c r="F365" s="442">
        <v>0.33493615300000001</v>
      </c>
      <c r="G365" s="419">
        <v>0.29723820699999998</v>
      </c>
      <c r="H365" s="420">
        <v>88.744736549999999</v>
      </c>
      <c r="I365" s="421">
        <v>0.269161708</v>
      </c>
      <c r="J365" s="422">
        <v>80.362094569999996</v>
      </c>
      <c r="K365" s="421">
        <v>0.33045648999999999</v>
      </c>
      <c r="L365" s="422">
        <v>98.662532310000003</v>
      </c>
      <c r="M365" s="421">
        <v>0.35417282300000003</v>
      </c>
      <c r="N365" s="422">
        <v>105.7433841</v>
      </c>
      <c r="O365" s="421">
        <v>0.37563069900000001</v>
      </c>
      <c r="P365" s="422">
        <v>112.1499412</v>
      </c>
      <c r="Q365" s="421">
        <v>0.28225075700000002</v>
      </c>
      <c r="R365" s="443">
        <v>84.270018089999994</v>
      </c>
      <c r="S365" s="423"/>
      <c r="T365" s="441" t="str">
        <f t="shared" si="128"/>
        <v>BBC News</v>
      </c>
      <c r="U365" s="475">
        <f t="shared" si="129"/>
        <v>22.292865525</v>
      </c>
      <c r="V365" s="475">
        <f t="shared" si="130"/>
        <v>65.406295044000004</v>
      </c>
      <c r="W365" s="460">
        <f t="shared" si="131"/>
        <v>85.588230909999993</v>
      </c>
      <c r="X365" s="476">
        <f t="shared" si="132"/>
        <v>804.32648103300005</v>
      </c>
      <c r="Y365" s="476">
        <f t="shared" si="133"/>
        <v>2637.303137679</v>
      </c>
      <c r="Z365" s="478">
        <f t="shared" si="134"/>
        <v>25.402568130000002</v>
      </c>
      <c r="AA365" s="465">
        <f t="shared" si="135"/>
        <v>3640.3195783209999</v>
      </c>
      <c r="AB365" s="429">
        <f t="shared" si="136"/>
        <v>0.36553063342915953</v>
      </c>
      <c r="AC365" s="454">
        <f t="shared" si="137"/>
        <v>107.02178230703898</v>
      </c>
      <c r="AD365" s="431"/>
      <c r="AF365" s="441" t="str">
        <f t="shared" si="138"/>
        <v>BBC News</v>
      </c>
      <c r="AG365" s="475">
        <f t="shared" si="139"/>
        <v>10301.979016412999</v>
      </c>
      <c r="AH365" s="475">
        <f t="shared" si="140"/>
        <v>11893.448391395999</v>
      </c>
      <c r="AI365" s="475">
        <f t="shared" si="141"/>
        <v>17949.405167329998</v>
      </c>
      <c r="AJ365" s="460">
        <f t="shared" si="142"/>
        <v>38329.645423529</v>
      </c>
      <c r="AK365" s="460">
        <f t="shared" si="143"/>
        <v>47454.553096766998</v>
      </c>
      <c r="AL365" s="476">
        <f t="shared" si="144"/>
        <v>1596.410281592</v>
      </c>
      <c r="AM365" s="465">
        <f t="shared" si="145"/>
        <v>127525.441377027</v>
      </c>
      <c r="AN365" s="429">
        <f t="shared" si="146"/>
        <v>0.34154788450492668</v>
      </c>
      <c r="AO365" s="454"/>
      <c r="BI365" s="333">
        <v>365</v>
      </c>
      <c r="BJ365" s="333">
        <v>359</v>
      </c>
      <c r="BK365" s="333" t="b">
        <v>0</v>
      </c>
      <c r="BL365" s="333">
        <f>ROWS($A$1:A360)</f>
        <v>360</v>
      </c>
      <c r="BM365" s="333" t="str">
        <v/>
      </c>
    </row>
    <row r="366" spans="1:65" ht="15" customHeight="1" x14ac:dyDescent="0.25">
      <c r="A366" s="438" t="str">
        <f t="shared" si="126"/>
        <v/>
      </c>
      <c r="B366" s="445" t="s">
        <v>257</v>
      </c>
      <c r="C366" s="446" t="s">
        <v>532</v>
      </c>
      <c r="D366" s="441" t="str">
        <f t="shared" si="127"/>
        <v>Sites regularly visitedBBC Sport</v>
      </c>
      <c r="E366" s="447" t="s">
        <v>557</v>
      </c>
      <c r="F366" s="442">
        <v>0.19782923399999999</v>
      </c>
      <c r="G366" s="419">
        <v>0.18350328900000001</v>
      </c>
      <c r="H366" s="420">
        <v>92.758429039999996</v>
      </c>
      <c r="I366" s="421">
        <v>0.14393092099999999</v>
      </c>
      <c r="J366" s="422">
        <v>72.755132549999999</v>
      </c>
      <c r="K366" s="421">
        <v>0.19859253800000001</v>
      </c>
      <c r="L366" s="422">
        <v>100.38583989999999</v>
      </c>
      <c r="M366" s="421">
        <v>0.20711775599999999</v>
      </c>
      <c r="N366" s="422">
        <v>104.6952223</v>
      </c>
      <c r="O366" s="421">
        <v>0.222057274</v>
      </c>
      <c r="P366" s="422">
        <v>112.2469464</v>
      </c>
      <c r="Q366" s="421">
        <v>0.19859253800000001</v>
      </c>
      <c r="R366" s="443">
        <v>100.38583989999999</v>
      </c>
      <c r="S366" s="423"/>
      <c r="T366" s="441" t="str">
        <f t="shared" si="128"/>
        <v>BBC Sport</v>
      </c>
      <c r="U366" s="475">
        <f t="shared" si="129"/>
        <v>13.762746675000001</v>
      </c>
      <c r="V366" s="475">
        <f t="shared" si="130"/>
        <v>34.975213802999995</v>
      </c>
      <c r="W366" s="460">
        <f t="shared" si="131"/>
        <v>51.435467342000003</v>
      </c>
      <c r="X366" s="476">
        <f t="shared" si="132"/>
        <v>470.36442387599999</v>
      </c>
      <c r="Y366" s="476">
        <f t="shared" si="133"/>
        <v>1559.064120754</v>
      </c>
      <c r="Z366" s="478">
        <f t="shared" si="134"/>
        <v>17.87332842</v>
      </c>
      <c r="AA366" s="465">
        <f t="shared" si="135"/>
        <v>2147.47530087</v>
      </c>
      <c r="AB366" s="429">
        <f t="shared" si="136"/>
        <v>0.21563161972788433</v>
      </c>
      <c r="AC366" s="454">
        <f t="shared" si="137"/>
        <v>107.20827541198325</v>
      </c>
      <c r="AD366" s="431"/>
      <c r="AF366" s="441" t="str">
        <f t="shared" si="138"/>
        <v>BBC Sport</v>
      </c>
      <c r="AG366" s="475">
        <f t="shared" si="139"/>
        <v>6360.0404934510007</v>
      </c>
      <c r="AH366" s="475">
        <f t="shared" si="140"/>
        <v>6359.8756062269995</v>
      </c>
      <c r="AI366" s="475">
        <f t="shared" si="141"/>
        <v>10786.950886546001</v>
      </c>
      <c r="AJ366" s="460">
        <f t="shared" si="142"/>
        <v>22414.904907587999</v>
      </c>
      <c r="AK366" s="460">
        <f t="shared" si="143"/>
        <v>28053.161596242</v>
      </c>
      <c r="AL366" s="476">
        <f t="shared" si="144"/>
        <v>1123.2393949280001</v>
      </c>
      <c r="AM366" s="465">
        <f t="shared" si="145"/>
        <v>75098.172884981992</v>
      </c>
      <c r="AN366" s="429">
        <f t="shared" si="146"/>
        <v>0.20113337230661396</v>
      </c>
      <c r="AO366" s="454"/>
      <c r="BI366" s="333">
        <v>366</v>
      </c>
      <c r="BJ366" s="333">
        <v>360</v>
      </c>
      <c r="BK366" s="333" t="b">
        <v>0</v>
      </c>
      <c r="BL366" s="333">
        <f>ROWS($A$1:A361)</f>
        <v>361</v>
      </c>
      <c r="BM366" s="333" t="str">
        <v/>
      </c>
    </row>
    <row r="367" spans="1:65" ht="15" customHeight="1" x14ac:dyDescent="0.25">
      <c r="A367" s="438" t="str">
        <f t="shared" si="126"/>
        <v/>
      </c>
      <c r="B367" s="445" t="s">
        <v>257</v>
      </c>
      <c r="C367" s="446" t="s">
        <v>532</v>
      </c>
      <c r="D367" s="441" t="str">
        <f t="shared" si="127"/>
        <v>Sites regularly visitedBoots.com</v>
      </c>
      <c r="E367" s="447" t="s">
        <v>558</v>
      </c>
      <c r="F367" s="442">
        <v>0.15074120599999999</v>
      </c>
      <c r="G367" s="419">
        <v>0.15246743300000001</v>
      </c>
      <c r="H367" s="420">
        <v>101.14515919999999</v>
      </c>
      <c r="I367" s="421">
        <v>0.15246743300000001</v>
      </c>
      <c r="J367" s="422">
        <v>101.14515919999999</v>
      </c>
      <c r="K367" s="421">
        <v>0.143815093</v>
      </c>
      <c r="L367" s="422">
        <v>95.405295670000001</v>
      </c>
      <c r="M367" s="421">
        <v>0.15377131399999999</v>
      </c>
      <c r="N367" s="422">
        <v>102.0101397</v>
      </c>
      <c r="O367" s="421">
        <v>0.15246743300000001</v>
      </c>
      <c r="P367" s="422">
        <v>101.14515919999999</v>
      </c>
      <c r="Q367" s="421">
        <v>0.15246743300000001</v>
      </c>
      <c r="R367" s="443">
        <v>101.14515919999999</v>
      </c>
      <c r="S367" s="423"/>
      <c r="T367" s="441" t="str">
        <f t="shared" si="128"/>
        <v>Boots.com</v>
      </c>
      <c r="U367" s="475">
        <f t="shared" si="129"/>
        <v>11.435057475000001</v>
      </c>
      <c r="V367" s="475">
        <f t="shared" si="130"/>
        <v>37.049586219000005</v>
      </c>
      <c r="W367" s="460">
        <f t="shared" si="131"/>
        <v>37.248109087000003</v>
      </c>
      <c r="X367" s="476">
        <f t="shared" si="132"/>
        <v>349.21465409399997</v>
      </c>
      <c r="Y367" s="476">
        <f t="shared" si="133"/>
        <v>1070.4738470930001</v>
      </c>
      <c r="Z367" s="478">
        <f t="shared" si="134"/>
        <v>13.72206897</v>
      </c>
      <c r="AA367" s="465">
        <f t="shared" si="135"/>
        <v>1519.1433229380002</v>
      </c>
      <c r="AB367" s="429">
        <f t="shared" si="136"/>
        <v>0.15253974524932223</v>
      </c>
      <c r="AC367" s="454">
        <f t="shared" si="137"/>
        <v>100.62874062848786</v>
      </c>
      <c r="AD367" s="431"/>
      <c r="AF367" s="441" t="str">
        <f t="shared" si="138"/>
        <v>Boots.com</v>
      </c>
      <c r="AG367" s="475">
        <f t="shared" si="139"/>
        <v>5284.3687603470007</v>
      </c>
      <c r="AH367" s="475">
        <f t="shared" si="140"/>
        <v>6737.0784619710003</v>
      </c>
      <c r="AI367" s="475">
        <f t="shared" si="141"/>
        <v>7811.6044064810003</v>
      </c>
      <c r="AJ367" s="460">
        <f t="shared" si="142"/>
        <v>16641.592915022</v>
      </c>
      <c r="AK367" s="460">
        <f t="shared" si="143"/>
        <v>19261.668213189001</v>
      </c>
      <c r="AL367" s="476">
        <f t="shared" si="144"/>
        <v>862.3558010480001</v>
      </c>
      <c r="AM367" s="465">
        <f t="shared" si="145"/>
        <v>56598.668558058002</v>
      </c>
      <c r="AN367" s="429">
        <f t="shared" si="146"/>
        <v>0.15158665834096552</v>
      </c>
      <c r="AO367" s="454"/>
      <c r="BI367" s="333">
        <v>367</v>
      </c>
      <c r="BJ367" s="333">
        <v>361</v>
      </c>
      <c r="BK367" s="333" t="b">
        <v>0</v>
      </c>
      <c r="BL367" s="333">
        <f>ROWS($A$1:A362)</f>
        <v>362</v>
      </c>
      <c r="BM367" s="333" t="str">
        <v/>
      </c>
    </row>
    <row r="368" spans="1:65" ht="15" customHeight="1" x14ac:dyDescent="0.25">
      <c r="A368" s="438" t="str">
        <f t="shared" si="126"/>
        <v/>
      </c>
      <c r="B368" s="445" t="s">
        <v>257</v>
      </c>
      <c r="C368" s="446" t="s">
        <v>532</v>
      </c>
      <c r="D368" s="441" t="str">
        <f t="shared" si="127"/>
        <v>Sites regularly visitedcomparethemarket.com</v>
      </c>
      <c r="E368" s="447" t="s">
        <v>559</v>
      </c>
      <c r="F368" s="442">
        <v>9.9041028000000003E-2</v>
      </c>
      <c r="G368" s="419">
        <v>9.9129880000000004E-2</v>
      </c>
      <c r="H368" s="420">
        <v>100.08971320000001</v>
      </c>
      <c r="I368" s="421">
        <v>9.3516918000000004E-2</v>
      </c>
      <c r="J368" s="422">
        <v>94.422402559999995</v>
      </c>
      <c r="K368" s="421">
        <v>9.1056398999999996E-2</v>
      </c>
      <c r="L368" s="422">
        <v>91.938059670000001</v>
      </c>
      <c r="M368" s="421">
        <v>0.104405078</v>
      </c>
      <c r="N368" s="422">
        <v>105.4159883</v>
      </c>
      <c r="O368" s="421">
        <v>0.104051702</v>
      </c>
      <c r="P368" s="422">
        <v>105.05919059999999</v>
      </c>
      <c r="Q368" s="421">
        <v>9.9430756999999995E-2</v>
      </c>
      <c r="R368" s="443">
        <v>100.3935032</v>
      </c>
      <c r="S368" s="423"/>
      <c r="T368" s="441" t="str">
        <f t="shared" si="128"/>
        <v>comparethemarket.com</v>
      </c>
      <c r="U368" s="475">
        <f t="shared" si="129"/>
        <v>7.4347410000000007</v>
      </c>
      <c r="V368" s="475">
        <f t="shared" si="130"/>
        <v>22.724611074000002</v>
      </c>
      <c r="W368" s="460">
        <f t="shared" si="131"/>
        <v>23.583607341</v>
      </c>
      <c r="X368" s="476">
        <f t="shared" si="132"/>
        <v>237.103932138</v>
      </c>
      <c r="Y368" s="476">
        <f t="shared" si="133"/>
        <v>730.54699974200003</v>
      </c>
      <c r="Z368" s="478">
        <f t="shared" si="134"/>
        <v>8.9487681299999995</v>
      </c>
      <c r="AA368" s="465">
        <f t="shared" si="135"/>
        <v>1030.342659425</v>
      </c>
      <c r="AB368" s="429">
        <f t="shared" si="136"/>
        <v>0.10345844556933427</v>
      </c>
      <c r="AC368" s="454">
        <f t="shared" si="137"/>
        <v>102.9539545708988</v>
      </c>
      <c r="AD368" s="431"/>
      <c r="AF368" s="441" t="str">
        <f t="shared" si="138"/>
        <v>comparethemarket.com</v>
      </c>
      <c r="AG368" s="475">
        <f t="shared" si="139"/>
        <v>3435.7425109200003</v>
      </c>
      <c r="AH368" s="475">
        <f t="shared" si="140"/>
        <v>4132.2320556660006</v>
      </c>
      <c r="AI368" s="475">
        <f t="shared" si="141"/>
        <v>4945.9104244829996</v>
      </c>
      <c r="AJ368" s="460">
        <f t="shared" si="142"/>
        <v>11299.030756394</v>
      </c>
      <c r="AK368" s="460">
        <f t="shared" si="143"/>
        <v>13145.163668765999</v>
      </c>
      <c r="AL368" s="476">
        <f t="shared" si="144"/>
        <v>562.38036159199999</v>
      </c>
      <c r="AM368" s="465">
        <f t="shared" si="145"/>
        <v>37520.459777820994</v>
      </c>
      <c r="AN368" s="429">
        <f t="shared" si="146"/>
        <v>0.10049001614414729</v>
      </c>
      <c r="AO368" s="454"/>
      <c r="BI368" s="333">
        <v>368</v>
      </c>
      <c r="BJ368" s="333">
        <v>362</v>
      </c>
      <c r="BK368" s="333" t="b">
        <v>0</v>
      </c>
      <c r="BL368" s="333">
        <f>ROWS($A$1:A363)</f>
        <v>363</v>
      </c>
      <c r="BM368" s="333" t="str">
        <v/>
      </c>
    </row>
    <row r="369" spans="1:65" ht="15" customHeight="1" x14ac:dyDescent="0.25">
      <c r="A369" s="438" t="str">
        <f t="shared" si="126"/>
        <v/>
      </c>
      <c r="B369" s="445" t="s">
        <v>257</v>
      </c>
      <c r="C369" s="446" t="s">
        <v>532</v>
      </c>
      <c r="D369" s="441" t="str">
        <f t="shared" si="127"/>
        <v>Sites regularly visitedConfused.com</v>
      </c>
      <c r="E369" s="447" t="s">
        <v>560</v>
      </c>
      <c r="F369" s="442">
        <v>4.1994498999999998E-2</v>
      </c>
      <c r="G369" s="419">
        <v>4.2051338000000001E-2</v>
      </c>
      <c r="H369" s="420">
        <v>100.13534850000001</v>
      </c>
      <c r="I369" s="421">
        <v>4.4235720999999999E-2</v>
      </c>
      <c r="J369" s="422">
        <v>105.33694130000001</v>
      </c>
      <c r="K369" s="421">
        <v>4.2051338000000001E-2</v>
      </c>
      <c r="L369" s="422">
        <v>100.13534850000001</v>
      </c>
      <c r="M369" s="421">
        <v>4.2051338000000001E-2</v>
      </c>
      <c r="N369" s="422">
        <v>100.13534850000001</v>
      </c>
      <c r="O369" s="421">
        <v>3.8532539999999997E-2</v>
      </c>
      <c r="P369" s="422">
        <v>91.756160010000002</v>
      </c>
      <c r="Q369" s="421">
        <v>6.2782052000000005E-2</v>
      </c>
      <c r="R369" s="443">
        <v>149.50065599999999</v>
      </c>
      <c r="S369" s="423"/>
      <c r="T369" s="441" t="str">
        <f t="shared" si="128"/>
        <v>Confused.com</v>
      </c>
      <c r="U369" s="475">
        <f t="shared" si="129"/>
        <v>3.1538503499999999</v>
      </c>
      <c r="V369" s="475">
        <f t="shared" si="130"/>
        <v>10.749280203</v>
      </c>
      <c r="W369" s="460">
        <f t="shared" si="131"/>
        <v>10.891296542000001</v>
      </c>
      <c r="X369" s="476">
        <f t="shared" si="132"/>
        <v>95.498588597999998</v>
      </c>
      <c r="Y369" s="476">
        <f t="shared" si="133"/>
        <v>270.53696334</v>
      </c>
      <c r="Z369" s="478">
        <f t="shared" si="134"/>
        <v>5.6503846800000002</v>
      </c>
      <c r="AA369" s="465">
        <f t="shared" si="135"/>
        <v>396.48036371299997</v>
      </c>
      <c r="AB369" s="429">
        <f t="shared" si="136"/>
        <v>3.9811262547745752E-2</v>
      </c>
      <c r="AC369" s="454">
        <f t="shared" si="137"/>
        <v>96.085222021322053</v>
      </c>
      <c r="AD369" s="431"/>
      <c r="AF369" s="441" t="str">
        <f t="shared" si="138"/>
        <v>Confused.com</v>
      </c>
      <c r="AG369" s="475">
        <f t="shared" si="139"/>
        <v>1457.457323742</v>
      </c>
      <c r="AH369" s="475">
        <f t="shared" si="140"/>
        <v>1954.6438038269998</v>
      </c>
      <c r="AI369" s="475">
        <f t="shared" si="141"/>
        <v>2284.1025261459999</v>
      </c>
      <c r="AJ369" s="460">
        <f t="shared" si="142"/>
        <v>4550.9219523740003</v>
      </c>
      <c r="AK369" s="460">
        <f t="shared" si="143"/>
        <v>4867.9313758199996</v>
      </c>
      <c r="AL369" s="476">
        <f t="shared" si="144"/>
        <v>355.09528611200005</v>
      </c>
      <c r="AM369" s="465">
        <f t="shared" si="145"/>
        <v>15470.152268021002</v>
      </c>
      <c r="AN369" s="429">
        <f t="shared" si="146"/>
        <v>4.1433283610367598E-2</v>
      </c>
      <c r="AO369" s="454"/>
      <c r="BI369" s="333">
        <v>369</v>
      </c>
      <c r="BJ369" s="333">
        <v>363</v>
      </c>
      <c r="BK369" s="333" t="b">
        <v>0</v>
      </c>
      <c r="BL369" s="333">
        <f>ROWS($A$1:A364)</f>
        <v>364</v>
      </c>
      <c r="BM369" s="333" t="str">
        <v/>
      </c>
    </row>
    <row r="370" spans="1:65" ht="15" customHeight="1" x14ac:dyDescent="0.25">
      <c r="A370" s="438" t="str">
        <f t="shared" si="126"/>
        <v/>
      </c>
      <c r="B370" s="445" t="s">
        <v>257</v>
      </c>
      <c r="C370" s="446" t="s">
        <v>532</v>
      </c>
      <c r="D370" s="441" t="str">
        <f t="shared" si="127"/>
        <v>Sites regularly visitedCurrys</v>
      </c>
      <c r="E370" s="447" t="s">
        <v>561</v>
      </c>
      <c r="F370" s="442">
        <v>7.2451858999999993E-2</v>
      </c>
      <c r="G370" s="419">
        <v>8.4266346000000006E-2</v>
      </c>
      <c r="H370" s="420">
        <v>116.30667099999999</v>
      </c>
      <c r="I370" s="421">
        <v>7.5037205999999995E-2</v>
      </c>
      <c r="J370" s="422">
        <v>103.56836439999999</v>
      </c>
      <c r="K370" s="421">
        <v>7.2231428E-2</v>
      </c>
      <c r="L370" s="422">
        <v>99.695755370000001</v>
      </c>
      <c r="M370" s="421">
        <v>7.2231428E-2</v>
      </c>
      <c r="N370" s="422">
        <v>99.695755370000001</v>
      </c>
      <c r="O370" s="421">
        <v>6.6543577000000007E-2</v>
      </c>
      <c r="P370" s="422">
        <v>91.845229880000005</v>
      </c>
      <c r="Q370" s="421">
        <v>7.2231428E-2</v>
      </c>
      <c r="R370" s="443">
        <v>99.695755370000001</v>
      </c>
      <c r="S370" s="423"/>
      <c r="T370" s="441" t="str">
        <f t="shared" si="128"/>
        <v>Currys</v>
      </c>
      <c r="U370" s="475">
        <f t="shared" si="129"/>
        <v>6.3199759500000008</v>
      </c>
      <c r="V370" s="475">
        <f t="shared" si="130"/>
        <v>18.234041057999999</v>
      </c>
      <c r="W370" s="460">
        <f t="shared" si="131"/>
        <v>18.707939851999999</v>
      </c>
      <c r="X370" s="476">
        <f t="shared" si="132"/>
        <v>164.03757298799999</v>
      </c>
      <c r="Y370" s="476">
        <f t="shared" si="133"/>
        <v>467.20245411700006</v>
      </c>
      <c r="Z370" s="478">
        <f t="shared" si="134"/>
        <v>6.5008285199999998</v>
      </c>
      <c r="AA370" s="465">
        <f t="shared" si="135"/>
        <v>681.00281248500005</v>
      </c>
      <c r="AB370" s="429">
        <f t="shared" si="136"/>
        <v>6.8380641880208856E-2</v>
      </c>
      <c r="AC370" s="454">
        <f t="shared" si="137"/>
        <v>95.295895078771323</v>
      </c>
      <c r="AD370" s="431"/>
      <c r="AF370" s="441" t="str">
        <f t="shared" si="138"/>
        <v>Currys</v>
      </c>
      <c r="AG370" s="475">
        <f t="shared" si="139"/>
        <v>2920.5872860140003</v>
      </c>
      <c r="AH370" s="475">
        <f t="shared" si="140"/>
        <v>3315.6690215219996</v>
      </c>
      <c r="AI370" s="475">
        <f t="shared" si="141"/>
        <v>3923.3944746759998</v>
      </c>
      <c r="AJ370" s="460">
        <f t="shared" si="142"/>
        <v>7817.1018324440001</v>
      </c>
      <c r="AK370" s="460">
        <f t="shared" si="143"/>
        <v>8406.6497131410015</v>
      </c>
      <c r="AL370" s="476">
        <f t="shared" si="144"/>
        <v>408.540956768</v>
      </c>
      <c r="AM370" s="465">
        <f t="shared" si="145"/>
        <v>26791.943284565004</v>
      </c>
      <c r="AN370" s="429">
        <f t="shared" si="146"/>
        <v>7.1756125301814536E-2</v>
      </c>
      <c r="AO370" s="454"/>
      <c r="BI370" s="333">
        <v>370</v>
      </c>
      <c r="BJ370" s="333">
        <v>364</v>
      </c>
      <c r="BK370" s="333" t="b">
        <v>0</v>
      </c>
      <c r="BL370" s="333">
        <f>ROWS($A$1:A365)</f>
        <v>365</v>
      </c>
      <c r="BM370" s="333" t="str">
        <v/>
      </c>
    </row>
    <row r="371" spans="1:65" ht="15" customHeight="1" x14ac:dyDescent="0.25">
      <c r="A371" s="438" t="str">
        <f t="shared" si="126"/>
        <v/>
      </c>
      <c r="B371" s="445" t="s">
        <v>257</v>
      </c>
      <c r="C371" s="446" t="s">
        <v>532</v>
      </c>
      <c r="D371" s="441" t="str">
        <f t="shared" si="127"/>
        <v>Sites regularly visitedGOV.UK</v>
      </c>
      <c r="E371" s="447" t="s">
        <v>562</v>
      </c>
      <c r="F371" s="442">
        <v>0.234690651</v>
      </c>
      <c r="G371" s="419">
        <v>0.23492787400000001</v>
      </c>
      <c r="H371" s="420">
        <v>100.1010788</v>
      </c>
      <c r="I371" s="421">
        <v>0.24225495699999999</v>
      </c>
      <c r="J371" s="422">
        <v>103.2230965</v>
      </c>
      <c r="K371" s="421">
        <v>0.23492787400000001</v>
      </c>
      <c r="L371" s="422">
        <v>100.1010788</v>
      </c>
      <c r="M371" s="421">
        <v>0.23492787400000001</v>
      </c>
      <c r="N371" s="422">
        <v>100.1010788</v>
      </c>
      <c r="O371" s="421">
        <v>0.23492787400000001</v>
      </c>
      <c r="P371" s="422">
        <v>100.1010788</v>
      </c>
      <c r="Q371" s="421">
        <v>0.187792823</v>
      </c>
      <c r="R371" s="443">
        <v>80.01717223</v>
      </c>
      <c r="S371" s="423"/>
      <c r="T371" s="441" t="str">
        <f t="shared" si="128"/>
        <v>GOV.UK</v>
      </c>
      <c r="U371" s="475">
        <f t="shared" si="129"/>
        <v>17.619590550000002</v>
      </c>
      <c r="V371" s="475">
        <f t="shared" si="130"/>
        <v>58.867954550999997</v>
      </c>
      <c r="W371" s="460">
        <f t="shared" si="131"/>
        <v>60.846319366000003</v>
      </c>
      <c r="X371" s="476">
        <f t="shared" si="132"/>
        <v>533.52120185399997</v>
      </c>
      <c r="Y371" s="476">
        <f t="shared" si="133"/>
        <v>1649.428603354</v>
      </c>
      <c r="Z371" s="478">
        <f t="shared" si="134"/>
        <v>16.90135407</v>
      </c>
      <c r="AA371" s="465">
        <f t="shared" si="135"/>
        <v>2337.1850237449999</v>
      </c>
      <c r="AB371" s="429">
        <f t="shared" si="136"/>
        <v>0.23468069321668841</v>
      </c>
      <c r="AC371" s="454">
        <f t="shared" si="137"/>
        <v>99.829723857600271</v>
      </c>
      <c r="AD371" s="431"/>
      <c r="AF371" s="441" t="str">
        <f t="shared" si="138"/>
        <v>GOV.UK</v>
      </c>
      <c r="AG371" s="475">
        <f t="shared" si="139"/>
        <v>8142.365184966</v>
      </c>
      <c r="AH371" s="475">
        <f t="shared" si="140"/>
        <v>10704.519784959</v>
      </c>
      <c r="AI371" s="475">
        <f t="shared" si="141"/>
        <v>12760.577332058001</v>
      </c>
      <c r="AJ371" s="460">
        <f t="shared" si="142"/>
        <v>25424.599307902001</v>
      </c>
      <c r="AK371" s="460">
        <f t="shared" si="143"/>
        <v>29679.143106042</v>
      </c>
      <c r="AL371" s="476">
        <f t="shared" si="144"/>
        <v>1062.156206888</v>
      </c>
      <c r="AM371" s="465">
        <f t="shared" si="145"/>
        <v>87773.360922815002</v>
      </c>
      <c r="AN371" s="429">
        <f t="shared" si="146"/>
        <v>0.23508098004101774</v>
      </c>
      <c r="AO371" s="454"/>
      <c r="BI371" s="333">
        <v>371</v>
      </c>
      <c r="BJ371" s="333">
        <v>365</v>
      </c>
      <c r="BK371" s="333" t="b">
        <v>0</v>
      </c>
      <c r="BL371" s="333">
        <f>ROWS($A$1:A366)</f>
        <v>366</v>
      </c>
      <c r="BM371" s="333" t="str">
        <v/>
      </c>
    </row>
    <row r="372" spans="1:65" ht="15" customHeight="1" x14ac:dyDescent="0.25">
      <c r="A372" s="438" t="str">
        <f t="shared" si="126"/>
        <v/>
      </c>
      <c r="B372" s="445" t="s">
        <v>257</v>
      </c>
      <c r="C372" s="446" t="s">
        <v>532</v>
      </c>
      <c r="D372" s="441" t="str">
        <f t="shared" si="127"/>
        <v>Sites regularly visitedEtsy</v>
      </c>
      <c r="E372" s="447" t="s">
        <v>563</v>
      </c>
      <c r="F372" s="442">
        <v>0.11909460400000001</v>
      </c>
      <c r="G372" s="419">
        <v>0.116850018</v>
      </c>
      <c r="H372" s="420">
        <v>98.115291720000002</v>
      </c>
      <c r="I372" s="421">
        <v>0.103166177</v>
      </c>
      <c r="J372" s="422">
        <v>86.62539993</v>
      </c>
      <c r="K372" s="421">
        <v>0.118888645</v>
      </c>
      <c r="L372" s="422">
        <v>99.827062690000005</v>
      </c>
      <c r="M372" s="421">
        <v>0.118888645</v>
      </c>
      <c r="N372" s="422">
        <v>99.827062690000005</v>
      </c>
      <c r="O372" s="421">
        <v>0.12869397699999999</v>
      </c>
      <c r="P372" s="422">
        <v>108.0602921</v>
      </c>
      <c r="Q372" s="421">
        <v>0.121078453</v>
      </c>
      <c r="R372" s="443">
        <v>101.66577530000001</v>
      </c>
      <c r="S372" s="423"/>
      <c r="T372" s="441" t="str">
        <f t="shared" si="128"/>
        <v>Etsy</v>
      </c>
      <c r="U372" s="475">
        <f t="shared" si="129"/>
        <v>8.7637513499999997</v>
      </c>
      <c r="V372" s="475">
        <f t="shared" si="130"/>
        <v>25.069381011000001</v>
      </c>
      <c r="W372" s="460">
        <f t="shared" si="131"/>
        <v>30.792159054999999</v>
      </c>
      <c r="X372" s="476">
        <f t="shared" si="132"/>
        <v>269.99611279499999</v>
      </c>
      <c r="Y372" s="476">
        <f t="shared" si="133"/>
        <v>903.56041251699992</v>
      </c>
      <c r="Z372" s="478">
        <f t="shared" si="134"/>
        <v>10.89706077</v>
      </c>
      <c r="AA372" s="465">
        <f t="shared" si="135"/>
        <v>1249.0788774979999</v>
      </c>
      <c r="AB372" s="429">
        <f t="shared" si="136"/>
        <v>0.12542211843538506</v>
      </c>
      <c r="AC372" s="454">
        <f t="shared" si="137"/>
        <v>104.35356964217497</v>
      </c>
      <c r="AD372" s="431"/>
      <c r="AF372" s="441" t="str">
        <f t="shared" si="138"/>
        <v>Etsy</v>
      </c>
      <c r="AG372" s="475">
        <f t="shared" si="139"/>
        <v>4049.9047738620002</v>
      </c>
      <c r="AH372" s="475">
        <f t="shared" si="140"/>
        <v>4558.6038630989997</v>
      </c>
      <c r="AI372" s="475">
        <f t="shared" si="141"/>
        <v>6457.6745304650003</v>
      </c>
      <c r="AJ372" s="460">
        <f t="shared" si="142"/>
        <v>12866.485827835</v>
      </c>
      <c r="AK372" s="460">
        <f t="shared" si="143"/>
        <v>16258.296196340998</v>
      </c>
      <c r="AL372" s="476">
        <f t="shared" si="144"/>
        <v>684.81973016799998</v>
      </c>
      <c r="AM372" s="465">
        <f t="shared" si="145"/>
        <v>44875.784921769991</v>
      </c>
      <c r="AN372" s="429">
        <f t="shared" si="146"/>
        <v>0.12018958131039836</v>
      </c>
      <c r="AO372" s="454"/>
      <c r="BI372" s="333">
        <v>372</v>
      </c>
      <c r="BJ372" s="333">
        <v>366</v>
      </c>
      <c r="BK372" s="333" t="b">
        <v>0</v>
      </c>
      <c r="BL372" s="333">
        <f>ROWS($A$1:A367)</f>
        <v>367</v>
      </c>
      <c r="BM372" s="333" t="str">
        <v/>
      </c>
    </row>
    <row r="373" spans="1:65" ht="15" customHeight="1" x14ac:dyDescent="0.25">
      <c r="A373" s="438" t="str">
        <f t="shared" si="126"/>
        <v/>
      </c>
      <c r="B373" s="445" t="s">
        <v>257</v>
      </c>
      <c r="C373" s="446" t="s">
        <v>532</v>
      </c>
      <c r="D373" s="441" t="str">
        <f t="shared" si="127"/>
        <v>Sites regularly visitedGoodreads</v>
      </c>
      <c r="E373" s="447" t="s">
        <v>564</v>
      </c>
      <c r="F373" s="442">
        <v>4.856891E-2</v>
      </c>
      <c r="G373" s="419">
        <v>4.8276336000000003E-2</v>
      </c>
      <c r="H373" s="420">
        <v>99.39761111</v>
      </c>
      <c r="I373" s="421">
        <v>4.5940816000000002E-2</v>
      </c>
      <c r="J373" s="422">
        <v>94.588936810000007</v>
      </c>
      <c r="K373" s="421">
        <v>4.8276336000000003E-2</v>
      </c>
      <c r="L373" s="422">
        <v>99.39761111</v>
      </c>
      <c r="M373" s="421">
        <v>4.4255831000000002E-2</v>
      </c>
      <c r="N373" s="422">
        <v>91.119670569999997</v>
      </c>
      <c r="O373" s="421">
        <v>5.4317606999999997E-2</v>
      </c>
      <c r="P373" s="422">
        <v>111.8361664</v>
      </c>
      <c r="Q373" s="421">
        <v>5.3453116000000002E-2</v>
      </c>
      <c r="R373" s="443">
        <v>110.0562403</v>
      </c>
      <c r="S373" s="423"/>
      <c r="T373" s="441" t="str">
        <f t="shared" si="128"/>
        <v>Goodreads</v>
      </c>
      <c r="U373" s="475">
        <f t="shared" si="129"/>
        <v>3.6207252000000003</v>
      </c>
      <c r="V373" s="475">
        <f t="shared" si="130"/>
        <v>11.163618288</v>
      </c>
      <c r="W373" s="460">
        <f t="shared" si="131"/>
        <v>12.503571024000001</v>
      </c>
      <c r="X373" s="476">
        <f t="shared" si="132"/>
        <v>100.50499220100001</v>
      </c>
      <c r="Y373" s="476">
        <f t="shared" si="133"/>
        <v>381.36391874699996</v>
      </c>
      <c r="Z373" s="478">
        <f t="shared" si="134"/>
        <v>4.8107804400000003</v>
      </c>
      <c r="AA373" s="465">
        <f t="shared" si="135"/>
        <v>513.96760589999997</v>
      </c>
      <c r="AB373" s="429">
        <f t="shared" si="136"/>
        <v>5.1608354844863938E-2</v>
      </c>
      <c r="AC373" s="454">
        <f t="shared" si="137"/>
        <v>105.41546106503905</v>
      </c>
      <c r="AD373" s="431"/>
      <c r="AF373" s="441" t="str">
        <f t="shared" si="138"/>
        <v>Goodreads</v>
      </c>
      <c r="AG373" s="475">
        <f t="shared" si="139"/>
        <v>1673.209529424</v>
      </c>
      <c r="AH373" s="475">
        <f t="shared" si="140"/>
        <v>2029.9868365920001</v>
      </c>
      <c r="AI373" s="475">
        <f t="shared" si="141"/>
        <v>2622.2257425120001</v>
      </c>
      <c r="AJ373" s="460">
        <f t="shared" si="142"/>
        <v>4789.4987983130004</v>
      </c>
      <c r="AK373" s="460">
        <f t="shared" si="143"/>
        <v>6862.1062451309999</v>
      </c>
      <c r="AL373" s="476">
        <f t="shared" si="144"/>
        <v>302.33082409600001</v>
      </c>
      <c r="AM373" s="465">
        <f t="shared" si="145"/>
        <v>18279.357976068</v>
      </c>
      <c r="AN373" s="429">
        <f t="shared" si="146"/>
        <v>4.8957102045043187E-2</v>
      </c>
      <c r="AO373" s="454"/>
      <c r="BI373" s="333">
        <v>373</v>
      </c>
      <c r="BJ373" s="333">
        <v>367</v>
      </c>
      <c r="BK373" s="333" t="b">
        <v>0</v>
      </c>
      <c r="BL373" s="333">
        <f>ROWS($A$1:A368)</f>
        <v>368</v>
      </c>
      <c r="BM373" s="333" t="str">
        <v/>
      </c>
    </row>
    <row r="374" spans="1:65" ht="15" customHeight="1" x14ac:dyDescent="0.25">
      <c r="A374" s="438" t="str">
        <f t="shared" si="126"/>
        <v/>
      </c>
      <c r="B374" s="445" t="s">
        <v>257</v>
      </c>
      <c r="C374" s="446" t="s">
        <v>532</v>
      </c>
      <c r="D374" s="441" t="str">
        <f t="shared" si="127"/>
        <v>Sites regularly visitedIkea.com</v>
      </c>
      <c r="E374" s="447" t="s">
        <v>565</v>
      </c>
      <c r="F374" s="442">
        <v>8.7221692000000003E-2</v>
      </c>
      <c r="G374" s="419">
        <v>9.5287676000000002E-2</v>
      </c>
      <c r="H374" s="420">
        <v>109.2476814</v>
      </c>
      <c r="I374" s="421">
        <v>7.5112068000000004E-2</v>
      </c>
      <c r="J374" s="422">
        <v>86.116270479999997</v>
      </c>
      <c r="K374" s="421">
        <v>8.7470551999999993E-2</v>
      </c>
      <c r="L374" s="422">
        <v>100.28531959999999</v>
      </c>
      <c r="M374" s="421">
        <v>8.7908712999999999E-2</v>
      </c>
      <c r="N374" s="422">
        <v>100.7876729</v>
      </c>
      <c r="O374" s="421">
        <v>8.5442443000000007E-2</v>
      </c>
      <c r="P374" s="422">
        <v>97.960084390000006</v>
      </c>
      <c r="Q374" s="421">
        <v>0.12452592799999999</v>
      </c>
      <c r="R374" s="443">
        <v>142.7694486</v>
      </c>
      <c r="S374" s="423"/>
      <c r="T374" s="441" t="str">
        <f t="shared" si="128"/>
        <v>Ikea.com</v>
      </c>
      <c r="U374" s="475">
        <f t="shared" si="129"/>
        <v>7.1465757000000005</v>
      </c>
      <c r="V374" s="475">
        <f t="shared" si="130"/>
        <v>18.252232524</v>
      </c>
      <c r="W374" s="460">
        <f t="shared" si="131"/>
        <v>22.654872967999999</v>
      </c>
      <c r="X374" s="476">
        <f t="shared" si="132"/>
        <v>199.64068722299999</v>
      </c>
      <c r="Y374" s="476">
        <f t="shared" si="133"/>
        <v>599.89139230300009</v>
      </c>
      <c r="Z374" s="478">
        <f t="shared" si="134"/>
        <v>11.207333519999999</v>
      </c>
      <c r="AA374" s="465">
        <f t="shared" si="135"/>
        <v>858.79309423800009</v>
      </c>
      <c r="AB374" s="429">
        <f t="shared" si="136"/>
        <v>8.6232864166884235E-2</v>
      </c>
      <c r="AC374" s="454">
        <f t="shared" si="137"/>
        <v>99.420229920484331</v>
      </c>
      <c r="AD374" s="431"/>
      <c r="AF374" s="441" t="str">
        <f t="shared" si="138"/>
        <v>Ikea.com</v>
      </c>
      <c r="AG374" s="475">
        <f t="shared" si="139"/>
        <v>3302.5755624839999</v>
      </c>
      <c r="AH374" s="475">
        <f t="shared" si="140"/>
        <v>3318.9769487160002</v>
      </c>
      <c r="AI374" s="475">
        <f t="shared" si="141"/>
        <v>4751.137972984</v>
      </c>
      <c r="AJ374" s="460">
        <f t="shared" si="142"/>
        <v>9513.7446469989991</v>
      </c>
      <c r="AK374" s="460">
        <f t="shared" si="143"/>
        <v>10794.200151519</v>
      </c>
      <c r="AL374" s="476">
        <f t="shared" si="144"/>
        <v>704.318648768</v>
      </c>
      <c r="AM374" s="465">
        <f t="shared" si="145"/>
        <v>32384.953931470001</v>
      </c>
      <c r="AN374" s="429">
        <f t="shared" si="146"/>
        <v>8.673573198920656E-2</v>
      </c>
      <c r="AO374" s="454"/>
      <c r="BI374" s="333">
        <v>374</v>
      </c>
      <c r="BJ374" s="333">
        <v>368</v>
      </c>
      <c r="BK374" s="333" t="b">
        <v>0</v>
      </c>
      <c r="BL374" s="333">
        <f>ROWS($A$1:A369)</f>
        <v>369</v>
      </c>
      <c r="BM374" s="333" t="str">
        <v/>
      </c>
    </row>
    <row r="375" spans="1:65" ht="15" customHeight="1" x14ac:dyDescent="0.25">
      <c r="A375" s="438" t="str">
        <f t="shared" si="126"/>
        <v/>
      </c>
      <c r="B375" s="445" t="s">
        <v>257</v>
      </c>
      <c r="C375" s="446" t="s">
        <v>532</v>
      </c>
      <c r="D375" s="441" t="str">
        <f t="shared" si="127"/>
        <v>Sites regularly visitedInternet Movie Database (IMDb)</v>
      </c>
      <c r="E375" s="447" t="s">
        <v>566</v>
      </c>
      <c r="F375" s="442">
        <v>7.6777200000000004E-2</v>
      </c>
      <c r="G375" s="419">
        <v>7.5897827000000001E-2</v>
      </c>
      <c r="H375" s="420">
        <v>98.854642600000005</v>
      </c>
      <c r="I375" s="421">
        <v>7.6594660999999994E-2</v>
      </c>
      <c r="J375" s="422">
        <v>99.76224732</v>
      </c>
      <c r="K375" s="421">
        <v>6.7705714E-2</v>
      </c>
      <c r="L375" s="422">
        <v>88.184660960000002</v>
      </c>
      <c r="M375" s="421">
        <v>7.6594660999999994E-2</v>
      </c>
      <c r="N375" s="422">
        <v>99.76224732</v>
      </c>
      <c r="O375" s="421">
        <v>8.6198383000000003E-2</v>
      </c>
      <c r="P375" s="422">
        <v>112.270808</v>
      </c>
      <c r="Q375" s="421">
        <v>7.6594660999999994E-2</v>
      </c>
      <c r="R375" s="443">
        <v>99.76224732</v>
      </c>
      <c r="S375" s="423"/>
      <c r="T375" s="441" t="str">
        <f t="shared" si="128"/>
        <v>Internet Movie Database (IMDb)</v>
      </c>
      <c r="U375" s="475">
        <f t="shared" si="129"/>
        <v>5.6923370250000005</v>
      </c>
      <c r="V375" s="475">
        <f t="shared" si="130"/>
        <v>18.612502622999997</v>
      </c>
      <c r="W375" s="460">
        <f t="shared" si="131"/>
        <v>17.535779926</v>
      </c>
      <c r="X375" s="476">
        <f t="shared" si="132"/>
        <v>173.946475131</v>
      </c>
      <c r="Y375" s="476">
        <f t="shared" si="133"/>
        <v>605.198847043</v>
      </c>
      <c r="Z375" s="478">
        <f t="shared" si="134"/>
        <v>6.8935194899999992</v>
      </c>
      <c r="AA375" s="465">
        <f t="shared" si="135"/>
        <v>827.87946123799998</v>
      </c>
      <c r="AB375" s="429">
        <f t="shared" si="136"/>
        <v>8.3128774097600153E-2</v>
      </c>
      <c r="AC375" s="454">
        <f t="shared" si="137"/>
        <v>105.91499832394642</v>
      </c>
      <c r="AD375" s="431"/>
      <c r="AF375" s="441" t="str">
        <f t="shared" si="138"/>
        <v>Internet Movie Database (IMDb)</v>
      </c>
      <c r="AG375" s="475">
        <f t="shared" si="139"/>
        <v>2630.5427859930001</v>
      </c>
      <c r="AH375" s="475">
        <f t="shared" si="140"/>
        <v>3384.4882856069999</v>
      </c>
      <c r="AI375" s="475">
        <f t="shared" si="141"/>
        <v>3677.5712673379999</v>
      </c>
      <c r="AJ375" s="460">
        <f t="shared" si="142"/>
        <v>8289.3039974029998</v>
      </c>
      <c r="AK375" s="460">
        <f t="shared" si="143"/>
        <v>10889.700319539001</v>
      </c>
      <c r="AL375" s="476">
        <f t="shared" si="144"/>
        <v>433.21940261599997</v>
      </c>
      <c r="AM375" s="465">
        <f t="shared" si="145"/>
        <v>29304.826058496001</v>
      </c>
      <c r="AN375" s="429">
        <f t="shared" si="146"/>
        <v>7.8486310166711759E-2</v>
      </c>
      <c r="AO375" s="454"/>
      <c r="BI375" s="333">
        <v>375</v>
      </c>
      <c r="BJ375" s="333">
        <v>369</v>
      </c>
      <c r="BK375" s="333" t="b">
        <v>0</v>
      </c>
      <c r="BL375" s="333">
        <f>ROWS($A$1:A370)</f>
        <v>370</v>
      </c>
      <c r="BM375" s="333" t="str">
        <v/>
      </c>
    </row>
    <row r="376" spans="1:65" ht="15" customHeight="1" x14ac:dyDescent="0.25">
      <c r="A376" s="438" t="str">
        <f t="shared" si="126"/>
        <v/>
      </c>
      <c r="B376" s="445" t="s">
        <v>257</v>
      </c>
      <c r="C376" s="446" t="s">
        <v>532</v>
      </c>
      <c r="D376" s="441" t="str">
        <f t="shared" si="127"/>
        <v>Sites regularly visitedjohnlewis.com</v>
      </c>
      <c r="E376" s="447" t="s">
        <v>567</v>
      </c>
      <c r="F376" s="442">
        <v>9.3839008000000002E-2</v>
      </c>
      <c r="G376" s="419">
        <v>7.4253105999999999E-2</v>
      </c>
      <c r="H376" s="420">
        <v>79.128187170000004</v>
      </c>
      <c r="I376" s="421">
        <v>6.5461635000000004E-2</v>
      </c>
      <c r="J376" s="422">
        <v>69.759513209999994</v>
      </c>
      <c r="K376" s="421">
        <v>8.1042925000000002E-2</v>
      </c>
      <c r="L376" s="422">
        <v>86.363791149999997</v>
      </c>
      <c r="M376" s="421">
        <v>9.9354538000000006E-2</v>
      </c>
      <c r="N376" s="422">
        <v>105.8776519</v>
      </c>
      <c r="O376" s="421">
        <v>0.123402069</v>
      </c>
      <c r="P376" s="422">
        <v>131.50402170000001</v>
      </c>
      <c r="Q376" s="421">
        <v>9.7824310999999997E-2</v>
      </c>
      <c r="R376" s="443">
        <v>104.24695819999999</v>
      </c>
      <c r="S376" s="423"/>
      <c r="T376" s="441" t="str">
        <f t="shared" si="128"/>
        <v>johnlewis.com</v>
      </c>
      <c r="U376" s="475">
        <f t="shared" si="129"/>
        <v>5.5689829499999997</v>
      </c>
      <c r="V376" s="475">
        <f t="shared" si="130"/>
        <v>15.907177305000001</v>
      </c>
      <c r="W376" s="460">
        <f t="shared" si="131"/>
        <v>20.990117574999999</v>
      </c>
      <c r="X376" s="476">
        <f t="shared" si="132"/>
        <v>225.63415579800002</v>
      </c>
      <c r="Y376" s="476">
        <f t="shared" si="133"/>
        <v>866.40592644900005</v>
      </c>
      <c r="Z376" s="478">
        <f t="shared" si="134"/>
        <v>8.8041879899999991</v>
      </c>
      <c r="AA376" s="465">
        <f t="shared" si="135"/>
        <v>1143.3105480669999</v>
      </c>
      <c r="AB376" s="429">
        <f t="shared" si="136"/>
        <v>0.11480174194868961</v>
      </c>
      <c r="AC376" s="454">
        <f t="shared" si="137"/>
        <v>116.59387838560224</v>
      </c>
      <c r="AD376" s="431"/>
      <c r="AF376" s="441" t="str">
        <f t="shared" si="138"/>
        <v>johnlewis.com</v>
      </c>
      <c r="AG376" s="475">
        <f t="shared" si="139"/>
        <v>2573.538400854</v>
      </c>
      <c r="AH376" s="475">
        <f t="shared" si="140"/>
        <v>2892.5532657450003</v>
      </c>
      <c r="AI376" s="475">
        <f t="shared" si="141"/>
        <v>4402.008557225</v>
      </c>
      <c r="AJ376" s="460">
        <f t="shared" si="142"/>
        <v>10752.446165974001</v>
      </c>
      <c r="AK376" s="460">
        <f t="shared" si="143"/>
        <v>15589.753582977</v>
      </c>
      <c r="AL376" s="476">
        <f t="shared" si="144"/>
        <v>553.29430301599996</v>
      </c>
      <c r="AM376" s="465">
        <f t="shared" si="145"/>
        <v>36763.594275791002</v>
      </c>
      <c r="AN376" s="429">
        <f t="shared" si="146"/>
        <v>9.8462924073092734E-2</v>
      </c>
      <c r="AO376" s="454"/>
      <c r="BI376" s="333">
        <v>376</v>
      </c>
      <c r="BJ376" s="333">
        <v>370</v>
      </c>
      <c r="BK376" s="333" t="b">
        <v>0</v>
      </c>
      <c r="BL376" s="333">
        <f>ROWS($A$1:A371)</f>
        <v>371</v>
      </c>
      <c r="BM376" s="333" t="str">
        <v/>
      </c>
    </row>
    <row r="377" spans="1:65" ht="15" customHeight="1" x14ac:dyDescent="0.25">
      <c r="A377" s="438" t="str">
        <f t="shared" si="126"/>
        <v/>
      </c>
      <c r="B377" s="445" t="s">
        <v>257</v>
      </c>
      <c r="C377" s="446" t="s">
        <v>532</v>
      </c>
      <c r="D377" s="441" t="str">
        <f t="shared" si="127"/>
        <v>Sites regularly visitedJustEat</v>
      </c>
      <c r="E377" s="447" t="s">
        <v>568</v>
      </c>
      <c r="F377" s="442">
        <v>0.15438479199999999</v>
      </c>
      <c r="G377" s="419">
        <v>0.20214442499999999</v>
      </c>
      <c r="H377" s="420">
        <v>130.93545219999999</v>
      </c>
      <c r="I377" s="421">
        <v>0.202658966</v>
      </c>
      <c r="J377" s="422">
        <v>131.26873710000001</v>
      </c>
      <c r="K377" s="421">
        <v>0.15405595599999999</v>
      </c>
      <c r="L377" s="422">
        <v>99.787002599999994</v>
      </c>
      <c r="M377" s="421">
        <v>0.136737789</v>
      </c>
      <c r="N377" s="422">
        <v>88.569468090000001</v>
      </c>
      <c r="O377" s="421">
        <v>0.12715011200000001</v>
      </c>
      <c r="P377" s="422">
        <v>82.359221300000002</v>
      </c>
      <c r="Q377" s="421">
        <v>0.15405595599999999</v>
      </c>
      <c r="R377" s="443">
        <v>99.787002599999994</v>
      </c>
      <c r="S377" s="483"/>
      <c r="T377" s="441" t="str">
        <f t="shared" si="128"/>
        <v>JustEat</v>
      </c>
      <c r="U377" s="475">
        <f t="shared" si="129"/>
        <v>15.160831875</v>
      </c>
      <c r="V377" s="475">
        <f t="shared" si="130"/>
        <v>49.246128737999996</v>
      </c>
      <c r="W377" s="460">
        <f t="shared" si="131"/>
        <v>39.900492604</v>
      </c>
      <c r="X377" s="476">
        <f t="shared" si="132"/>
        <v>310.53151881899998</v>
      </c>
      <c r="Y377" s="476">
        <f t="shared" si="133"/>
        <v>892.72093635200008</v>
      </c>
      <c r="Z377" s="478">
        <f t="shared" si="134"/>
        <v>13.86503604</v>
      </c>
      <c r="AA377" s="465">
        <f t="shared" si="135"/>
        <v>1321.4249444280001</v>
      </c>
      <c r="AB377" s="429">
        <f t="shared" si="136"/>
        <v>0.13268650913023397</v>
      </c>
      <c r="AC377" s="454">
        <f t="shared" si="137"/>
        <v>88.370271615461064</v>
      </c>
      <c r="AD377" s="431"/>
      <c r="AF377" s="441" t="str">
        <f t="shared" si="138"/>
        <v>JustEat</v>
      </c>
      <c r="AG377" s="475">
        <f t="shared" si="139"/>
        <v>7006.1236260749993</v>
      </c>
      <c r="AH377" s="475">
        <f t="shared" si="140"/>
        <v>8954.8917306419989</v>
      </c>
      <c r="AI377" s="475">
        <f t="shared" si="141"/>
        <v>8367.8573620520001</v>
      </c>
      <c r="AJ377" s="460">
        <f t="shared" si="142"/>
        <v>14798.173738947</v>
      </c>
      <c r="AK377" s="460">
        <f t="shared" si="143"/>
        <v>16063.255099296</v>
      </c>
      <c r="AL377" s="476">
        <f t="shared" si="144"/>
        <v>871.34048713599998</v>
      </c>
      <c r="AM377" s="465">
        <f t="shared" si="145"/>
        <v>56061.642044148008</v>
      </c>
      <c r="AN377" s="429">
        <f t="shared" si="146"/>
        <v>0.15014835498934853</v>
      </c>
      <c r="AO377" s="454"/>
      <c r="BI377" s="333">
        <v>377</v>
      </c>
      <c r="BJ377" s="333">
        <v>371</v>
      </c>
      <c r="BK377" s="333" t="b">
        <v>0</v>
      </c>
      <c r="BL377" s="333">
        <f>ROWS($A$1:A372)</f>
        <v>372</v>
      </c>
      <c r="BM377" s="333" t="str">
        <v/>
      </c>
    </row>
    <row r="378" spans="1:65" ht="15" customHeight="1" x14ac:dyDescent="0.25">
      <c r="A378" s="438" t="str">
        <f t="shared" si="126"/>
        <v/>
      </c>
      <c r="B378" s="445" t="s">
        <v>257</v>
      </c>
      <c r="C378" s="446" t="s">
        <v>532</v>
      </c>
      <c r="D378" s="441" t="str">
        <f t="shared" si="127"/>
        <v>Sites regularly visitedLastminute.com</v>
      </c>
      <c r="E378" s="447" t="s">
        <v>569</v>
      </c>
      <c r="F378" s="442">
        <v>3.3066025999999998E-2</v>
      </c>
      <c r="G378" s="419">
        <v>3.4710389000000001E-2</v>
      </c>
      <c r="H378" s="420">
        <v>104.97297039999999</v>
      </c>
      <c r="I378" s="421">
        <v>2.279745E-2</v>
      </c>
      <c r="J378" s="422">
        <v>68.945238639999999</v>
      </c>
      <c r="K378" s="421">
        <v>3.3620348000000001E-2</v>
      </c>
      <c r="L378" s="422">
        <v>101.6764112</v>
      </c>
      <c r="M378" s="421">
        <v>3.1710011000000003E-2</v>
      </c>
      <c r="N378" s="422">
        <v>95.899071250000006</v>
      </c>
      <c r="O378" s="421">
        <v>3.6860624000000002E-2</v>
      </c>
      <c r="P378" s="422">
        <v>111.4758235</v>
      </c>
      <c r="Q378" s="421">
        <v>5.0744497E-2</v>
      </c>
      <c r="R378" s="443">
        <v>153.46415540000001</v>
      </c>
      <c r="S378" s="423"/>
      <c r="T378" s="441" t="str">
        <f t="shared" si="128"/>
        <v>Lastminute.com</v>
      </c>
      <c r="U378" s="475">
        <f t="shared" si="129"/>
        <v>2.6032791749999999</v>
      </c>
      <c r="V378" s="475">
        <f t="shared" si="130"/>
        <v>5.53978035</v>
      </c>
      <c r="W378" s="460">
        <f t="shared" si="131"/>
        <v>8.7076701320000005</v>
      </c>
      <c r="X378" s="476">
        <f t="shared" si="132"/>
        <v>72.013434981000003</v>
      </c>
      <c r="Y378" s="476">
        <f t="shared" si="133"/>
        <v>258.79844110400001</v>
      </c>
      <c r="Z378" s="478">
        <f t="shared" si="134"/>
        <v>4.5670047299999998</v>
      </c>
      <c r="AA378" s="465">
        <f t="shared" si="135"/>
        <v>352.22961047199999</v>
      </c>
      <c r="AB378" s="429">
        <f t="shared" si="136"/>
        <v>3.5367969723064566E-2</v>
      </c>
      <c r="AC378" s="454">
        <f t="shared" si="137"/>
        <v>106.39303597292371</v>
      </c>
      <c r="AD378" s="431"/>
      <c r="AF378" s="441" t="str">
        <f t="shared" si="138"/>
        <v>Lastminute.com</v>
      </c>
      <c r="AG378" s="475">
        <f t="shared" si="139"/>
        <v>1203.0273723509999</v>
      </c>
      <c r="AH378" s="475">
        <f t="shared" si="140"/>
        <v>1007.35092315</v>
      </c>
      <c r="AI378" s="475">
        <f t="shared" si="141"/>
        <v>1826.156442316</v>
      </c>
      <c r="AJ378" s="460">
        <f t="shared" si="142"/>
        <v>3431.7525204530002</v>
      </c>
      <c r="AK378" s="460">
        <f t="shared" si="143"/>
        <v>4656.713211792</v>
      </c>
      <c r="AL378" s="476">
        <f t="shared" si="144"/>
        <v>287.010875032</v>
      </c>
      <c r="AM378" s="465">
        <f t="shared" si="145"/>
        <v>12412.011345094001</v>
      </c>
      <c r="AN378" s="429">
        <f t="shared" si="146"/>
        <v>3.3242748831855372E-2</v>
      </c>
      <c r="AO378" s="454"/>
      <c r="BI378" s="333">
        <v>378</v>
      </c>
      <c r="BJ378" s="333">
        <v>372</v>
      </c>
      <c r="BK378" s="333" t="b">
        <v>0</v>
      </c>
      <c r="BL378" s="333">
        <f>ROWS($A$1:A373)</f>
        <v>373</v>
      </c>
      <c r="BM378" s="333" t="str">
        <v/>
      </c>
    </row>
    <row r="379" spans="1:65" ht="15" customHeight="1" x14ac:dyDescent="0.25">
      <c r="A379" s="438" t="str">
        <f t="shared" si="126"/>
        <v/>
      </c>
      <c r="B379" s="445" t="s">
        <v>257</v>
      </c>
      <c r="C379" s="446" t="s">
        <v>532</v>
      </c>
      <c r="D379" s="441" t="str">
        <f t="shared" si="127"/>
        <v>Sites regularly visitedMarks and Spencer</v>
      </c>
      <c r="E379" s="447" t="s">
        <v>570</v>
      </c>
      <c r="F379" s="442">
        <v>0.15079172699999999</v>
      </c>
      <c r="G379" s="419">
        <v>0.13860019800000001</v>
      </c>
      <c r="H379" s="420">
        <v>91.914987710000005</v>
      </c>
      <c r="I379" s="421">
        <v>0.11631773400000001</v>
      </c>
      <c r="J379" s="422">
        <v>77.138007860000002</v>
      </c>
      <c r="K379" s="421">
        <v>0.13749781599999999</v>
      </c>
      <c r="L379" s="422">
        <v>91.183925360000003</v>
      </c>
      <c r="M379" s="421">
        <v>0.16344578500000001</v>
      </c>
      <c r="N379" s="422">
        <v>108.3917453</v>
      </c>
      <c r="O379" s="421">
        <v>0.17517406799999999</v>
      </c>
      <c r="P379" s="422">
        <v>116.1695478</v>
      </c>
      <c r="Q379" s="421">
        <v>0.13914864299999999</v>
      </c>
      <c r="R379" s="443">
        <v>92.278698360000007</v>
      </c>
      <c r="S379" s="423"/>
      <c r="T379" s="441" t="str">
        <f t="shared" si="128"/>
        <v>Marks and Spencer</v>
      </c>
      <c r="U379" s="475">
        <f t="shared" si="129"/>
        <v>10.395014850000001</v>
      </c>
      <c r="V379" s="475">
        <f t="shared" si="130"/>
        <v>28.265209362</v>
      </c>
      <c r="W379" s="460">
        <f t="shared" si="131"/>
        <v>35.611934343999998</v>
      </c>
      <c r="X379" s="476">
        <f t="shared" si="132"/>
        <v>371.18537773500003</v>
      </c>
      <c r="Y379" s="476">
        <f t="shared" si="133"/>
        <v>1229.897131428</v>
      </c>
      <c r="Z379" s="478">
        <f t="shared" si="134"/>
        <v>12.523377869999999</v>
      </c>
      <c r="AA379" s="465">
        <f t="shared" si="135"/>
        <v>1687.8780455890001</v>
      </c>
      <c r="AB379" s="429">
        <f t="shared" si="136"/>
        <v>0.16948268356150217</v>
      </c>
      <c r="AC379" s="454">
        <f t="shared" si="137"/>
        <v>109.07095083634573</v>
      </c>
      <c r="AD379" s="431"/>
      <c r="AF379" s="441" t="str">
        <f t="shared" si="138"/>
        <v>Marks and Spencer</v>
      </c>
      <c r="AG379" s="475">
        <f t="shared" si="139"/>
        <v>4803.7442624820005</v>
      </c>
      <c r="AH379" s="475">
        <f t="shared" si="140"/>
        <v>5139.7317122580007</v>
      </c>
      <c r="AI379" s="475">
        <f t="shared" si="141"/>
        <v>7468.4688716719993</v>
      </c>
      <c r="AJ379" s="460">
        <f t="shared" si="142"/>
        <v>17688.593190055002</v>
      </c>
      <c r="AK379" s="460">
        <f t="shared" si="143"/>
        <v>22130.265532644</v>
      </c>
      <c r="AL379" s="476">
        <f t="shared" si="144"/>
        <v>787.02472480799997</v>
      </c>
      <c r="AM379" s="465">
        <f t="shared" si="145"/>
        <v>58017.828293918996</v>
      </c>
      <c r="AN379" s="429">
        <f t="shared" si="146"/>
        <v>0.15538755485482156</v>
      </c>
      <c r="AO379" s="454"/>
      <c r="BI379" s="333">
        <v>379</v>
      </c>
      <c r="BJ379" s="333">
        <v>373</v>
      </c>
      <c r="BK379" s="333" t="b">
        <v>0</v>
      </c>
      <c r="BL379" s="333">
        <f>ROWS($A$1:A374)</f>
        <v>374</v>
      </c>
      <c r="BM379" s="333" t="str">
        <v/>
      </c>
    </row>
    <row r="380" spans="1:65" ht="15" customHeight="1" x14ac:dyDescent="0.25">
      <c r="A380" s="438" t="str">
        <f t="shared" si="126"/>
        <v/>
      </c>
      <c r="B380" s="445" t="s">
        <v>257</v>
      </c>
      <c r="C380" s="446" t="s">
        <v>532</v>
      </c>
      <c r="D380" s="441" t="str">
        <f t="shared" si="127"/>
        <v>Sites regularly visitedMicrosoft</v>
      </c>
      <c r="E380" s="447" t="s">
        <v>571</v>
      </c>
      <c r="F380" s="442">
        <v>0.13840370699999999</v>
      </c>
      <c r="G380" s="419">
        <v>0.16654782200000001</v>
      </c>
      <c r="H380" s="420">
        <v>120.33479850000001</v>
      </c>
      <c r="I380" s="421">
        <v>0.124649581</v>
      </c>
      <c r="J380" s="422">
        <v>90.06231382</v>
      </c>
      <c r="K380" s="421">
        <v>0.137735895</v>
      </c>
      <c r="L380" s="422">
        <v>99.517489819999994</v>
      </c>
      <c r="M380" s="421">
        <v>0.13654377300000001</v>
      </c>
      <c r="N380" s="422">
        <v>98.656153070000002</v>
      </c>
      <c r="O380" s="421">
        <v>0.12941533599999999</v>
      </c>
      <c r="P380" s="422">
        <v>93.505686179999998</v>
      </c>
      <c r="Q380" s="421">
        <v>0.205818736</v>
      </c>
      <c r="R380" s="443">
        <v>148.70897629999999</v>
      </c>
      <c r="S380" s="423"/>
      <c r="T380" s="441" t="str">
        <f t="shared" si="128"/>
        <v>Microsoft</v>
      </c>
      <c r="U380" s="475">
        <f t="shared" si="129"/>
        <v>12.491086650000002</v>
      </c>
      <c r="V380" s="475">
        <f t="shared" si="130"/>
        <v>30.289848183</v>
      </c>
      <c r="W380" s="460">
        <f t="shared" si="131"/>
        <v>35.673596805000003</v>
      </c>
      <c r="X380" s="476">
        <f t="shared" si="132"/>
        <v>310.09090848300002</v>
      </c>
      <c r="Y380" s="476">
        <f t="shared" si="133"/>
        <v>908.6250740559999</v>
      </c>
      <c r="Z380" s="478">
        <f t="shared" si="134"/>
        <v>18.52368624</v>
      </c>
      <c r="AA380" s="465">
        <f t="shared" si="135"/>
        <v>1315.6942004169998</v>
      </c>
      <c r="AB380" s="429">
        <f t="shared" si="136"/>
        <v>0.13211107545104928</v>
      </c>
      <c r="AC380" s="454">
        <f t="shared" si="137"/>
        <v>96.620305053093446</v>
      </c>
      <c r="AD380" s="431"/>
      <c r="AF380" s="441" t="str">
        <f t="shared" si="138"/>
        <v>Microsoft</v>
      </c>
      <c r="AG380" s="475">
        <f t="shared" si="139"/>
        <v>5772.3809626980001</v>
      </c>
      <c r="AH380" s="475">
        <f t="shared" si="140"/>
        <v>5507.8910356469996</v>
      </c>
      <c r="AI380" s="475">
        <f t="shared" si="141"/>
        <v>7481.4006087150001</v>
      </c>
      <c r="AJ380" s="460">
        <f t="shared" si="142"/>
        <v>14777.176745379002</v>
      </c>
      <c r="AK380" s="460">
        <f t="shared" si="143"/>
        <v>16349.427642887998</v>
      </c>
      <c r="AL380" s="476">
        <f t="shared" si="144"/>
        <v>1164.110770816</v>
      </c>
      <c r="AM380" s="465">
        <f t="shared" si="145"/>
        <v>51052.387766143001</v>
      </c>
      <c r="AN380" s="429">
        <f t="shared" si="146"/>
        <v>0.13673220693978708</v>
      </c>
      <c r="AO380" s="454"/>
      <c r="BI380" s="333">
        <v>380</v>
      </c>
      <c r="BJ380" s="333">
        <v>374</v>
      </c>
      <c r="BK380" s="333" t="b">
        <v>0</v>
      </c>
      <c r="BL380" s="333">
        <f>ROWS($A$1:A375)</f>
        <v>375</v>
      </c>
      <c r="BM380" s="333" t="str">
        <v/>
      </c>
    </row>
    <row r="381" spans="1:65" ht="15" customHeight="1" x14ac:dyDescent="0.25">
      <c r="A381" s="438" t="str">
        <f t="shared" si="126"/>
        <v/>
      </c>
      <c r="B381" s="445" t="s">
        <v>257</v>
      </c>
      <c r="C381" s="446" t="s">
        <v>532</v>
      </c>
      <c r="D381" s="441" t="str">
        <f t="shared" si="127"/>
        <v>Sites regularly visitedMoneysavingexpert.com</v>
      </c>
      <c r="E381" s="447" t="s">
        <v>572</v>
      </c>
      <c r="F381" s="442">
        <v>0.208500515</v>
      </c>
      <c r="G381" s="419">
        <v>0.18523430399999999</v>
      </c>
      <c r="H381" s="420">
        <v>88.84117329</v>
      </c>
      <c r="I381" s="421">
        <v>0.18520147200000001</v>
      </c>
      <c r="J381" s="422">
        <v>88.825426550000003</v>
      </c>
      <c r="K381" s="421">
        <v>0.20213402699999999</v>
      </c>
      <c r="L381" s="422">
        <v>96.94653581</v>
      </c>
      <c r="M381" s="421">
        <v>0.21312809399999999</v>
      </c>
      <c r="N381" s="422">
        <v>102.2194566</v>
      </c>
      <c r="O381" s="421">
        <v>0.23647209</v>
      </c>
      <c r="P381" s="422">
        <v>113.41558999999999</v>
      </c>
      <c r="Q381" s="421">
        <v>0.16555215200000001</v>
      </c>
      <c r="R381" s="443">
        <v>79.401315420000003</v>
      </c>
      <c r="S381" s="423"/>
      <c r="T381" s="441" t="str">
        <f t="shared" si="128"/>
        <v>Moneysavingexpert.com</v>
      </c>
      <c r="U381" s="475">
        <f t="shared" si="129"/>
        <v>13.8925728</v>
      </c>
      <c r="V381" s="475">
        <f t="shared" si="130"/>
        <v>45.003957696000001</v>
      </c>
      <c r="W381" s="460">
        <f t="shared" si="131"/>
        <v>52.352712992999997</v>
      </c>
      <c r="X381" s="476">
        <f t="shared" si="132"/>
        <v>484.01390147399997</v>
      </c>
      <c r="Y381" s="476">
        <f t="shared" si="133"/>
        <v>1660.27054389</v>
      </c>
      <c r="Z381" s="478">
        <f t="shared" si="134"/>
        <v>14.89969368</v>
      </c>
      <c r="AA381" s="465">
        <f t="shared" si="135"/>
        <v>2270.433382533</v>
      </c>
      <c r="AB381" s="429">
        <f t="shared" si="136"/>
        <v>0.22797804825112963</v>
      </c>
      <c r="AC381" s="454">
        <f t="shared" si="137"/>
        <v>107.12633890137457</v>
      </c>
      <c r="AD381" s="431"/>
      <c r="AF381" s="441" t="str">
        <f t="shared" si="138"/>
        <v>Moneysavingexpert.com</v>
      </c>
      <c r="AG381" s="475">
        <f t="shared" si="139"/>
        <v>6420.0357423359992</v>
      </c>
      <c r="AH381" s="475">
        <f t="shared" si="140"/>
        <v>8183.4974432640001</v>
      </c>
      <c r="AI381" s="475">
        <f t="shared" si="141"/>
        <v>10979.313944559</v>
      </c>
      <c r="AJ381" s="460">
        <f t="shared" si="142"/>
        <v>23065.361716961997</v>
      </c>
      <c r="AK381" s="460">
        <f t="shared" si="143"/>
        <v>29874.22854597</v>
      </c>
      <c r="AL381" s="476">
        <f t="shared" si="144"/>
        <v>936.36297171199999</v>
      </c>
      <c r="AM381" s="465">
        <f t="shared" si="145"/>
        <v>79458.800364803014</v>
      </c>
      <c r="AN381" s="429">
        <f t="shared" si="146"/>
        <v>0.21281232103060732</v>
      </c>
      <c r="AO381" s="454"/>
      <c r="BI381" s="333">
        <v>381</v>
      </c>
      <c r="BJ381" s="333">
        <v>375</v>
      </c>
      <c r="BK381" s="333" t="b">
        <v>0</v>
      </c>
      <c r="BL381" s="333">
        <f>ROWS($A$1:A376)</f>
        <v>376</v>
      </c>
      <c r="BM381" s="333" t="str">
        <v/>
      </c>
    </row>
    <row r="382" spans="1:65" ht="15" customHeight="1" x14ac:dyDescent="0.25">
      <c r="A382" s="438" t="str">
        <f t="shared" si="126"/>
        <v/>
      </c>
      <c r="B382" s="445" t="s">
        <v>257</v>
      </c>
      <c r="C382" s="446" t="s">
        <v>532</v>
      </c>
      <c r="D382" s="441" t="str">
        <f t="shared" si="127"/>
        <v>Sites regularly visitedMoneysupermarket.com</v>
      </c>
      <c r="E382" s="447" t="s">
        <v>573</v>
      </c>
      <c r="F382" s="442">
        <v>0.10858556799999999</v>
      </c>
      <c r="G382" s="419">
        <v>0.10626896199999999</v>
      </c>
      <c r="H382" s="420">
        <v>97.866562419999994</v>
      </c>
      <c r="I382" s="421">
        <v>0.102695199</v>
      </c>
      <c r="J382" s="422">
        <v>94.575367060000005</v>
      </c>
      <c r="K382" s="421">
        <v>0.107476671</v>
      </c>
      <c r="L382" s="422">
        <v>98.978780439999994</v>
      </c>
      <c r="M382" s="421">
        <v>0.107476671</v>
      </c>
      <c r="N382" s="422">
        <v>98.978780439999994</v>
      </c>
      <c r="O382" s="421">
        <v>0.11601210300000001</v>
      </c>
      <c r="P382" s="422">
        <v>106.8393394</v>
      </c>
      <c r="Q382" s="421">
        <v>9.7781198E-2</v>
      </c>
      <c r="R382" s="443">
        <v>90.049902540000005</v>
      </c>
      <c r="S382" s="423"/>
      <c r="T382" s="441" t="str">
        <f t="shared" si="128"/>
        <v>Moneysupermarket.com</v>
      </c>
      <c r="U382" s="475">
        <f t="shared" si="129"/>
        <v>7.9701721499999998</v>
      </c>
      <c r="V382" s="475">
        <f t="shared" si="130"/>
        <v>24.954933357000002</v>
      </c>
      <c r="W382" s="460">
        <f t="shared" si="131"/>
        <v>27.836457789000001</v>
      </c>
      <c r="X382" s="476">
        <f t="shared" si="132"/>
        <v>244.07951984099998</v>
      </c>
      <c r="Y382" s="476">
        <f t="shared" si="133"/>
        <v>814.520975163</v>
      </c>
      <c r="Z382" s="478">
        <f t="shared" si="134"/>
        <v>8.8003078200000004</v>
      </c>
      <c r="AA382" s="465">
        <f t="shared" si="135"/>
        <v>1128.1623661199999</v>
      </c>
      <c r="AB382" s="429">
        <f t="shared" si="136"/>
        <v>0.11328068743046489</v>
      </c>
      <c r="AC382" s="454">
        <f t="shared" si="137"/>
        <v>103.41506530155358</v>
      </c>
      <c r="AD382" s="431"/>
      <c r="AF382" s="441" t="str">
        <f t="shared" si="138"/>
        <v>Moneysupermarket.com</v>
      </c>
      <c r="AG382" s="475">
        <f t="shared" si="139"/>
        <v>3683.1759539579998</v>
      </c>
      <c r="AH382" s="475">
        <f t="shared" si="140"/>
        <v>4537.7927582129996</v>
      </c>
      <c r="AI382" s="475">
        <f t="shared" si="141"/>
        <v>5837.8103387069996</v>
      </c>
      <c r="AJ382" s="460">
        <f t="shared" si="142"/>
        <v>11631.447765633</v>
      </c>
      <c r="AK382" s="460">
        <f t="shared" si="143"/>
        <v>14656.157008299</v>
      </c>
      <c r="AL382" s="476">
        <f t="shared" si="144"/>
        <v>553.05045588799999</v>
      </c>
      <c r="AM382" s="465">
        <f t="shared" si="145"/>
        <v>40899.434280697998</v>
      </c>
      <c r="AN382" s="429">
        <f t="shared" si="146"/>
        <v>0.10953983068148108</v>
      </c>
      <c r="AO382" s="454"/>
      <c r="BI382" s="333">
        <v>382</v>
      </c>
      <c r="BJ382" s="333">
        <v>376</v>
      </c>
      <c r="BK382" s="333" t="b">
        <v>0</v>
      </c>
      <c r="BL382" s="333">
        <f>ROWS($A$1:A377)</f>
        <v>377</v>
      </c>
      <c r="BM382" s="333" t="str">
        <v/>
      </c>
    </row>
    <row r="383" spans="1:65" ht="15" customHeight="1" x14ac:dyDescent="0.25">
      <c r="A383" s="438" t="str">
        <f t="shared" si="126"/>
        <v/>
      </c>
      <c r="B383" s="445" t="s">
        <v>257</v>
      </c>
      <c r="C383" s="446" t="s">
        <v>532</v>
      </c>
      <c r="D383" s="441" t="str">
        <f t="shared" si="127"/>
        <v>Sites regularly visitedMumsnet</v>
      </c>
      <c r="E383" s="447" t="s">
        <v>574</v>
      </c>
      <c r="F383" s="442">
        <v>2.7559633E-2</v>
      </c>
      <c r="G383" s="419">
        <v>2.2096191000000001E-2</v>
      </c>
      <c r="H383" s="420">
        <v>80.17592707</v>
      </c>
      <c r="I383" s="421">
        <v>2.8013712999999999E-2</v>
      </c>
      <c r="J383" s="422">
        <v>101.64762949999999</v>
      </c>
      <c r="K383" s="421">
        <v>2.8013712999999999E-2</v>
      </c>
      <c r="L383" s="422">
        <v>101.64762949999999</v>
      </c>
      <c r="M383" s="421">
        <v>2.8013712999999999E-2</v>
      </c>
      <c r="N383" s="422">
        <v>101.64762949999999</v>
      </c>
      <c r="O383" s="421">
        <v>2.8678375999999998E-2</v>
      </c>
      <c r="P383" s="422">
        <v>104.0593545</v>
      </c>
      <c r="Q383" s="421">
        <v>2.8013712999999999E-2</v>
      </c>
      <c r="R383" s="443">
        <v>101.64762949999999</v>
      </c>
      <c r="S383" s="423"/>
      <c r="T383" s="441" t="str">
        <f t="shared" si="128"/>
        <v>Mumsnet</v>
      </c>
      <c r="U383" s="475">
        <f t="shared" si="129"/>
        <v>1.657214325</v>
      </c>
      <c r="V383" s="475">
        <f t="shared" si="130"/>
        <v>6.8073322589999998</v>
      </c>
      <c r="W383" s="460">
        <f t="shared" si="131"/>
        <v>7.2555516669999998</v>
      </c>
      <c r="X383" s="476">
        <f t="shared" si="132"/>
        <v>63.619142222999997</v>
      </c>
      <c r="Y383" s="476">
        <f t="shared" si="133"/>
        <v>201.35087789599999</v>
      </c>
      <c r="Z383" s="478">
        <f t="shared" si="134"/>
        <v>2.5212341700000001</v>
      </c>
      <c r="AA383" s="465">
        <f t="shared" si="135"/>
        <v>283.21135254000001</v>
      </c>
      <c r="AB383" s="429">
        <f t="shared" si="136"/>
        <v>2.8437729946781808E-2</v>
      </c>
      <c r="AC383" s="454">
        <f t="shared" si="137"/>
        <v>102.70294554916023</v>
      </c>
      <c r="AD383" s="431"/>
      <c r="AF383" s="441" t="str">
        <f t="shared" si="138"/>
        <v>Mumsnet</v>
      </c>
      <c r="AG383" s="475">
        <f t="shared" si="139"/>
        <v>765.83188386900008</v>
      </c>
      <c r="AH383" s="475">
        <f t="shared" si="140"/>
        <v>1237.8419363309999</v>
      </c>
      <c r="AI383" s="475">
        <f t="shared" si="141"/>
        <v>1521.6208490209999</v>
      </c>
      <c r="AJ383" s="460">
        <f t="shared" si="142"/>
        <v>3031.7280619989997</v>
      </c>
      <c r="AK383" s="460">
        <f t="shared" si="143"/>
        <v>3623.0252752079996</v>
      </c>
      <c r="AL383" s="476">
        <f t="shared" si="144"/>
        <v>158.445560728</v>
      </c>
      <c r="AM383" s="465">
        <f t="shared" si="145"/>
        <v>10338.493567155998</v>
      </c>
      <c r="AN383" s="429">
        <f t="shared" si="146"/>
        <v>2.7689303159440234E-2</v>
      </c>
      <c r="AO383" s="454"/>
      <c r="BI383" s="333">
        <v>383</v>
      </c>
      <c r="BJ383" s="333">
        <v>377</v>
      </c>
      <c r="BK383" s="333" t="b">
        <v>0</v>
      </c>
      <c r="BL383" s="333">
        <f>ROWS($A$1:A378)</f>
        <v>378</v>
      </c>
      <c r="BM383" s="333" t="str">
        <v/>
      </c>
    </row>
    <row r="384" spans="1:65" ht="15" customHeight="1" x14ac:dyDescent="0.25">
      <c r="A384" s="438" t="str">
        <f t="shared" si="126"/>
        <v/>
      </c>
      <c r="B384" s="445" t="s">
        <v>257</v>
      </c>
      <c r="C384" s="446" t="s">
        <v>532</v>
      </c>
      <c r="D384" s="441" t="str">
        <f t="shared" si="127"/>
        <v>Sites regularly visitedNHS.uk (NHS Choices)</v>
      </c>
      <c r="E384" s="447" t="s">
        <v>575</v>
      </c>
      <c r="F384" s="442">
        <v>0.14307846799999999</v>
      </c>
      <c r="G384" s="419">
        <v>0.14378380499999999</v>
      </c>
      <c r="H384" s="420">
        <v>100.4929728</v>
      </c>
      <c r="I384" s="421">
        <v>0.14781106999999999</v>
      </c>
      <c r="J384" s="422">
        <v>103.3076975</v>
      </c>
      <c r="K384" s="421">
        <v>0.13860476999999999</v>
      </c>
      <c r="L384" s="422">
        <v>96.873255929999999</v>
      </c>
      <c r="M384" s="421">
        <v>0.14378380499999999</v>
      </c>
      <c r="N384" s="422">
        <v>100.4929728</v>
      </c>
      <c r="O384" s="421">
        <v>0.14378380499999999</v>
      </c>
      <c r="P384" s="422">
        <v>100.4929728</v>
      </c>
      <c r="Q384" s="421">
        <v>0.14378380499999999</v>
      </c>
      <c r="R384" s="443">
        <v>100.4929728</v>
      </c>
      <c r="S384" s="423"/>
      <c r="T384" s="441" t="str">
        <f t="shared" si="128"/>
        <v>NHS.uk (NHS Choices)</v>
      </c>
      <c r="U384" s="475">
        <f t="shared" si="129"/>
        <v>10.783785374999999</v>
      </c>
      <c r="V384" s="475">
        <f t="shared" si="130"/>
        <v>35.91809001</v>
      </c>
      <c r="W384" s="460">
        <f t="shared" si="131"/>
        <v>35.898635429999999</v>
      </c>
      <c r="X384" s="476">
        <f t="shared" si="132"/>
        <v>326.53302115499997</v>
      </c>
      <c r="Y384" s="476">
        <f t="shared" si="133"/>
        <v>1009.5060949049999</v>
      </c>
      <c r="Z384" s="478">
        <f t="shared" si="134"/>
        <v>12.940542449999999</v>
      </c>
      <c r="AA384" s="465">
        <f t="shared" si="135"/>
        <v>1431.580169325</v>
      </c>
      <c r="AB384" s="429">
        <f t="shared" si="136"/>
        <v>0.14374738119540115</v>
      </c>
      <c r="AC384" s="454">
        <f t="shared" si="137"/>
        <v>100.16751386532923</v>
      </c>
      <c r="AD384" s="431"/>
      <c r="AF384" s="441" t="str">
        <f t="shared" si="138"/>
        <v>NHS.uk (NHS Choices)</v>
      </c>
      <c r="AG384" s="475">
        <f t="shared" si="139"/>
        <v>4983.4028974949997</v>
      </c>
      <c r="AH384" s="475">
        <f t="shared" si="140"/>
        <v>6531.3277500899994</v>
      </c>
      <c r="AI384" s="475">
        <f t="shared" si="141"/>
        <v>7528.595292089999</v>
      </c>
      <c r="AJ384" s="460">
        <f t="shared" si="142"/>
        <v>15560.714728514999</v>
      </c>
      <c r="AK384" s="460">
        <f t="shared" si="143"/>
        <v>18164.639437064998</v>
      </c>
      <c r="AL384" s="476">
        <f t="shared" si="144"/>
        <v>813.24120107999988</v>
      </c>
      <c r="AM384" s="465">
        <f t="shared" si="145"/>
        <v>53581.921306334989</v>
      </c>
      <c r="AN384" s="429">
        <f t="shared" si="146"/>
        <v>0.14350698709430196</v>
      </c>
      <c r="AO384" s="454"/>
      <c r="BI384" s="333">
        <v>384</v>
      </c>
      <c r="BJ384" s="333">
        <v>378</v>
      </c>
      <c r="BK384" s="333" t="b">
        <v>0</v>
      </c>
      <c r="BL384" s="333">
        <f>ROWS($A$1:A379)</f>
        <v>379</v>
      </c>
      <c r="BM384" s="333" t="str">
        <v/>
      </c>
    </row>
    <row r="385" spans="1:65" ht="15" customHeight="1" x14ac:dyDescent="0.25">
      <c r="A385" s="438" t="str">
        <f t="shared" si="126"/>
        <v/>
      </c>
      <c r="B385" s="445" t="s">
        <v>257</v>
      </c>
      <c r="C385" s="446" t="s">
        <v>532</v>
      </c>
      <c r="D385" s="441" t="str">
        <f t="shared" si="127"/>
        <v>Sites regularly visitedNotonthehighstreet.com</v>
      </c>
      <c r="E385" s="447" t="s">
        <v>576</v>
      </c>
      <c r="F385" s="442">
        <v>3.5304435000000002E-2</v>
      </c>
      <c r="G385" s="419">
        <v>3.5915834000000001E-2</v>
      </c>
      <c r="H385" s="420">
        <v>101.73179210000001</v>
      </c>
      <c r="I385" s="421">
        <v>2.5537445999999998E-2</v>
      </c>
      <c r="J385" s="422">
        <v>72.334951669999995</v>
      </c>
      <c r="K385" s="421">
        <v>3.1107600999999999E-2</v>
      </c>
      <c r="L385" s="422">
        <v>88.112445519999994</v>
      </c>
      <c r="M385" s="421">
        <v>3.7326452000000003E-2</v>
      </c>
      <c r="N385" s="422">
        <v>105.7273745</v>
      </c>
      <c r="O385" s="421">
        <v>4.0244895000000003E-2</v>
      </c>
      <c r="P385" s="422">
        <v>113.9938811</v>
      </c>
      <c r="Q385" s="421">
        <v>5.4139946000000001E-2</v>
      </c>
      <c r="R385" s="443">
        <v>153.351687</v>
      </c>
      <c r="S385" s="423"/>
      <c r="T385" s="441" t="str">
        <f t="shared" si="128"/>
        <v>Notonthehighstreet.com</v>
      </c>
      <c r="U385" s="475">
        <f t="shared" si="129"/>
        <v>2.6936875499999999</v>
      </c>
      <c r="V385" s="475">
        <f t="shared" si="130"/>
        <v>6.2055993779999996</v>
      </c>
      <c r="W385" s="460">
        <f t="shared" si="131"/>
        <v>8.0568686589999992</v>
      </c>
      <c r="X385" s="476">
        <f t="shared" si="132"/>
        <v>84.768372492000012</v>
      </c>
      <c r="Y385" s="476">
        <f t="shared" si="133"/>
        <v>282.55940779500003</v>
      </c>
      <c r="Z385" s="478">
        <f t="shared" si="134"/>
        <v>4.8725951400000005</v>
      </c>
      <c r="AA385" s="465">
        <f t="shared" si="135"/>
        <v>389.156531014</v>
      </c>
      <c r="AB385" s="429">
        <f t="shared" si="136"/>
        <v>3.9075864144392007E-2</v>
      </c>
      <c r="AC385" s="454">
        <f t="shared" si="137"/>
        <v>108.13012894224832</v>
      </c>
      <c r="AD385" s="431"/>
      <c r="AF385" s="441" t="str">
        <f t="shared" si="138"/>
        <v>Notonthehighstreet.com</v>
      </c>
      <c r="AG385" s="475">
        <f t="shared" si="139"/>
        <v>1244.806890606</v>
      </c>
      <c r="AH385" s="475">
        <f t="shared" si="140"/>
        <v>1128.423126402</v>
      </c>
      <c r="AI385" s="475">
        <f t="shared" si="141"/>
        <v>1689.6715635169999</v>
      </c>
      <c r="AJ385" s="460">
        <f t="shared" si="142"/>
        <v>4039.5806147960002</v>
      </c>
      <c r="AK385" s="460">
        <f t="shared" si="143"/>
        <v>5084.258320035</v>
      </c>
      <c r="AL385" s="476">
        <f t="shared" si="144"/>
        <v>306.21553457599998</v>
      </c>
      <c r="AM385" s="465">
        <f t="shared" si="145"/>
        <v>13492.956049932</v>
      </c>
      <c r="AN385" s="429">
        <f t="shared" si="146"/>
        <v>3.6137813324223632E-2</v>
      </c>
      <c r="AO385" s="454"/>
      <c r="BI385" s="333">
        <v>385</v>
      </c>
      <c r="BJ385" s="333">
        <v>379</v>
      </c>
      <c r="BK385" s="333" t="b">
        <v>0</v>
      </c>
      <c r="BL385" s="333">
        <f>ROWS($A$1:A380)</f>
        <v>380</v>
      </c>
      <c r="BM385" s="333" t="str">
        <v/>
      </c>
    </row>
    <row r="386" spans="1:65" ht="15" customHeight="1" x14ac:dyDescent="0.25">
      <c r="A386" s="438" t="str">
        <f t="shared" si="126"/>
        <v/>
      </c>
      <c r="B386" s="445" t="s">
        <v>257</v>
      </c>
      <c r="C386" s="446" t="s">
        <v>532</v>
      </c>
      <c r="D386" s="441" t="str">
        <f t="shared" si="127"/>
        <v>Sites regularly visitedPaddyPower</v>
      </c>
      <c r="E386" s="447" t="s">
        <v>577</v>
      </c>
      <c r="F386" s="442">
        <v>4.2043271E-2</v>
      </c>
      <c r="G386" s="419">
        <v>4.6320386999999998E-2</v>
      </c>
      <c r="H386" s="420">
        <v>110.1731297</v>
      </c>
      <c r="I386" s="421">
        <v>4.6774484999999998E-2</v>
      </c>
      <c r="J386" s="422">
        <v>111.2532018</v>
      </c>
      <c r="K386" s="421">
        <v>4.1464574999999997E-2</v>
      </c>
      <c r="L386" s="422">
        <v>98.623571260000006</v>
      </c>
      <c r="M386" s="421">
        <v>4.1471805E-2</v>
      </c>
      <c r="N386" s="422">
        <v>98.640768300000005</v>
      </c>
      <c r="O386" s="421">
        <v>3.6999915000000001E-2</v>
      </c>
      <c r="P386" s="422">
        <v>88.004368479999997</v>
      </c>
      <c r="Q386" s="421">
        <v>6.1553427000000001E-2</v>
      </c>
      <c r="R386" s="443">
        <v>146.40494430000001</v>
      </c>
      <c r="S386" s="423"/>
      <c r="T386" s="441" t="str">
        <f t="shared" si="128"/>
        <v>PaddyPower</v>
      </c>
      <c r="U386" s="475">
        <f t="shared" si="129"/>
        <v>3.4740290249999997</v>
      </c>
      <c r="V386" s="475">
        <f t="shared" si="130"/>
        <v>11.366199855</v>
      </c>
      <c r="W386" s="460">
        <f t="shared" si="131"/>
        <v>10.739324924999998</v>
      </c>
      <c r="X386" s="476">
        <f t="shared" si="132"/>
        <v>94.182469155000007</v>
      </c>
      <c r="Y386" s="476">
        <f t="shared" si="133"/>
        <v>259.77640321500002</v>
      </c>
      <c r="Z386" s="478">
        <f t="shared" si="134"/>
        <v>5.5398084299999999</v>
      </c>
      <c r="AA386" s="465">
        <f t="shared" si="135"/>
        <v>385.07823460500003</v>
      </c>
      <c r="AB386" s="429">
        <f t="shared" si="136"/>
        <v>3.8666355518124314E-2</v>
      </c>
      <c r="AC386" s="454">
        <f t="shared" si="137"/>
        <v>93.533694441006617</v>
      </c>
      <c r="AD386" s="431"/>
      <c r="AF386" s="441" t="str">
        <f t="shared" si="138"/>
        <v>PaddyPower</v>
      </c>
      <c r="AG386" s="475">
        <f t="shared" si="139"/>
        <v>1605.4182930329998</v>
      </c>
      <c r="AH386" s="475">
        <f t="shared" si="140"/>
        <v>2066.824168695</v>
      </c>
      <c r="AI386" s="475">
        <f t="shared" si="141"/>
        <v>2252.2313202749997</v>
      </c>
      <c r="AJ386" s="460">
        <f t="shared" si="142"/>
        <v>4488.2031525149996</v>
      </c>
      <c r="AK386" s="460">
        <f t="shared" si="143"/>
        <v>4674.310261695</v>
      </c>
      <c r="AL386" s="476">
        <f t="shared" si="144"/>
        <v>348.14618311200002</v>
      </c>
      <c r="AM386" s="465">
        <f t="shared" si="145"/>
        <v>15435.133379325</v>
      </c>
      <c r="AN386" s="429">
        <f t="shared" si="146"/>
        <v>4.1339493483294278E-2</v>
      </c>
      <c r="AO386" s="454"/>
      <c r="BI386" s="333">
        <v>386</v>
      </c>
      <c r="BJ386" s="333">
        <v>380</v>
      </c>
      <c r="BK386" s="333" t="b">
        <v>0</v>
      </c>
      <c r="BL386" s="333">
        <f>ROWS($A$1:A381)</f>
        <v>381</v>
      </c>
      <c r="BM386" s="333" t="str">
        <v/>
      </c>
    </row>
    <row r="387" spans="1:65" ht="15" customHeight="1" x14ac:dyDescent="0.25">
      <c r="A387" s="438" t="str">
        <f t="shared" si="126"/>
        <v/>
      </c>
      <c r="B387" s="445" t="s">
        <v>257</v>
      </c>
      <c r="C387" s="446" t="s">
        <v>532</v>
      </c>
      <c r="D387" s="441" t="str">
        <f t="shared" si="127"/>
        <v>Sites regularly visitedPremierleague.com</v>
      </c>
      <c r="E387" s="447" t="s">
        <v>578</v>
      </c>
      <c r="F387" s="442">
        <v>9.0987143000000006E-2</v>
      </c>
      <c r="G387" s="419">
        <v>9.0292699000000004E-2</v>
      </c>
      <c r="H387" s="420">
        <v>99.236766950000003</v>
      </c>
      <c r="I387" s="421">
        <v>8.5164651999999993E-2</v>
      </c>
      <c r="J387" s="422">
        <v>93.60075372</v>
      </c>
      <c r="K387" s="421">
        <v>9.2535482000000002E-2</v>
      </c>
      <c r="L387" s="422">
        <v>101.7017111</v>
      </c>
      <c r="M387" s="421">
        <v>8.8963942000000004E-2</v>
      </c>
      <c r="N387" s="422">
        <v>97.776387839999998</v>
      </c>
      <c r="O387" s="421">
        <v>8.6368223999999993E-2</v>
      </c>
      <c r="P387" s="422">
        <v>94.923547439999993</v>
      </c>
      <c r="Q387" s="421">
        <v>0.17460565</v>
      </c>
      <c r="R387" s="443">
        <v>191.90145269999999</v>
      </c>
      <c r="S387" s="423"/>
      <c r="T387" s="441" t="str">
        <f t="shared" si="128"/>
        <v>Premierleague.com</v>
      </c>
      <c r="U387" s="475">
        <f t="shared" si="129"/>
        <v>6.7719524250000003</v>
      </c>
      <c r="V387" s="475">
        <f t="shared" si="130"/>
        <v>20.695010435999997</v>
      </c>
      <c r="W387" s="460">
        <f t="shared" si="131"/>
        <v>23.966689838000001</v>
      </c>
      <c r="X387" s="476">
        <f t="shared" si="132"/>
        <v>202.03711228200001</v>
      </c>
      <c r="Y387" s="476">
        <f t="shared" si="133"/>
        <v>606.39130070399995</v>
      </c>
      <c r="Z387" s="478">
        <f t="shared" si="134"/>
        <v>15.714508500000001</v>
      </c>
      <c r="AA387" s="465">
        <f t="shared" si="135"/>
        <v>875.57657418499991</v>
      </c>
      <c r="AB387" s="429">
        <f t="shared" si="136"/>
        <v>8.7918121717541917E-2</v>
      </c>
      <c r="AC387" s="454">
        <f t="shared" si="137"/>
        <v>98.148879656247672</v>
      </c>
      <c r="AD387" s="431"/>
      <c r="AF387" s="441" t="str">
        <f t="shared" si="138"/>
        <v>Premierleague.com</v>
      </c>
      <c r="AG387" s="475">
        <f t="shared" si="139"/>
        <v>3129.4546546410002</v>
      </c>
      <c r="AH387" s="475">
        <f t="shared" si="140"/>
        <v>3763.1704779239999</v>
      </c>
      <c r="AI387" s="475">
        <f t="shared" si="141"/>
        <v>5026.249775794</v>
      </c>
      <c r="AJ387" s="460">
        <f t="shared" si="142"/>
        <v>9627.9446950660003</v>
      </c>
      <c r="AK387" s="460">
        <f t="shared" si="143"/>
        <v>10911.156842592</v>
      </c>
      <c r="AL387" s="476">
        <f t="shared" si="144"/>
        <v>987.56955640000001</v>
      </c>
      <c r="AM387" s="465">
        <f t="shared" si="145"/>
        <v>33445.546002416995</v>
      </c>
      <c r="AN387" s="429">
        <f t="shared" si="146"/>
        <v>8.95762865816324E-2</v>
      </c>
      <c r="AO387" s="454"/>
      <c r="BI387" s="333">
        <v>387</v>
      </c>
      <c r="BJ387" s="333">
        <v>381</v>
      </c>
      <c r="BK387" s="333" t="b">
        <v>0</v>
      </c>
      <c r="BL387" s="333">
        <f>ROWS($A$1:A382)</f>
        <v>382</v>
      </c>
      <c r="BM387" s="333" t="str">
        <v/>
      </c>
    </row>
    <row r="388" spans="1:65" ht="15" customHeight="1" x14ac:dyDescent="0.25">
      <c r="A388" s="438" t="str">
        <f t="shared" si="126"/>
        <v/>
      </c>
      <c r="B388" s="445" t="s">
        <v>257</v>
      </c>
      <c r="C388" s="446" t="s">
        <v>532</v>
      </c>
      <c r="D388" s="441" t="str">
        <f t="shared" si="127"/>
        <v>Sites regularly visitedrightmove.co.uk</v>
      </c>
      <c r="E388" s="447" t="s">
        <v>579</v>
      </c>
      <c r="F388" s="442">
        <v>9.4684424000000003E-2</v>
      </c>
      <c r="G388" s="419">
        <v>7.1237967999999999E-2</v>
      </c>
      <c r="H388" s="420">
        <v>75.237261079999996</v>
      </c>
      <c r="I388" s="421">
        <v>8.5087358000000002E-2</v>
      </c>
      <c r="J388" s="422">
        <v>89.864154999999997</v>
      </c>
      <c r="K388" s="421">
        <v>9.3913924999999995E-2</v>
      </c>
      <c r="L388" s="422">
        <v>99.186244740000006</v>
      </c>
      <c r="M388" s="421">
        <v>0.10337547599999999</v>
      </c>
      <c r="N388" s="422">
        <v>109.1789663</v>
      </c>
      <c r="O388" s="421">
        <v>0.103335461</v>
      </c>
      <c r="P388" s="422">
        <v>109.13670550000001</v>
      </c>
      <c r="Q388" s="421">
        <v>7.6505642999999998E-2</v>
      </c>
      <c r="R388" s="443">
        <v>80.800663650000004</v>
      </c>
      <c r="S388" s="423"/>
      <c r="T388" s="441" t="str">
        <f t="shared" si="128"/>
        <v>rightmove.co.uk</v>
      </c>
      <c r="U388" s="475">
        <f t="shared" si="129"/>
        <v>5.3428475999999998</v>
      </c>
      <c r="V388" s="475">
        <f t="shared" si="130"/>
        <v>20.676227994000001</v>
      </c>
      <c r="W388" s="460">
        <f t="shared" si="131"/>
        <v>24.323706574999999</v>
      </c>
      <c r="X388" s="476">
        <f t="shared" si="132"/>
        <v>234.76570599599998</v>
      </c>
      <c r="Y388" s="476">
        <f t="shared" si="133"/>
        <v>725.51827168099999</v>
      </c>
      <c r="Z388" s="478">
        <f t="shared" si="134"/>
        <v>6.8855078699999996</v>
      </c>
      <c r="AA388" s="465">
        <f t="shared" si="135"/>
        <v>1017.5122677159999</v>
      </c>
      <c r="AB388" s="429">
        <f t="shared" si="136"/>
        <v>0.10217012428115271</v>
      </c>
      <c r="AC388" s="454">
        <f t="shared" si="137"/>
        <v>105.95156777063394</v>
      </c>
      <c r="AD388" s="431"/>
      <c r="AF388" s="441" t="str">
        <f t="shared" si="138"/>
        <v>rightmove.co.uk</v>
      </c>
      <c r="AG388" s="475">
        <f t="shared" si="139"/>
        <v>2469.0367329119999</v>
      </c>
      <c r="AH388" s="475">
        <f t="shared" si="140"/>
        <v>3759.755087946</v>
      </c>
      <c r="AI388" s="475">
        <f t="shared" si="141"/>
        <v>5101.1226642249994</v>
      </c>
      <c r="AJ388" s="460">
        <f t="shared" si="142"/>
        <v>11187.604139147999</v>
      </c>
      <c r="AK388" s="460">
        <f t="shared" si="143"/>
        <v>13054.678794513</v>
      </c>
      <c r="AL388" s="476">
        <f t="shared" si="144"/>
        <v>432.71591680799997</v>
      </c>
      <c r="AM388" s="465">
        <f t="shared" si="145"/>
        <v>36004.913335552003</v>
      </c>
      <c r="AN388" s="429">
        <f t="shared" si="146"/>
        <v>9.6430969763781724E-2</v>
      </c>
      <c r="AO388" s="454"/>
      <c r="BI388" s="333">
        <v>388</v>
      </c>
      <c r="BJ388" s="333">
        <v>382</v>
      </c>
      <c r="BK388" s="333" t="b">
        <v>0</v>
      </c>
      <c r="BL388" s="333">
        <f>ROWS($A$1:A383)</f>
        <v>383</v>
      </c>
      <c r="BM388" s="333" t="str">
        <v/>
      </c>
    </row>
    <row r="389" spans="1:65" ht="15" customHeight="1" x14ac:dyDescent="0.25">
      <c r="A389" s="438" t="str">
        <f t="shared" si="126"/>
        <v/>
      </c>
      <c r="B389" s="445" t="s">
        <v>257</v>
      </c>
      <c r="C389" s="446" t="s">
        <v>532</v>
      </c>
      <c r="D389" s="441" t="str">
        <f t="shared" si="127"/>
        <v>Sites regularly visitedSantander</v>
      </c>
      <c r="E389" s="447" t="s">
        <v>580</v>
      </c>
      <c r="F389" s="442">
        <v>0.108459578</v>
      </c>
      <c r="G389" s="419">
        <v>9.0351130000000002E-2</v>
      </c>
      <c r="H389" s="420">
        <v>83.303965750000003</v>
      </c>
      <c r="I389" s="421">
        <v>0.100217793</v>
      </c>
      <c r="J389" s="422">
        <v>92.401054000000002</v>
      </c>
      <c r="K389" s="421">
        <v>0.108676995</v>
      </c>
      <c r="L389" s="422">
        <v>100.2004584</v>
      </c>
      <c r="M389" s="421">
        <v>0.109107937</v>
      </c>
      <c r="N389" s="422">
        <v>100.5977881</v>
      </c>
      <c r="O389" s="421">
        <v>0.119591339</v>
      </c>
      <c r="P389" s="422">
        <v>110.2635112</v>
      </c>
      <c r="Q389" s="421">
        <v>0.108676995</v>
      </c>
      <c r="R389" s="443">
        <v>100.2004584</v>
      </c>
      <c r="S389" s="423"/>
      <c r="T389" s="441" t="str">
        <f t="shared" si="128"/>
        <v>Santander</v>
      </c>
      <c r="U389" s="475">
        <f t="shared" si="129"/>
        <v>6.7763347500000002</v>
      </c>
      <c r="V389" s="475">
        <f t="shared" si="130"/>
        <v>24.352923699000002</v>
      </c>
      <c r="W389" s="460">
        <f t="shared" si="131"/>
        <v>28.147341704999999</v>
      </c>
      <c r="X389" s="476">
        <f t="shared" si="132"/>
        <v>247.78412492699999</v>
      </c>
      <c r="Y389" s="476">
        <f t="shared" si="133"/>
        <v>839.65079111900002</v>
      </c>
      <c r="Z389" s="478">
        <f t="shared" si="134"/>
        <v>9.7809295499999998</v>
      </c>
      <c r="AA389" s="465">
        <f t="shared" si="135"/>
        <v>1156.4924457500001</v>
      </c>
      <c r="AB389" s="429">
        <f t="shared" si="136"/>
        <v>0.11612535854503465</v>
      </c>
      <c r="AC389" s="454">
        <f t="shared" si="137"/>
        <v>105.7679342568653</v>
      </c>
      <c r="AD389" s="431"/>
      <c r="AF389" s="441" t="str">
        <f t="shared" si="138"/>
        <v>Santander</v>
      </c>
      <c r="AG389" s="475">
        <f t="shared" si="139"/>
        <v>3131.47981467</v>
      </c>
      <c r="AH389" s="475">
        <f t="shared" si="140"/>
        <v>4428.3236192909999</v>
      </c>
      <c r="AI389" s="475">
        <f t="shared" si="141"/>
        <v>5903.0083374149999</v>
      </c>
      <c r="AJ389" s="460">
        <f t="shared" si="142"/>
        <v>11807.988265951</v>
      </c>
      <c r="AK389" s="460">
        <f t="shared" si="143"/>
        <v>15108.332629887</v>
      </c>
      <c r="AL389" s="476">
        <f t="shared" si="144"/>
        <v>614.67708372000004</v>
      </c>
      <c r="AM389" s="465">
        <f t="shared" si="145"/>
        <v>40993.809750934</v>
      </c>
      <c r="AN389" s="429">
        <f t="shared" si="146"/>
        <v>0.10979259390943154</v>
      </c>
      <c r="AO389" s="454"/>
      <c r="BI389" s="333">
        <v>389</v>
      </c>
      <c r="BJ389" s="333">
        <v>383</v>
      </c>
      <c r="BK389" s="333" t="b">
        <v>0</v>
      </c>
      <c r="BL389" s="333">
        <f>ROWS($A$1:A384)</f>
        <v>384</v>
      </c>
      <c r="BM389" s="333" t="str">
        <v/>
      </c>
    </row>
    <row r="390" spans="1:65" ht="15" customHeight="1" x14ac:dyDescent="0.25">
      <c r="A390" s="438" t="str">
        <f t="shared" si="126"/>
        <v/>
      </c>
      <c r="B390" s="445" t="s">
        <v>257</v>
      </c>
      <c r="C390" s="446" t="s">
        <v>532</v>
      </c>
      <c r="D390" s="441" t="str">
        <f t="shared" si="127"/>
        <v>Sites regularly visitedSky News</v>
      </c>
      <c r="E390" s="447" t="s">
        <v>581</v>
      </c>
      <c r="F390" s="442">
        <v>0.12390515100000001</v>
      </c>
      <c r="G390" s="419">
        <v>0.124999823</v>
      </c>
      <c r="H390" s="420">
        <v>100.8834753</v>
      </c>
      <c r="I390" s="421">
        <v>0.122277236</v>
      </c>
      <c r="J390" s="422">
        <v>98.686160040000004</v>
      </c>
      <c r="K390" s="421">
        <v>0.123544774</v>
      </c>
      <c r="L390" s="422">
        <v>99.709150370000003</v>
      </c>
      <c r="M390" s="421">
        <v>0.123544774</v>
      </c>
      <c r="N390" s="422">
        <v>99.709150370000003</v>
      </c>
      <c r="O390" s="421">
        <v>0.119849839</v>
      </c>
      <c r="P390" s="422">
        <v>96.727083730000004</v>
      </c>
      <c r="Q390" s="421">
        <v>0.17424610200000001</v>
      </c>
      <c r="R390" s="443">
        <v>140.62861789999999</v>
      </c>
      <c r="S390" s="423"/>
      <c r="T390" s="441" t="str">
        <f t="shared" si="128"/>
        <v>Sky News</v>
      </c>
      <c r="U390" s="475">
        <f t="shared" si="129"/>
        <v>9.3749867249999994</v>
      </c>
      <c r="V390" s="475">
        <f t="shared" si="130"/>
        <v>29.713368347999999</v>
      </c>
      <c r="W390" s="460">
        <f t="shared" si="131"/>
        <v>31.998096466</v>
      </c>
      <c r="X390" s="476">
        <f t="shared" si="132"/>
        <v>280.57018175399998</v>
      </c>
      <c r="Y390" s="476">
        <f t="shared" si="133"/>
        <v>841.46571961899997</v>
      </c>
      <c r="Z390" s="478">
        <f t="shared" si="134"/>
        <v>15.682149180000001</v>
      </c>
      <c r="AA390" s="465">
        <f t="shared" si="135"/>
        <v>1208.8045020919999</v>
      </c>
      <c r="AB390" s="429">
        <f t="shared" si="136"/>
        <v>0.12137810042092578</v>
      </c>
      <c r="AC390" s="454">
        <f t="shared" si="137"/>
        <v>98.643146775807907</v>
      </c>
      <c r="AD390" s="431"/>
      <c r="AF390" s="441" t="str">
        <f t="shared" si="138"/>
        <v>Sky News</v>
      </c>
      <c r="AG390" s="475">
        <f t="shared" si="139"/>
        <v>4332.3688653569998</v>
      </c>
      <c r="AH390" s="475">
        <f t="shared" si="140"/>
        <v>5403.0642271320003</v>
      </c>
      <c r="AI390" s="475">
        <f t="shared" si="141"/>
        <v>6710.581489358</v>
      </c>
      <c r="AJ390" s="460">
        <f t="shared" si="142"/>
        <v>13370.386076601999</v>
      </c>
      <c r="AK390" s="460">
        <f t="shared" si="143"/>
        <v>15140.989710387001</v>
      </c>
      <c r="AL390" s="476">
        <f t="shared" si="144"/>
        <v>985.53595291200008</v>
      </c>
      <c r="AM390" s="465">
        <f t="shared" si="145"/>
        <v>45942.926321748004</v>
      </c>
      <c r="AN390" s="429">
        <f t="shared" si="146"/>
        <v>0.12304767679075461</v>
      </c>
      <c r="AO390" s="454"/>
      <c r="BI390" s="333">
        <v>390</v>
      </c>
      <c r="BJ390" s="333">
        <v>384</v>
      </c>
      <c r="BK390" s="333" t="b">
        <v>0</v>
      </c>
      <c r="BL390" s="333">
        <f>ROWS($A$1:A385)</f>
        <v>385</v>
      </c>
      <c r="BM390" s="333" t="str">
        <v/>
      </c>
    </row>
    <row r="391" spans="1:65" ht="15" customHeight="1" x14ac:dyDescent="0.25">
      <c r="A391" s="438" t="str">
        <f t="shared" si="126"/>
        <v/>
      </c>
      <c r="B391" s="445" t="s">
        <v>257</v>
      </c>
      <c r="C391" s="446" t="s">
        <v>532</v>
      </c>
      <c r="D391" s="441" t="str">
        <f t="shared" si="127"/>
        <v>Sites regularly visitedSky Sports</v>
      </c>
      <c r="E391" s="447" t="s">
        <v>582</v>
      </c>
      <c r="F391" s="442">
        <v>0.127857306</v>
      </c>
      <c r="G391" s="419">
        <v>0.12729896700000001</v>
      </c>
      <c r="H391" s="420">
        <v>99.563310670000007</v>
      </c>
      <c r="I391" s="421">
        <v>0.107078279</v>
      </c>
      <c r="J391" s="422">
        <v>83.748267490000003</v>
      </c>
      <c r="K391" s="421">
        <v>0.12729896700000001</v>
      </c>
      <c r="L391" s="422">
        <v>99.563310670000007</v>
      </c>
      <c r="M391" s="421">
        <v>0.12729896700000001</v>
      </c>
      <c r="N391" s="422">
        <v>99.563310670000007</v>
      </c>
      <c r="O391" s="421">
        <v>0.1318561</v>
      </c>
      <c r="P391" s="422">
        <v>103.1275443</v>
      </c>
      <c r="Q391" s="421">
        <v>0.20924287799999999</v>
      </c>
      <c r="R391" s="443">
        <v>163.6534384</v>
      </c>
      <c r="S391" s="483"/>
      <c r="T391" s="441" t="str">
        <f t="shared" si="128"/>
        <v>Sky Sports</v>
      </c>
      <c r="U391" s="475">
        <f t="shared" si="129"/>
        <v>9.5474225250000018</v>
      </c>
      <c r="V391" s="475">
        <f t="shared" si="130"/>
        <v>26.020021796999998</v>
      </c>
      <c r="W391" s="460">
        <f t="shared" si="131"/>
        <v>32.970432453000001</v>
      </c>
      <c r="X391" s="476">
        <f t="shared" si="132"/>
        <v>289.09595405700003</v>
      </c>
      <c r="Y391" s="476">
        <f t="shared" si="133"/>
        <v>925.76167810000004</v>
      </c>
      <c r="Z391" s="478">
        <f t="shared" si="134"/>
        <v>18.83185902</v>
      </c>
      <c r="AA391" s="465">
        <f t="shared" si="135"/>
        <v>1302.2273679520001</v>
      </c>
      <c r="AB391" s="429">
        <f t="shared" si="136"/>
        <v>0.13075884807229643</v>
      </c>
      <c r="AC391" s="454">
        <f t="shared" si="137"/>
        <v>102.40400780834429</v>
      </c>
      <c r="AD391" s="431"/>
      <c r="AF391" s="441" t="str">
        <f t="shared" si="138"/>
        <v>Sky Sports</v>
      </c>
      <c r="AG391" s="475">
        <f t="shared" si="139"/>
        <v>4412.0548972530005</v>
      </c>
      <c r="AH391" s="475">
        <f t="shared" si="140"/>
        <v>4731.4679141730003</v>
      </c>
      <c r="AI391" s="475">
        <f t="shared" si="141"/>
        <v>6914.497990539001</v>
      </c>
      <c r="AJ391" s="460">
        <f t="shared" si="142"/>
        <v>13776.676105641001</v>
      </c>
      <c r="AK391" s="460">
        <f t="shared" si="143"/>
        <v>16657.776681300002</v>
      </c>
      <c r="AL391" s="476">
        <f t="shared" si="144"/>
        <v>1183.477717968</v>
      </c>
      <c r="AM391" s="465">
        <f t="shared" si="145"/>
        <v>47675.951306874013</v>
      </c>
      <c r="AN391" s="429">
        <f t="shared" si="146"/>
        <v>0.12768918997488854</v>
      </c>
      <c r="AO391" s="454"/>
      <c r="BI391" s="333">
        <v>391</v>
      </c>
      <c r="BJ391" s="333">
        <v>385</v>
      </c>
      <c r="BK391" s="333" t="b">
        <v>0</v>
      </c>
      <c r="BL391" s="333">
        <f>ROWS($A$1:A386)</f>
        <v>386</v>
      </c>
      <c r="BM391" s="333" t="str">
        <v/>
      </c>
    </row>
    <row r="392" spans="1:65" ht="15" customHeight="1" x14ac:dyDescent="0.25">
      <c r="A392" s="438" t="str">
        <f t="shared" si="126"/>
        <v/>
      </c>
      <c r="B392" s="445" t="s">
        <v>257</v>
      </c>
      <c r="C392" s="446" t="s">
        <v>532</v>
      </c>
      <c r="D392" s="441" t="str">
        <f t="shared" si="127"/>
        <v>Sites regularly visitedTheLadBible</v>
      </c>
      <c r="E392" s="447" t="s">
        <v>583</v>
      </c>
      <c r="F392" s="442">
        <v>3.8386324999999999E-2</v>
      </c>
      <c r="G392" s="419">
        <v>3.8937845999999998E-2</v>
      </c>
      <c r="H392" s="420">
        <v>101.4367652</v>
      </c>
      <c r="I392" s="421">
        <v>3.7882798000000002E-2</v>
      </c>
      <c r="J392" s="422">
        <v>98.688265340000001</v>
      </c>
      <c r="K392" s="421">
        <v>3.8937845999999998E-2</v>
      </c>
      <c r="L392" s="422">
        <v>101.4367652</v>
      </c>
      <c r="M392" s="421">
        <v>3.2868515000000001E-2</v>
      </c>
      <c r="N392" s="422">
        <v>85.625585540000003</v>
      </c>
      <c r="O392" s="421">
        <v>4.1416546999999998E-2</v>
      </c>
      <c r="P392" s="422">
        <v>107.89401650000001</v>
      </c>
      <c r="Q392" s="421">
        <v>5.9469505999999998E-2</v>
      </c>
      <c r="R392" s="443">
        <v>154.92367680000001</v>
      </c>
      <c r="S392" s="423"/>
      <c r="T392" s="441" t="str">
        <f t="shared" si="128"/>
        <v>TheLadBible</v>
      </c>
      <c r="U392" s="475">
        <f t="shared" si="129"/>
        <v>2.92033845</v>
      </c>
      <c r="V392" s="475">
        <f t="shared" si="130"/>
        <v>9.2055199139999999</v>
      </c>
      <c r="W392" s="460">
        <f t="shared" si="131"/>
        <v>10.084902114</v>
      </c>
      <c r="X392" s="476">
        <f t="shared" si="132"/>
        <v>74.644397565000006</v>
      </c>
      <c r="Y392" s="476">
        <f t="shared" si="133"/>
        <v>290.78557648700001</v>
      </c>
      <c r="Z392" s="478">
        <f t="shared" si="134"/>
        <v>5.3522555399999998</v>
      </c>
      <c r="AA392" s="465">
        <f t="shared" si="135"/>
        <v>392.99299007000002</v>
      </c>
      <c r="AB392" s="429">
        <f t="shared" si="136"/>
        <v>3.9461089473842755E-2</v>
      </c>
      <c r="AC392" s="454">
        <f t="shared" si="137"/>
        <v>103.29185635469118</v>
      </c>
      <c r="AD392" s="431"/>
      <c r="AF392" s="441" t="str">
        <f t="shared" si="138"/>
        <v>TheLadBible</v>
      </c>
      <c r="AG392" s="475">
        <f t="shared" si="139"/>
        <v>1349.5468045139999</v>
      </c>
      <c r="AH392" s="475">
        <f t="shared" si="140"/>
        <v>1673.9271952260001</v>
      </c>
      <c r="AI392" s="475">
        <f t="shared" si="141"/>
        <v>2114.9869811819999</v>
      </c>
      <c r="AJ392" s="460">
        <f t="shared" si="142"/>
        <v>3557.129298845</v>
      </c>
      <c r="AK392" s="460">
        <f t="shared" si="143"/>
        <v>5232.2766321509998</v>
      </c>
      <c r="AL392" s="476">
        <f t="shared" si="144"/>
        <v>336.35952593600001</v>
      </c>
      <c r="AM392" s="465">
        <f t="shared" si="145"/>
        <v>14264.226437854002</v>
      </c>
      <c r="AN392" s="429">
        <f t="shared" si="146"/>
        <v>3.8203485605233352E-2</v>
      </c>
      <c r="AO392" s="454"/>
      <c r="BI392" s="333">
        <v>392</v>
      </c>
      <c r="BJ392" s="333">
        <v>386</v>
      </c>
      <c r="BK392" s="333" t="b">
        <v>0</v>
      </c>
      <c r="BL392" s="333">
        <f>ROWS($A$1:A387)</f>
        <v>387</v>
      </c>
      <c r="BM392" s="333" t="str">
        <v/>
      </c>
    </row>
    <row r="393" spans="1:65" ht="15" customHeight="1" x14ac:dyDescent="0.25">
      <c r="A393" s="438" t="str">
        <f t="shared" ref="A393:A456" si="147">IF(AND(F392="",F393&lt;&gt;""),C393,"")</f>
        <v/>
      </c>
      <c r="B393" s="445" t="s">
        <v>257</v>
      </c>
      <c r="C393" s="446" t="s">
        <v>532</v>
      </c>
      <c r="D393" s="441" t="str">
        <f t="shared" ref="D393:D456" si="148">_xlfn.CONCAT(C393,E393)</f>
        <v>Sites regularly visitedTicketmaster</v>
      </c>
      <c r="E393" s="447" t="s">
        <v>584</v>
      </c>
      <c r="F393" s="442">
        <v>7.1784644999999994E-2</v>
      </c>
      <c r="G393" s="419">
        <v>7.1829869000000005E-2</v>
      </c>
      <c r="H393" s="420">
        <v>100.06299989999999</v>
      </c>
      <c r="I393" s="421">
        <v>6.6864254999999997E-2</v>
      </c>
      <c r="J393" s="422">
        <v>93.145624080000005</v>
      </c>
      <c r="K393" s="421">
        <v>6.6036323999999993E-2</v>
      </c>
      <c r="L393" s="422">
        <v>91.992270230000003</v>
      </c>
      <c r="M393" s="421">
        <v>7.4852100000000005E-2</v>
      </c>
      <c r="N393" s="422">
        <v>104.2731361</v>
      </c>
      <c r="O393" s="421">
        <v>7.6743918999999994E-2</v>
      </c>
      <c r="P393" s="422">
        <v>106.9085453</v>
      </c>
      <c r="Q393" s="421">
        <v>7.1829869000000005E-2</v>
      </c>
      <c r="R393" s="443">
        <v>100.06299989999999</v>
      </c>
      <c r="S393" s="423"/>
      <c r="T393" s="441" t="str">
        <f t="shared" ref="T393:T456" si="149">E393</f>
        <v>Ticketmaster</v>
      </c>
      <c r="U393" s="475">
        <f t="shared" ref="U393:U456" si="150">IFERROR(U$5*G393,"")</f>
        <v>5.3872401750000005</v>
      </c>
      <c r="V393" s="475">
        <f t="shared" ref="V393:V456" si="151">IFERROR(V$5*I393,"")</f>
        <v>16.248013964999998</v>
      </c>
      <c r="W393" s="460">
        <f t="shared" ref="W393:W456" si="152">IFERROR(W$5*K393,"")</f>
        <v>17.103407915999998</v>
      </c>
      <c r="X393" s="476">
        <f t="shared" ref="X393:X456" si="153">IFERROR(X$5*M393,"")</f>
        <v>169.98911910000001</v>
      </c>
      <c r="Y393" s="476">
        <f t="shared" ref="Y393:Y456" si="154">IFERROR(Y$5*O393,"")</f>
        <v>538.81905529899996</v>
      </c>
      <c r="Z393" s="478">
        <f t="shared" ref="Z393:Z456" si="155">IFERROR(Z$5*Q393,"")</f>
        <v>6.4646882100000003</v>
      </c>
      <c r="AA393" s="465">
        <f t="shared" ref="AA393:AA456" si="156">IFERROR(SUM(U393:Z393),"")</f>
        <v>754.01152466499991</v>
      </c>
      <c r="AB393" s="429">
        <f t="shared" ref="AB393:AB456" si="157">IF(OR(AA393="", AA393=0), "", AA393/$AA$5)</f>
        <v>7.571156990310271E-2</v>
      </c>
      <c r="AC393" s="454">
        <f t="shared" ref="AC393:AC456" si="158">IF(OR(AB393="", AB393=0), "", IF(AN393&gt;0, AB393/AN393*100, ""))</f>
        <v>103.80252763290241</v>
      </c>
      <c r="AD393" s="431"/>
      <c r="AF393" s="441" t="str">
        <f t="shared" ref="AF393:AF456" si="159">T393</f>
        <v>Ticketmaster</v>
      </c>
      <c r="AG393" s="475">
        <f t="shared" ref="AG393:AG456" si="160">IFERROR(AG$5*G393,"")</f>
        <v>2489.5514296710003</v>
      </c>
      <c r="AH393" s="475">
        <f t="shared" ref="AH393:AH456" si="161">IFERROR(AH$5*I393,"")</f>
        <v>2954.5308356850001</v>
      </c>
      <c r="AI393" s="475">
        <f t="shared" ref="AI393:AI456" si="162">IFERROR(AI$5*K393,"")</f>
        <v>3586.8950107079995</v>
      </c>
      <c r="AJ393" s="460">
        <f t="shared" ref="AJ393:AJ456" si="163">IFERROR(AJ$5*M393,"")</f>
        <v>8100.7188183000007</v>
      </c>
      <c r="AK393" s="460">
        <f t="shared" ref="AK393:AK456" si="164">IFERROR(AK$5*O393,"")</f>
        <v>9695.2895190269992</v>
      </c>
      <c r="AL393" s="476">
        <f t="shared" ref="AL393:AL456" si="165">IFERROR(AL$5*Q393,"")</f>
        <v>406.26973906400002</v>
      </c>
      <c r="AM393" s="465">
        <f t="shared" ref="AM393:AM456" si="166">IFERROR(SUM(AG393:AL393),"")</f>
        <v>27233.255352454999</v>
      </c>
      <c r="AN393" s="429">
        <f t="shared" ref="AN393:AN456" si="167">IF(AM393="","",AM393/$AM$5)</f>
        <v>7.2938079283441579E-2</v>
      </c>
      <c r="AO393" s="454"/>
      <c r="BI393" s="333">
        <v>393</v>
      </c>
      <c r="BJ393" s="333">
        <v>387</v>
      </c>
      <c r="BK393" s="333" t="b">
        <v>0</v>
      </c>
      <c r="BL393" s="333">
        <f>ROWS($A$1:A388)</f>
        <v>388</v>
      </c>
      <c r="BM393" s="333" t="str">
        <v/>
      </c>
    </row>
    <row r="394" spans="1:65" ht="15" customHeight="1" x14ac:dyDescent="0.25">
      <c r="A394" s="438" t="str">
        <f t="shared" si="147"/>
        <v/>
      </c>
      <c r="B394" s="445" t="s">
        <v>257</v>
      </c>
      <c r="C394" s="446" t="s">
        <v>532</v>
      </c>
      <c r="D394" s="441" t="str">
        <f t="shared" si="148"/>
        <v>Sites regularly visitedTrainline</v>
      </c>
      <c r="E394" s="447" t="s">
        <v>585</v>
      </c>
      <c r="F394" s="442">
        <v>0.12807067699999999</v>
      </c>
      <c r="G394" s="419">
        <v>0.12796853999999999</v>
      </c>
      <c r="H394" s="420">
        <v>99.920249639999994</v>
      </c>
      <c r="I394" s="421">
        <v>0.10823970199999999</v>
      </c>
      <c r="J394" s="422">
        <v>84.515600539999994</v>
      </c>
      <c r="K394" s="421">
        <v>0.12796853999999999</v>
      </c>
      <c r="L394" s="422">
        <v>99.920249639999994</v>
      </c>
      <c r="M394" s="421">
        <v>0.134330756</v>
      </c>
      <c r="N394" s="422">
        <v>104.8879878</v>
      </c>
      <c r="O394" s="421">
        <v>0.132271679</v>
      </c>
      <c r="P394" s="422">
        <v>103.2802216</v>
      </c>
      <c r="Q394" s="421">
        <v>0.12796853999999999</v>
      </c>
      <c r="R394" s="443">
        <v>99.920249639999994</v>
      </c>
      <c r="S394" s="423"/>
      <c r="T394" s="441" t="str">
        <f t="shared" si="149"/>
        <v>Trainline</v>
      </c>
      <c r="U394" s="475">
        <f t="shared" si="150"/>
        <v>9.5976404999999989</v>
      </c>
      <c r="V394" s="475">
        <f t="shared" si="151"/>
        <v>26.302247586</v>
      </c>
      <c r="W394" s="460">
        <f t="shared" si="152"/>
        <v>33.143851859999998</v>
      </c>
      <c r="X394" s="476">
        <f t="shared" si="153"/>
        <v>305.06514687599997</v>
      </c>
      <c r="Y394" s="476">
        <f t="shared" si="154"/>
        <v>928.67945825900006</v>
      </c>
      <c r="Z394" s="478">
        <f t="shared" si="155"/>
        <v>11.5171686</v>
      </c>
      <c r="AA394" s="465">
        <f t="shared" si="156"/>
        <v>1314.3055136810001</v>
      </c>
      <c r="AB394" s="429">
        <f t="shared" si="157"/>
        <v>0.13197163507189477</v>
      </c>
      <c r="AC394" s="454">
        <f t="shared" si="158"/>
        <v>102.35611056878733</v>
      </c>
      <c r="AD394" s="431"/>
      <c r="AF394" s="441" t="str">
        <f t="shared" si="159"/>
        <v>Trainline</v>
      </c>
      <c r="AG394" s="475">
        <f t="shared" si="160"/>
        <v>4435.2616278599999</v>
      </c>
      <c r="AH394" s="475">
        <f t="shared" si="161"/>
        <v>4782.7877122740001</v>
      </c>
      <c r="AI394" s="475">
        <f t="shared" si="162"/>
        <v>6950.8671871799997</v>
      </c>
      <c r="AJ394" s="460">
        <f t="shared" si="163"/>
        <v>14537.677406588</v>
      </c>
      <c r="AK394" s="460">
        <f t="shared" si="164"/>
        <v>16710.278023106999</v>
      </c>
      <c r="AL394" s="476">
        <f t="shared" si="165"/>
        <v>723.79006224</v>
      </c>
      <c r="AM394" s="465">
        <f t="shared" si="166"/>
        <v>48140.662019248994</v>
      </c>
      <c r="AN394" s="429">
        <f t="shared" si="167"/>
        <v>0.12893381190290992</v>
      </c>
      <c r="AO394" s="454"/>
      <c r="BI394" s="333">
        <v>394</v>
      </c>
      <c r="BJ394" s="333">
        <v>388</v>
      </c>
      <c r="BK394" s="333" t="b">
        <v>0</v>
      </c>
      <c r="BL394" s="333">
        <f>ROWS($A$1:A389)</f>
        <v>389</v>
      </c>
      <c r="BM394" s="333" t="str">
        <v/>
      </c>
    </row>
    <row r="395" spans="1:65" ht="15" customHeight="1" x14ac:dyDescent="0.25">
      <c r="A395" s="438" t="str">
        <f t="shared" si="147"/>
        <v/>
      </c>
      <c r="B395" s="445" t="s">
        <v>257</v>
      </c>
      <c r="C395" s="446" t="s">
        <v>532</v>
      </c>
      <c r="D395" s="441" t="str">
        <f t="shared" si="148"/>
        <v>Sites regularly visitedTwitch.TV</v>
      </c>
      <c r="E395" s="447" t="s">
        <v>586</v>
      </c>
      <c r="F395" s="442">
        <v>3.6215435999999997E-2</v>
      </c>
      <c r="G395" s="419">
        <v>3.9797106999999998E-2</v>
      </c>
      <c r="H395" s="420">
        <v>109.8899033</v>
      </c>
      <c r="I395" s="421">
        <v>3.6634611999999997E-2</v>
      </c>
      <c r="J395" s="422">
        <v>101.1574524</v>
      </c>
      <c r="K395" s="421">
        <v>3.6634611999999997E-2</v>
      </c>
      <c r="L395" s="422">
        <v>101.1574524</v>
      </c>
      <c r="M395" s="421">
        <v>2.9236738000000002E-2</v>
      </c>
      <c r="N395" s="422">
        <v>80.73004641</v>
      </c>
      <c r="O395" s="421">
        <v>3.5297510999999997E-2</v>
      </c>
      <c r="P395" s="422">
        <v>97.465377360000005</v>
      </c>
      <c r="Q395" s="421">
        <v>9.4387152000000002E-2</v>
      </c>
      <c r="R395" s="443">
        <v>260.6268571</v>
      </c>
      <c r="S395" s="423"/>
      <c r="T395" s="441" t="str">
        <f t="shared" si="149"/>
        <v>Twitch.TV</v>
      </c>
      <c r="U395" s="475">
        <f t="shared" si="150"/>
        <v>2.984783025</v>
      </c>
      <c r="V395" s="475">
        <f t="shared" si="151"/>
        <v>8.902210715999999</v>
      </c>
      <c r="W395" s="460">
        <f t="shared" si="152"/>
        <v>9.4883645080000001</v>
      </c>
      <c r="X395" s="476">
        <f t="shared" si="153"/>
        <v>66.396631998000004</v>
      </c>
      <c r="Y395" s="476">
        <f t="shared" si="154"/>
        <v>247.82382473099997</v>
      </c>
      <c r="Z395" s="478">
        <f t="shared" si="155"/>
        <v>8.4948436800000007</v>
      </c>
      <c r="AA395" s="465">
        <f t="shared" si="156"/>
        <v>344.09065865799994</v>
      </c>
      <c r="AB395" s="429">
        <f t="shared" si="157"/>
        <v>3.4550723833517413E-2</v>
      </c>
      <c r="AC395" s="454">
        <f t="shared" si="158"/>
        <v>98.137802622294984</v>
      </c>
      <c r="AD395" s="431"/>
      <c r="AF395" s="441" t="str">
        <f t="shared" si="159"/>
        <v>Twitch.TV</v>
      </c>
      <c r="AG395" s="475">
        <f t="shared" si="160"/>
        <v>1379.3279315129998</v>
      </c>
      <c r="AH395" s="475">
        <f t="shared" si="161"/>
        <v>1618.7736004439998</v>
      </c>
      <c r="AI395" s="475">
        <f t="shared" si="162"/>
        <v>1989.8822200039999</v>
      </c>
      <c r="AJ395" s="460">
        <f t="shared" si="163"/>
        <v>3164.0874965740004</v>
      </c>
      <c r="AK395" s="460">
        <f t="shared" si="164"/>
        <v>4459.2404571629995</v>
      </c>
      <c r="AL395" s="476">
        <f t="shared" si="165"/>
        <v>533.85373171200001</v>
      </c>
      <c r="AM395" s="465">
        <f t="shared" si="166"/>
        <v>13145.16543741</v>
      </c>
      <c r="AN395" s="429">
        <f t="shared" si="167"/>
        <v>3.5206335285999327E-2</v>
      </c>
      <c r="AO395" s="454"/>
      <c r="BI395" s="333">
        <v>395</v>
      </c>
      <c r="BJ395" s="333">
        <v>389</v>
      </c>
      <c r="BK395" s="333" t="b">
        <v>0</v>
      </c>
      <c r="BL395" s="333">
        <f>ROWS($A$1:A390)</f>
        <v>390</v>
      </c>
      <c r="BM395" s="333" t="str">
        <v/>
      </c>
    </row>
    <row r="396" spans="1:65" ht="15" customHeight="1" x14ac:dyDescent="0.25">
      <c r="A396" s="438" t="str">
        <f t="shared" si="147"/>
        <v/>
      </c>
      <c r="B396" s="445" t="s">
        <v>257</v>
      </c>
      <c r="C396" s="446" t="s">
        <v>532</v>
      </c>
      <c r="D396" s="441" t="str">
        <f t="shared" si="148"/>
        <v>Sites regularly visitedUKTVPlay</v>
      </c>
      <c r="E396" s="447" t="s">
        <v>587</v>
      </c>
      <c r="F396" s="442">
        <v>3.2668282E-2</v>
      </c>
      <c r="G396" s="419">
        <v>3.6106365000000001E-2</v>
      </c>
      <c r="H396" s="420">
        <v>110.5242251</v>
      </c>
      <c r="I396" s="421">
        <v>3.5805876E-2</v>
      </c>
      <c r="J396" s="422">
        <v>109.6044047</v>
      </c>
      <c r="K396" s="421">
        <v>3.1691544000000002E-2</v>
      </c>
      <c r="L396" s="422">
        <v>97.010133819999993</v>
      </c>
      <c r="M396" s="421">
        <v>2.8720893000000001E-2</v>
      </c>
      <c r="N396" s="422">
        <v>87.916754429999997</v>
      </c>
      <c r="O396" s="421">
        <v>3.4619086E-2</v>
      </c>
      <c r="P396" s="422">
        <v>105.9715534</v>
      </c>
      <c r="Q396" s="421">
        <v>3.2153477E-2</v>
      </c>
      <c r="R396" s="443">
        <v>98.424145539999998</v>
      </c>
      <c r="S396" s="423"/>
      <c r="T396" s="441" t="str">
        <f t="shared" si="149"/>
        <v>UKTVPlay</v>
      </c>
      <c r="U396" s="475">
        <f t="shared" si="150"/>
        <v>2.707977375</v>
      </c>
      <c r="V396" s="475">
        <f t="shared" si="151"/>
        <v>8.7008278679999993</v>
      </c>
      <c r="W396" s="460">
        <f t="shared" si="152"/>
        <v>8.2081098959999998</v>
      </c>
      <c r="X396" s="476">
        <f t="shared" si="153"/>
        <v>65.225148003000001</v>
      </c>
      <c r="Y396" s="476">
        <f t="shared" si="154"/>
        <v>243.06060280599999</v>
      </c>
      <c r="Z396" s="478">
        <f t="shared" si="155"/>
        <v>2.8938129300000002</v>
      </c>
      <c r="AA396" s="465">
        <f t="shared" si="156"/>
        <v>330.79647887800002</v>
      </c>
      <c r="AB396" s="429">
        <f t="shared" si="157"/>
        <v>3.3215832802289388E-2</v>
      </c>
      <c r="AC396" s="454">
        <f t="shared" si="158"/>
        <v>101.50060432428059</v>
      </c>
      <c r="AD396" s="431"/>
      <c r="AF396" s="441" t="str">
        <f t="shared" si="159"/>
        <v>UKTVPlay</v>
      </c>
      <c r="AG396" s="475">
        <f t="shared" si="160"/>
        <v>1251.410504535</v>
      </c>
      <c r="AH396" s="475">
        <f t="shared" si="161"/>
        <v>1582.1542428120001</v>
      </c>
      <c r="AI396" s="475">
        <f t="shared" si="162"/>
        <v>1721.3895954480001</v>
      </c>
      <c r="AJ396" s="460">
        <f t="shared" si="163"/>
        <v>3108.2612031389999</v>
      </c>
      <c r="AK396" s="460">
        <f t="shared" si="164"/>
        <v>4373.5329916379997</v>
      </c>
      <c r="AL396" s="476">
        <f t="shared" si="165"/>
        <v>181.86006591200001</v>
      </c>
      <c r="AM396" s="465">
        <f t="shared" si="166"/>
        <v>12218.608603483999</v>
      </c>
      <c r="AN396" s="429">
        <f t="shared" si="167"/>
        <v>3.2724763584824908E-2</v>
      </c>
      <c r="AO396" s="454"/>
      <c r="BI396" s="333">
        <v>396</v>
      </c>
      <c r="BJ396" s="333">
        <v>390</v>
      </c>
      <c r="BK396" s="333" t="b">
        <v>0</v>
      </c>
      <c r="BL396" s="333">
        <f>ROWS($A$1:A391)</f>
        <v>391</v>
      </c>
      <c r="BM396" s="333" t="str">
        <v/>
      </c>
    </row>
    <row r="397" spans="1:65" ht="15" customHeight="1" x14ac:dyDescent="0.25">
      <c r="A397" s="438" t="str">
        <f t="shared" si="147"/>
        <v/>
      </c>
      <c r="B397" s="445" t="s">
        <v>257</v>
      </c>
      <c r="C397" s="446" t="s">
        <v>532</v>
      </c>
      <c r="D397" s="441" t="str">
        <f t="shared" si="148"/>
        <v>Sites regularly visitedvery.co.uk</v>
      </c>
      <c r="E397" s="447" t="s">
        <v>588</v>
      </c>
      <c r="F397" s="442">
        <v>4.9639503000000001E-2</v>
      </c>
      <c r="G397" s="419">
        <v>5.9600611999999997E-2</v>
      </c>
      <c r="H397" s="420">
        <v>120.0668981</v>
      </c>
      <c r="I397" s="421">
        <v>5.4601364999999999E-2</v>
      </c>
      <c r="J397" s="422">
        <v>109.99579199999999</v>
      </c>
      <c r="K397" s="421">
        <v>4.9608803999999999E-2</v>
      </c>
      <c r="L397" s="422">
        <v>99.938156599999999</v>
      </c>
      <c r="M397" s="421">
        <v>4.4549500999999998E-2</v>
      </c>
      <c r="N397" s="422">
        <v>89.746065580000007</v>
      </c>
      <c r="O397" s="421">
        <v>4.7474779000000002E-2</v>
      </c>
      <c r="P397" s="422">
        <v>95.639110770000002</v>
      </c>
      <c r="Q397" s="421">
        <v>5.5497981000000002E-2</v>
      </c>
      <c r="R397" s="443">
        <v>111.8020471</v>
      </c>
      <c r="S397" s="423"/>
      <c r="T397" s="441" t="str">
        <f t="shared" si="149"/>
        <v>very.co.uk</v>
      </c>
      <c r="U397" s="475">
        <f t="shared" si="150"/>
        <v>4.4700458999999997</v>
      </c>
      <c r="V397" s="475">
        <f t="shared" si="151"/>
        <v>13.268131694999999</v>
      </c>
      <c r="W397" s="460">
        <f t="shared" si="152"/>
        <v>12.848680236</v>
      </c>
      <c r="X397" s="476">
        <f t="shared" si="153"/>
        <v>101.171916771</v>
      </c>
      <c r="Y397" s="476">
        <f t="shared" si="154"/>
        <v>333.32042335900002</v>
      </c>
      <c r="Z397" s="478">
        <f t="shared" si="155"/>
        <v>4.9948182900000004</v>
      </c>
      <c r="AA397" s="465">
        <f t="shared" si="156"/>
        <v>470.07401625099999</v>
      </c>
      <c r="AB397" s="429">
        <f t="shared" si="157"/>
        <v>4.7200925419319209E-2</v>
      </c>
      <c r="AC397" s="454">
        <f t="shared" si="158"/>
        <v>96.27367661151105</v>
      </c>
      <c r="AD397" s="431"/>
      <c r="AF397" s="441" t="str">
        <f t="shared" si="159"/>
        <v>very.co.uk</v>
      </c>
      <c r="AG397" s="475">
        <f t="shared" si="160"/>
        <v>2065.697611308</v>
      </c>
      <c r="AH397" s="475">
        <f t="shared" si="161"/>
        <v>2412.6705152549998</v>
      </c>
      <c r="AI397" s="475">
        <f t="shared" si="162"/>
        <v>2694.6014068680001</v>
      </c>
      <c r="AJ397" s="460">
        <f t="shared" si="163"/>
        <v>4821.2806467230002</v>
      </c>
      <c r="AK397" s="460">
        <f t="shared" si="164"/>
        <v>5997.631255407</v>
      </c>
      <c r="AL397" s="476">
        <f t="shared" si="165"/>
        <v>313.89658053599999</v>
      </c>
      <c r="AM397" s="465">
        <f t="shared" si="166"/>
        <v>18305.778016097</v>
      </c>
      <c r="AN397" s="429">
        <f t="shared" si="167"/>
        <v>4.9027862112077672E-2</v>
      </c>
      <c r="AO397" s="454"/>
      <c r="BI397" s="333">
        <v>397</v>
      </c>
      <c r="BJ397" s="333">
        <v>391</v>
      </c>
      <c r="BK397" s="333" t="b">
        <v>0</v>
      </c>
      <c r="BL397" s="333">
        <f>ROWS($A$1:A392)</f>
        <v>392</v>
      </c>
      <c r="BM397" s="333" t="str">
        <v/>
      </c>
    </row>
    <row r="398" spans="1:65" ht="15" customHeight="1" x14ac:dyDescent="0.25">
      <c r="A398" s="438" t="str">
        <f t="shared" si="147"/>
        <v/>
      </c>
      <c r="B398" s="445" t="s">
        <v>257</v>
      </c>
      <c r="C398" s="446" t="s">
        <v>532</v>
      </c>
      <c r="D398" s="441" t="str">
        <f t="shared" si="148"/>
        <v>Sites regularly visitedWayfair</v>
      </c>
      <c r="E398" s="447" t="s">
        <v>589</v>
      </c>
      <c r="F398" s="442">
        <v>4.2936019999999998E-2</v>
      </c>
      <c r="G398" s="419">
        <v>4.2499469999999998E-2</v>
      </c>
      <c r="H398" s="420">
        <v>98.983254669999994</v>
      </c>
      <c r="I398" s="421">
        <v>4.2499469999999998E-2</v>
      </c>
      <c r="J398" s="422">
        <v>98.983254669999994</v>
      </c>
      <c r="K398" s="421">
        <v>4.2499469999999998E-2</v>
      </c>
      <c r="L398" s="422">
        <v>98.983254669999994</v>
      </c>
      <c r="M398" s="421">
        <v>4.2499469999999998E-2</v>
      </c>
      <c r="N398" s="422">
        <v>98.983254669999994</v>
      </c>
      <c r="O398" s="421">
        <v>4.2499469999999998E-2</v>
      </c>
      <c r="P398" s="422">
        <v>98.983254669999994</v>
      </c>
      <c r="Q398" s="421">
        <v>5.9710764999999999E-2</v>
      </c>
      <c r="R398" s="443">
        <v>139.06916559999999</v>
      </c>
      <c r="S398" s="423"/>
      <c r="T398" s="441" t="str">
        <f t="shared" si="149"/>
        <v>Wayfair</v>
      </c>
      <c r="U398" s="475">
        <f t="shared" si="150"/>
        <v>3.18746025</v>
      </c>
      <c r="V398" s="475">
        <f t="shared" si="151"/>
        <v>10.327371209999999</v>
      </c>
      <c r="W398" s="460">
        <f t="shared" si="152"/>
        <v>11.007362729999999</v>
      </c>
      <c r="X398" s="476">
        <f t="shared" si="153"/>
        <v>96.516296369999992</v>
      </c>
      <c r="Y398" s="476">
        <f t="shared" si="154"/>
        <v>298.38877887000001</v>
      </c>
      <c r="Z398" s="478">
        <f t="shared" si="155"/>
        <v>5.3739688499999998</v>
      </c>
      <c r="AA398" s="465">
        <f t="shared" si="156"/>
        <v>424.80123828000001</v>
      </c>
      <c r="AB398" s="429">
        <f t="shared" si="157"/>
        <v>4.2655009366402249E-2</v>
      </c>
      <c r="AC398" s="454">
        <f t="shared" si="158"/>
        <v>99.75401734782497</v>
      </c>
      <c r="AD398" s="431"/>
      <c r="AF398" s="441" t="str">
        <f t="shared" si="159"/>
        <v>Wayfair</v>
      </c>
      <c r="AG398" s="475">
        <f t="shared" si="160"/>
        <v>1472.9891307299999</v>
      </c>
      <c r="AH398" s="475">
        <f t="shared" si="161"/>
        <v>1877.9240808899999</v>
      </c>
      <c r="AI398" s="475">
        <f t="shared" si="162"/>
        <v>2308.4437119899999</v>
      </c>
      <c r="AJ398" s="460">
        <f t="shared" si="163"/>
        <v>4599.4201418100001</v>
      </c>
      <c r="AK398" s="460">
        <f t="shared" si="164"/>
        <v>5369.0855435099993</v>
      </c>
      <c r="AL398" s="476">
        <f t="shared" si="165"/>
        <v>337.72408683999998</v>
      </c>
      <c r="AM398" s="465">
        <f t="shared" si="166"/>
        <v>15965.586695769998</v>
      </c>
      <c r="AN398" s="429">
        <f t="shared" si="167"/>
        <v>4.2760192020810175E-2</v>
      </c>
      <c r="AO398" s="454"/>
      <c r="BI398" s="333">
        <v>398</v>
      </c>
      <c r="BJ398" s="333">
        <v>392</v>
      </c>
      <c r="BK398" s="333" t="b">
        <v>0</v>
      </c>
      <c r="BL398" s="333">
        <f>ROWS($A$1:A393)</f>
        <v>393</v>
      </c>
      <c r="BM398" s="333" t="str">
        <v/>
      </c>
    </row>
    <row r="399" spans="1:65" ht="15" customHeight="1" x14ac:dyDescent="0.25">
      <c r="A399" s="438" t="str">
        <f t="shared" si="147"/>
        <v/>
      </c>
      <c r="B399" s="445" t="s">
        <v>257</v>
      </c>
      <c r="C399" s="446" t="s">
        <v>532</v>
      </c>
      <c r="D399" s="441" t="str">
        <f t="shared" si="148"/>
        <v>Sites regularly visitedWikiHow</v>
      </c>
      <c r="E399" s="447" t="s">
        <v>590</v>
      </c>
      <c r="F399" s="442">
        <v>2.9247011E-2</v>
      </c>
      <c r="G399" s="419">
        <v>2.6352679E-2</v>
      </c>
      <c r="H399" s="420">
        <v>90.103836479999998</v>
      </c>
      <c r="I399" s="421">
        <v>2.8890532999999999E-2</v>
      </c>
      <c r="J399" s="422">
        <v>98.781149569999997</v>
      </c>
      <c r="K399" s="421">
        <v>2.8075829E-2</v>
      </c>
      <c r="L399" s="422">
        <v>95.995550449999996</v>
      </c>
      <c r="M399" s="421">
        <v>2.5307557000000001E-2</v>
      </c>
      <c r="N399" s="422">
        <v>86.530404950000005</v>
      </c>
      <c r="O399" s="421">
        <v>2.8890532999999999E-2</v>
      </c>
      <c r="P399" s="422">
        <v>98.781149569999997</v>
      </c>
      <c r="Q399" s="421">
        <v>9.7019565000000002E-2</v>
      </c>
      <c r="R399" s="443">
        <v>331.72472599999998</v>
      </c>
      <c r="S399" s="423"/>
      <c r="T399" s="441" t="str">
        <f t="shared" si="149"/>
        <v>WikiHow</v>
      </c>
      <c r="U399" s="475">
        <f t="shared" si="150"/>
        <v>1.976450925</v>
      </c>
      <c r="V399" s="475">
        <f t="shared" si="151"/>
        <v>7.0203995189999997</v>
      </c>
      <c r="W399" s="460">
        <f t="shared" si="152"/>
        <v>7.2716397109999997</v>
      </c>
      <c r="X399" s="476">
        <f t="shared" si="153"/>
        <v>57.473461947000004</v>
      </c>
      <c r="Y399" s="476">
        <f t="shared" si="154"/>
        <v>202.840432193</v>
      </c>
      <c r="Z399" s="478">
        <f t="shared" si="155"/>
        <v>8.7317608500000006</v>
      </c>
      <c r="AA399" s="465">
        <f t="shared" si="156"/>
        <v>285.314145145</v>
      </c>
      <c r="AB399" s="429">
        <f t="shared" si="157"/>
        <v>2.8648874901596545E-2</v>
      </c>
      <c r="AC399" s="454">
        <f t="shared" si="158"/>
        <v>100.41685821855997</v>
      </c>
      <c r="AD399" s="431"/>
      <c r="AF399" s="441" t="str">
        <f t="shared" si="159"/>
        <v>WikiHow</v>
      </c>
      <c r="AG399" s="475">
        <f t="shared" si="160"/>
        <v>913.35750146099997</v>
      </c>
      <c r="AH399" s="475">
        <f t="shared" si="161"/>
        <v>1276.5859816709999</v>
      </c>
      <c r="AI399" s="475">
        <f t="shared" si="162"/>
        <v>1524.9948037930001</v>
      </c>
      <c r="AJ399" s="460">
        <f t="shared" si="163"/>
        <v>2738.8597412110003</v>
      </c>
      <c r="AK399" s="460">
        <f t="shared" si="164"/>
        <v>3649.827705489</v>
      </c>
      <c r="AL399" s="476">
        <f t="shared" si="165"/>
        <v>548.74265964000006</v>
      </c>
      <c r="AM399" s="465">
        <f t="shared" si="166"/>
        <v>10652.368393265</v>
      </c>
      <c r="AN399" s="429">
        <f t="shared" si="167"/>
        <v>2.8529945479116171E-2</v>
      </c>
      <c r="AO399" s="454"/>
      <c r="BI399" s="333">
        <v>399</v>
      </c>
      <c r="BJ399" s="333">
        <v>393</v>
      </c>
      <c r="BK399" s="333" t="b">
        <v>0</v>
      </c>
      <c r="BL399" s="333">
        <f>ROWS($A$1:A394)</f>
        <v>394</v>
      </c>
      <c r="BM399" s="333" t="str">
        <v/>
      </c>
    </row>
    <row r="400" spans="1:65" ht="15" customHeight="1" x14ac:dyDescent="0.25">
      <c r="A400" s="438" t="str">
        <f t="shared" si="147"/>
        <v/>
      </c>
      <c r="B400" s="445" t="s">
        <v>257</v>
      </c>
      <c r="C400" s="446" t="s">
        <v>532</v>
      </c>
      <c r="D400" s="441" t="str">
        <f t="shared" si="148"/>
        <v>Sites regularly visitedzoopla.co.uk</v>
      </c>
      <c r="E400" s="447" t="s">
        <v>591</v>
      </c>
      <c r="F400" s="442">
        <v>6.0441792000000001E-2</v>
      </c>
      <c r="G400" s="419">
        <v>5.1557824000000002E-2</v>
      </c>
      <c r="H400" s="420">
        <v>85.301614009999994</v>
      </c>
      <c r="I400" s="421">
        <v>6.1379075999999998E-2</v>
      </c>
      <c r="J400" s="422">
        <v>101.5507221</v>
      </c>
      <c r="K400" s="421">
        <v>5.1628723000000001E-2</v>
      </c>
      <c r="L400" s="422">
        <v>85.418914740000005</v>
      </c>
      <c r="M400" s="421">
        <v>6.1734795000000002E-2</v>
      </c>
      <c r="N400" s="422">
        <v>102.1392525</v>
      </c>
      <c r="O400" s="421">
        <v>6.9964183999999999E-2</v>
      </c>
      <c r="P400" s="422">
        <v>115.75464940000001</v>
      </c>
      <c r="Q400" s="421">
        <v>6.9222219000000001E-2</v>
      </c>
      <c r="R400" s="443">
        <v>114.52707909999999</v>
      </c>
      <c r="S400" s="423"/>
      <c r="T400" s="441" t="str">
        <f t="shared" si="149"/>
        <v>zoopla.co.uk</v>
      </c>
      <c r="U400" s="475">
        <f t="shared" si="150"/>
        <v>3.8668368000000002</v>
      </c>
      <c r="V400" s="475">
        <f t="shared" si="151"/>
        <v>14.915115468</v>
      </c>
      <c r="W400" s="460">
        <f t="shared" si="152"/>
        <v>13.371839257</v>
      </c>
      <c r="X400" s="476">
        <f t="shared" si="153"/>
        <v>140.199719445</v>
      </c>
      <c r="Y400" s="476">
        <f t="shared" si="154"/>
        <v>491.21853586399999</v>
      </c>
      <c r="Z400" s="478">
        <f t="shared" si="155"/>
        <v>6.2299997100000004</v>
      </c>
      <c r="AA400" s="465">
        <f t="shared" si="156"/>
        <v>669.80204654400006</v>
      </c>
      <c r="AB400" s="429">
        <f t="shared" si="157"/>
        <v>6.7255954066070892E-2</v>
      </c>
      <c r="AC400" s="454">
        <f t="shared" si="158"/>
        <v>108.17082152718226</v>
      </c>
      <c r="AD400" s="431"/>
      <c r="AF400" s="441" t="str">
        <f t="shared" si="159"/>
        <v>zoopla.co.uk</v>
      </c>
      <c r="AG400" s="475">
        <f t="shared" si="160"/>
        <v>1786.9426220160001</v>
      </c>
      <c r="AH400" s="475">
        <f t="shared" si="161"/>
        <v>2712.1572312119997</v>
      </c>
      <c r="AI400" s="475">
        <f t="shared" si="162"/>
        <v>2804.317347191</v>
      </c>
      <c r="AJ400" s="460">
        <f t="shared" si="163"/>
        <v>6681.1247192850005</v>
      </c>
      <c r="AK400" s="460">
        <f t="shared" si="164"/>
        <v>8838.7852572720003</v>
      </c>
      <c r="AL400" s="476">
        <f t="shared" si="165"/>
        <v>391.52087066400003</v>
      </c>
      <c r="AM400" s="465">
        <f t="shared" si="166"/>
        <v>23214.848047640004</v>
      </c>
      <c r="AN400" s="429">
        <f t="shared" si="167"/>
        <v>6.2175689447981262E-2</v>
      </c>
      <c r="AO400" s="454"/>
      <c r="BI400" s="333">
        <v>400</v>
      </c>
      <c r="BJ400" s="333">
        <v>394</v>
      </c>
      <c r="BK400" s="333" t="b">
        <v>0</v>
      </c>
      <c r="BL400" s="333">
        <f>ROWS($A$1:A395)</f>
        <v>395</v>
      </c>
      <c r="BM400" s="333" t="str">
        <v/>
      </c>
    </row>
    <row r="401" spans="1:65" ht="15" customHeight="1" x14ac:dyDescent="0.25">
      <c r="A401" s="438" t="str">
        <f t="shared" si="147"/>
        <v/>
      </c>
      <c r="B401" s="445" t="s">
        <v>257</v>
      </c>
      <c r="C401" s="446" t="s">
        <v>532</v>
      </c>
      <c r="D401" s="441" t="str">
        <f t="shared" si="148"/>
        <v>Sites regularly visited</v>
      </c>
      <c r="E401" s="447" t="s">
        <v>237</v>
      </c>
      <c r="F401" s="442" t="s">
        <v>237</v>
      </c>
      <c r="G401" s="419" t="s">
        <v>237</v>
      </c>
      <c r="H401" s="420" t="s">
        <v>237</v>
      </c>
      <c r="I401" s="421" t="s">
        <v>237</v>
      </c>
      <c r="J401" s="422" t="s">
        <v>237</v>
      </c>
      <c r="K401" s="421" t="s">
        <v>237</v>
      </c>
      <c r="L401" s="422" t="s">
        <v>237</v>
      </c>
      <c r="M401" s="421" t="s">
        <v>237</v>
      </c>
      <c r="N401" s="422" t="s">
        <v>237</v>
      </c>
      <c r="O401" s="421" t="s">
        <v>237</v>
      </c>
      <c r="P401" s="422" t="s">
        <v>237</v>
      </c>
      <c r="Q401" s="421" t="s">
        <v>237</v>
      </c>
      <c r="R401" s="443" t="s">
        <v>237</v>
      </c>
      <c r="S401" s="423"/>
      <c r="T401" s="441" t="str">
        <f t="shared" si="149"/>
        <v/>
      </c>
      <c r="U401" s="475" t="str">
        <f t="shared" si="150"/>
        <v/>
      </c>
      <c r="V401" s="475" t="str">
        <f t="shared" si="151"/>
        <v/>
      </c>
      <c r="W401" s="460" t="str">
        <f t="shared" si="152"/>
        <v/>
      </c>
      <c r="X401" s="476" t="str">
        <f t="shared" si="153"/>
        <v/>
      </c>
      <c r="Y401" s="476" t="str">
        <f t="shared" si="154"/>
        <v/>
      </c>
      <c r="Z401" s="478" t="str">
        <f t="shared" si="155"/>
        <v/>
      </c>
      <c r="AA401" s="465">
        <f t="shared" si="156"/>
        <v>0</v>
      </c>
      <c r="AB401" s="429" t="str">
        <f t="shared" si="157"/>
        <v/>
      </c>
      <c r="AC401" s="454" t="str">
        <f t="shared" si="158"/>
        <v/>
      </c>
      <c r="AD401" s="431"/>
      <c r="AF401" s="441" t="str">
        <f t="shared" si="159"/>
        <v/>
      </c>
      <c r="AG401" s="475" t="str">
        <f t="shared" si="160"/>
        <v/>
      </c>
      <c r="AH401" s="475" t="str">
        <f t="shared" si="161"/>
        <v/>
      </c>
      <c r="AI401" s="475" t="str">
        <f t="shared" si="162"/>
        <v/>
      </c>
      <c r="AJ401" s="460" t="str">
        <f t="shared" si="163"/>
        <v/>
      </c>
      <c r="AK401" s="460" t="str">
        <f t="shared" si="164"/>
        <v/>
      </c>
      <c r="AL401" s="476" t="str">
        <f t="shared" si="165"/>
        <v/>
      </c>
      <c r="AM401" s="465">
        <f t="shared" si="166"/>
        <v>0</v>
      </c>
      <c r="AN401" s="429">
        <f t="shared" si="167"/>
        <v>0</v>
      </c>
      <c r="AO401" s="454"/>
      <c r="BI401" s="333">
        <v>401</v>
      </c>
      <c r="BJ401" s="333">
        <v>395</v>
      </c>
      <c r="BK401" s="333" t="b">
        <v>0</v>
      </c>
      <c r="BL401" s="333">
        <f>ROWS($A$1:A396)</f>
        <v>396</v>
      </c>
      <c r="BM401" s="333" t="str">
        <v/>
      </c>
    </row>
    <row r="402" spans="1:65" ht="15" customHeight="1" x14ac:dyDescent="0.25">
      <c r="A402" s="438" t="str">
        <f t="shared" si="147"/>
        <v/>
      </c>
      <c r="B402" s="445" t="s">
        <v>259</v>
      </c>
      <c r="C402" s="446" t="s">
        <v>592</v>
      </c>
      <c r="D402" s="441" t="str">
        <f t="shared" si="148"/>
        <v>Overall Social Media Activity</v>
      </c>
      <c r="E402" s="447" t="s">
        <v>237</v>
      </c>
      <c r="F402" s="442" t="s">
        <v>237</v>
      </c>
      <c r="G402" s="419" t="s">
        <v>237</v>
      </c>
      <c r="H402" s="420" t="s">
        <v>237</v>
      </c>
      <c r="I402" s="421" t="s">
        <v>237</v>
      </c>
      <c r="J402" s="422" t="s">
        <v>237</v>
      </c>
      <c r="K402" s="421" t="s">
        <v>237</v>
      </c>
      <c r="L402" s="422" t="s">
        <v>237</v>
      </c>
      <c r="M402" s="421" t="s">
        <v>237</v>
      </c>
      <c r="N402" s="422" t="s">
        <v>237</v>
      </c>
      <c r="O402" s="421" t="s">
        <v>237</v>
      </c>
      <c r="P402" s="422" t="s">
        <v>237</v>
      </c>
      <c r="Q402" s="421" t="s">
        <v>237</v>
      </c>
      <c r="R402" s="443" t="s">
        <v>237</v>
      </c>
      <c r="S402" s="423"/>
      <c r="T402" s="441" t="str">
        <f t="shared" si="149"/>
        <v/>
      </c>
      <c r="U402" s="475" t="str">
        <f t="shared" si="150"/>
        <v/>
      </c>
      <c r="V402" s="475" t="str">
        <f t="shared" si="151"/>
        <v/>
      </c>
      <c r="W402" s="460" t="str">
        <f t="shared" si="152"/>
        <v/>
      </c>
      <c r="X402" s="476" t="str">
        <f t="shared" si="153"/>
        <v/>
      </c>
      <c r="Y402" s="476" t="str">
        <f t="shared" si="154"/>
        <v/>
      </c>
      <c r="Z402" s="478" t="str">
        <f t="shared" si="155"/>
        <v/>
      </c>
      <c r="AA402" s="465">
        <f t="shared" si="156"/>
        <v>0</v>
      </c>
      <c r="AB402" s="429" t="str">
        <f t="shared" si="157"/>
        <v/>
      </c>
      <c r="AC402" s="454" t="str">
        <f t="shared" si="158"/>
        <v/>
      </c>
      <c r="AD402" s="431"/>
      <c r="AF402" s="441" t="str">
        <f t="shared" si="159"/>
        <v/>
      </c>
      <c r="AG402" s="475" t="str">
        <f t="shared" si="160"/>
        <v/>
      </c>
      <c r="AH402" s="475" t="str">
        <f t="shared" si="161"/>
        <v/>
      </c>
      <c r="AI402" s="475" t="str">
        <f t="shared" si="162"/>
        <v/>
      </c>
      <c r="AJ402" s="460" t="str">
        <f t="shared" si="163"/>
        <v/>
      </c>
      <c r="AK402" s="460" t="str">
        <f t="shared" si="164"/>
        <v/>
      </c>
      <c r="AL402" s="476" t="str">
        <f t="shared" si="165"/>
        <v/>
      </c>
      <c r="AM402" s="465">
        <f t="shared" si="166"/>
        <v>0</v>
      </c>
      <c r="AN402" s="429">
        <f t="shared" si="167"/>
        <v>0</v>
      </c>
      <c r="AO402" s="454"/>
      <c r="BI402" s="333">
        <v>402</v>
      </c>
      <c r="BJ402" s="333">
        <v>396</v>
      </c>
      <c r="BK402" s="333" t="b">
        <v>0</v>
      </c>
      <c r="BL402" s="333">
        <f>ROWS($A$1:A397)</f>
        <v>397</v>
      </c>
      <c r="BM402" s="333" t="str">
        <v/>
      </c>
    </row>
    <row r="403" spans="1:65" ht="15" customHeight="1" x14ac:dyDescent="0.25">
      <c r="A403" s="438" t="str">
        <f t="shared" si="147"/>
        <v>Overall Social Media Activity</v>
      </c>
      <c r="B403" s="445" t="s">
        <v>259</v>
      </c>
      <c r="C403" s="446" t="s">
        <v>592</v>
      </c>
      <c r="D403" s="441" t="str">
        <f t="shared" si="148"/>
        <v>Overall Social Media ActivitySometimes, less than monthly</v>
      </c>
      <c r="E403" s="447" t="s">
        <v>593</v>
      </c>
      <c r="F403" s="442">
        <v>3.5008672999999997E-2</v>
      </c>
      <c r="G403" s="419">
        <v>3.1326356999999999E-2</v>
      </c>
      <c r="H403" s="420">
        <v>89.481704210000004</v>
      </c>
      <c r="I403" s="421">
        <v>3.1950764999999999E-2</v>
      </c>
      <c r="J403" s="422">
        <v>91.26528381</v>
      </c>
      <c r="K403" s="421">
        <v>3.7667617E-2</v>
      </c>
      <c r="L403" s="422">
        <v>107.5951005</v>
      </c>
      <c r="M403" s="421">
        <v>3.5297224000000002E-2</v>
      </c>
      <c r="N403" s="422">
        <v>100.82422750000001</v>
      </c>
      <c r="O403" s="421">
        <v>3.5297224000000002E-2</v>
      </c>
      <c r="P403" s="422">
        <v>100.82422750000001</v>
      </c>
      <c r="Q403" s="421">
        <v>3.5297224000000002E-2</v>
      </c>
      <c r="R403" s="443">
        <v>100.82422750000001</v>
      </c>
      <c r="S403" s="423"/>
      <c r="T403" s="441" t="str">
        <f t="shared" si="149"/>
        <v>Sometimes, less than monthly</v>
      </c>
      <c r="U403" s="475">
        <f t="shared" si="150"/>
        <v>2.3494767749999999</v>
      </c>
      <c r="V403" s="475">
        <f t="shared" si="151"/>
        <v>7.7640358950000001</v>
      </c>
      <c r="W403" s="460">
        <f t="shared" si="152"/>
        <v>9.7559128029999993</v>
      </c>
      <c r="X403" s="476">
        <f t="shared" si="153"/>
        <v>80.159995704000011</v>
      </c>
      <c r="Y403" s="476">
        <f t="shared" si="154"/>
        <v>247.821809704</v>
      </c>
      <c r="Z403" s="478">
        <f t="shared" si="155"/>
        <v>3.1767501600000001</v>
      </c>
      <c r="AA403" s="465">
        <f t="shared" si="156"/>
        <v>351.02798104099998</v>
      </c>
      <c r="AB403" s="429">
        <f t="shared" si="157"/>
        <v>3.5247312083642936E-2</v>
      </c>
      <c r="AC403" s="454">
        <f t="shared" si="158"/>
        <v>101.06054350037024</v>
      </c>
      <c r="AD403" s="431"/>
      <c r="AF403" s="441" t="str">
        <f t="shared" si="159"/>
        <v>Sometimes, less than monthly</v>
      </c>
      <c r="AG403" s="475">
        <f t="shared" si="160"/>
        <v>1085.740207263</v>
      </c>
      <c r="AH403" s="475">
        <f t="shared" si="161"/>
        <v>1411.808453055</v>
      </c>
      <c r="AI403" s="475">
        <f t="shared" si="162"/>
        <v>2045.991952589</v>
      </c>
      <c r="AJ403" s="460">
        <f t="shared" si="163"/>
        <v>3819.9714729520001</v>
      </c>
      <c r="AK403" s="460">
        <f t="shared" si="164"/>
        <v>4459.2041995919999</v>
      </c>
      <c r="AL403" s="476">
        <f t="shared" si="165"/>
        <v>199.64109894400002</v>
      </c>
      <c r="AM403" s="465">
        <f t="shared" si="166"/>
        <v>13022.357384394998</v>
      </c>
      <c r="AN403" s="429">
        <f t="shared" si="167"/>
        <v>3.4877421853083353E-2</v>
      </c>
      <c r="AO403" s="454"/>
      <c r="BI403" s="333">
        <v>403</v>
      </c>
      <c r="BJ403" s="333">
        <v>397</v>
      </c>
      <c r="BK403" s="333" t="b">
        <v>0</v>
      </c>
      <c r="BL403" s="333">
        <f>ROWS($A$1:A398)</f>
        <v>398</v>
      </c>
      <c r="BM403" s="333" t="str">
        <v/>
      </c>
    </row>
    <row r="404" spans="1:65" ht="15" customHeight="1" x14ac:dyDescent="0.25">
      <c r="A404" s="438" t="str">
        <f t="shared" si="147"/>
        <v/>
      </c>
      <c r="B404" s="445" t="s">
        <v>259</v>
      </c>
      <c r="C404" s="446" t="s">
        <v>592</v>
      </c>
      <c r="D404" s="441" t="str">
        <f t="shared" si="148"/>
        <v>Overall Social Media ActivityMonthly, less than weekly</v>
      </c>
      <c r="E404" s="447" t="s">
        <v>594</v>
      </c>
      <c r="F404" s="442">
        <v>6.0484701000000002E-2</v>
      </c>
      <c r="G404" s="419">
        <v>5.6486546999999998E-2</v>
      </c>
      <c r="H404" s="420">
        <v>93.389808400000007</v>
      </c>
      <c r="I404" s="421">
        <v>5.7608724E-2</v>
      </c>
      <c r="J404" s="422">
        <v>95.245116409999994</v>
      </c>
      <c r="K404" s="421">
        <v>6.4163604999999999E-2</v>
      </c>
      <c r="L404" s="422">
        <v>106.08237130000001</v>
      </c>
      <c r="M404" s="421">
        <v>6.3386680000000001E-2</v>
      </c>
      <c r="N404" s="422">
        <v>104.797872</v>
      </c>
      <c r="O404" s="421">
        <v>5.6925360000000001E-2</v>
      </c>
      <c r="P404" s="422">
        <v>94.115303690000005</v>
      </c>
      <c r="Q404" s="421">
        <v>6.2761288999999998E-2</v>
      </c>
      <c r="R404" s="443">
        <v>103.76390689999999</v>
      </c>
      <c r="S404" s="423"/>
      <c r="T404" s="441" t="str">
        <f t="shared" si="149"/>
        <v>Monthly, less than weekly</v>
      </c>
      <c r="U404" s="475">
        <f t="shared" si="150"/>
        <v>4.2364910249999994</v>
      </c>
      <c r="V404" s="475">
        <f t="shared" si="151"/>
        <v>13.998919932</v>
      </c>
      <c r="W404" s="460">
        <f t="shared" si="152"/>
        <v>16.618373694999999</v>
      </c>
      <c r="X404" s="476">
        <f t="shared" si="153"/>
        <v>143.95115028000001</v>
      </c>
      <c r="Y404" s="476">
        <f t="shared" si="154"/>
        <v>399.67295256</v>
      </c>
      <c r="Z404" s="478">
        <f t="shared" si="155"/>
        <v>5.6485160099999998</v>
      </c>
      <c r="AA404" s="465">
        <f t="shared" si="156"/>
        <v>584.12640350200002</v>
      </c>
      <c r="AB404" s="429">
        <f t="shared" si="157"/>
        <v>5.8653118134551666E-2</v>
      </c>
      <c r="AC404" s="454">
        <f t="shared" si="158"/>
        <v>97.788264502727472</v>
      </c>
      <c r="AD404" s="431"/>
      <c r="AF404" s="441" t="str">
        <f t="shared" si="159"/>
        <v>Monthly, less than weekly</v>
      </c>
      <c r="AG404" s="475">
        <f t="shared" si="160"/>
        <v>1957.7672324729999</v>
      </c>
      <c r="AH404" s="475">
        <f t="shared" si="161"/>
        <v>2545.5566873880002</v>
      </c>
      <c r="AI404" s="475">
        <f t="shared" si="162"/>
        <v>3485.1745327849999</v>
      </c>
      <c r="AJ404" s="460">
        <f t="shared" si="163"/>
        <v>6859.8966696400003</v>
      </c>
      <c r="AK404" s="460">
        <f t="shared" si="164"/>
        <v>7191.5515048799998</v>
      </c>
      <c r="AL404" s="476">
        <f t="shared" si="165"/>
        <v>354.97785058400001</v>
      </c>
      <c r="AM404" s="465">
        <f t="shared" si="166"/>
        <v>22394.924477749999</v>
      </c>
      <c r="AN404" s="429">
        <f t="shared" si="167"/>
        <v>5.9979710686976898E-2</v>
      </c>
      <c r="AO404" s="454"/>
      <c r="BI404" s="333">
        <v>404</v>
      </c>
      <c r="BJ404" s="333">
        <v>398</v>
      </c>
      <c r="BK404" s="333" t="b">
        <v>0</v>
      </c>
      <c r="BL404" s="333">
        <f>ROWS($A$1:A399)</f>
        <v>399</v>
      </c>
      <c r="BM404" s="333" t="str">
        <v/>
      </c>
    </row>
    <row r="405" spans="1:65" ht="15" customHeight="1" x14ac:dyDescent="0.25">
      <c r="A405" s="438" t="str">
        <f t="shared" si="147"/>
        <v/>
      </c>
      <c r="B405" s="445" t="s">
        <v>259</v>
      </c>
      <c r="C405" s="446" t="s">
        <v>592</v>
      </c>
      <c r="D405" s="441" t="str">
        <f t="shared" si="148"/>
        <v>Overall Social Media Activity1 - 6 days per week</v>
      </c>
      <c r="E405" s="447" t="s">
        <v>595</v>
      </c>
      <c r="F405" s="442">
        <v>0.17425761100000001</v>
      </c>
      <c r="G405" s="419">
        <v>0.159182131</v>
      </c>
      <c r="H405" s="420">
        <v>91.348739249999994</v>
      </c>
      <c r="I405" s="421">
        <v>0.174336252</v>
      </c>
      <c r="J405" s="422">
        <v>100.04512920000001</v>
      </c>
      <c r="K405" s="421">
        <v>0.16915244199999999</v>
      </c>
      <c r="L405" s="422">
        <v>97.070332269999994</v>
      </c>
      <c r="M405" s="421">
        <v>0.16885118700000001</v>
      </c>
      <c r="N405" s="422">
        <v>96.897452950000002</v>
      </c>
      <c r="O405" s="421">
        <v>0.17887788700000001</v>
      </c>
      <c r="P405" s="422">
        <v>102.65140529999999</v>
      </c>
      <c r="Q405" s="421">
        <v>0.29315945100000002</v>
      </c>
      <c r="R405" s="443">
        <v>168.2333696</v>
      </c>
      <c r="S405" s="483"/>
      <c r="T405" s="441" t="str">
        <f t="shared" si="149"/>
        <v>1 - 6 days per week</v>
      </c>
      <c r="U405" s="475">
        <f t="shared" si="150"/>
        <v>11.938659825</v>
      </c>
      <c r="V405" s="475">
        <f t="shared" si="151"/>
        <v>42.363709235999998</v>
      </c>
      <c r="W405" s="460">
        <f t="shared" si="152"/>
        <v>43.810482477999997</v>
      </c>
      <c r="X405" s="476">
        <f t="shared" si="153"/>
        <v>383.46104567700002</v>
      </c>
      <c r="Y405" s="476">
        <f t="shared" si="154"/>
        <v>1255.901644627</v>
      </c>
      <c r="Z405" s="478">
        <f t="shared" si="155"/>
        <v>26.38435059</v>
      </c>
      <c r="AA405" s="465">
        <f t="shared" si="156"/>
        <v>1763.8598924329999</v>
      </c>
      <c r="AB405" s="429">
        <f t="shared" si="157"/>
        <v>0.17711214905442313</v>
      </c>
      <c r="AC405" s="454">
        <f t="shared" si="158"/>
        <v>101.83410347668045</v>
      </c>
      <c r="AD405" s="431"/>
      <c r="AF405" s="441" t="str">
        <f t="shared" si="159"/>
        <v>1 - 6 days per week</v>
      </c>
      <c r="AG405" s="475">
        <f t="shared" si="160"/>
        <v>5517.0934783290004</v>
      </c>
      <c r="AH405" s="475">
        <f t="shared" si="161"/>
        <v>7703.395967124</v>
      </c>
      <c r="AI405" s="475">
        <f t="shared" si="162"/>
        <v>9187.8531921139984</v>
      </c>
      <c r="AJ405" s="460">
        <f t="shared" si="163"/>
        <v>18273.582010701</v>
      </c>
      <c r="AK405" s="460">
        <f t="shared" si="164"/>
        <v>22598.180098371002</v>
      </c>
      <c r="AL405" s="476">
        <f t="shared" si="165"/>
        <v>1658.1098548560001</v>
      </c>
      <c r="AM405" s="465">
        <f t="shared" si="166"/>
        <v>64938.214601494998</v>
      </c>
      <c r="AN405" s="429">
        <f t="shared" si="167"/>
        <v>0.17392223529024439</v>
      </c>
      <c r="AO405" s="454"/>
      <c r="BI405" s="333">
        <v>405</v>
      </c>
      <c r="BJ405" s="333">
        <v>399</v>
      </c>
      <c r="BK405" s="333" t="b">
        <v>0</v>
      </c>
      <c r="BL405" s="333">
        <f>ROWS($A$1:A400)</f>
        <v>400</v>
      </c>
      <c r="BM405" s="333" t="str">
        <v/>
      </c>
    </row>
    <row r="406" spans="1:65" ht="15" customHeight="1" x14ac:dyDescent="0.25">
      <c r="A406" s="438" t="str">
        <f t="shared" si="147"/>
        <v/>
      </c>
      <c r="B406" s="445" t="s">
        <v>259</v>
      </c>
      <c r="C406" s="446" t="s">
        <v>592</v>
      </c>
      <c r="D406" s="441" t="str">
        <f t="shared" si="148"/>
        <v>Overall Social Media ActivityDaily</v>
      </c>
      <c r="E406" s="447" t="s">
        <v>596</v>
      </c>
      <c r="F406" s="442">
        <v>0.56739644700000003</v>
      </c>
      <c r="G406" s="419">
        <v>0.57885318399999997</v>
      </c>
      <c r="H406" s="420">
        <v>102.01917659999999</v>
      </c>
      <c r="I406" s="421">
        <v>0.57088883099999999</v>
      </c>
      <c r="J406" s="422">
        <v>100.6155103</v>
      </c>
      <c r="K406" s="421">
        <v>0.568113231</v>
      </c>
      <c r="L406" s="422">
        <v>100.1263285</v>
      </c>
      <c r="M406" s="421">
        <v>0.56366689699999994</v>
      </c>
      <c r="N406" s="422">
        <v>99.34269055</v>
      </c>
      <c r="O406" s="421">
        <v>0.568113231</v>
      </c>
      <c r="P406" s="422">
        <v>100.1263285</v>
      </c>
      <c r="Q406" s="421">
        <v>0.52596490699999998</v>
      </c>
      <c r="R406" s="443">
        <v>92.697955649999997</v>
      </c>
      <c r="S406" s="423"/>
      <c r="T406" s="441" t="str">
        <f t="shared" si="149"/>
        <v>Daily</v>
      </c>
      <c r="U406" s="475">
        <f t="shared" si="150"/>
        <v>43.413988799999998</v>
      </c>
      <c r="V406" s="475">
        <f t="shared" si="151"/>
        <v>138.725985933</v>
      </c>
      <c r="W406" s="460">
        <f t="shared" si="152"/>
        <v>147.14132682900001</v>
      </c>
      <c r="X406" s="476">
        <f t="shared" si="153"/>
        <v>1280.0875230869999</v>
      </c>
      <c r="Y406" s="476">
        <f t="shared" si="154"/>
        <v>3988.7229948509998</v>
      </c>
      <c r="Z406" s="478">
        <f t="shared" si="155"/>
        <v>47.336841629999995</v>
      </c>
      <c r="AA406" s="465">
        <f t="shared" si="156"/>
        <v>5645.4286611299995</v>
      </c>
      <c r="AB406" s="429">
        <f t="shared" si="157"/>
        <v>0.56686702089868457</v>
      </c>
      <c r="AC406" s="454">
        <f t="shared" si="158"/>
        <v>99.886453609045304</v>
      </c>
      <c r="AD406" s="431"/>
      <c r="AF406" s="441" t="str">
        <f t="shared" si="159"/>
        <v>Daily</v>
      </c>
      <c r="AG406" s="475">
        <f t="shared" si="160"/>
        <v>20062.472504255999</v>
      </c>
      <c r="AH406" s="475">
        <f t="shared" si="161"/>
        <v>25225.864775397</v>
      </c>
      <c r="AI406" s="475">
        <f t="shared" si="162"/>
        <v>30858.206368226998</v>
      </c>
      <c r="AJ406" s="460">
        <f t="shared" si="163"/>
        <v>61001.722594030995</v>
      </c>
      <c r="AK406" s="460">
        <f t="shared" si="164"/>
        <v>71771.448811922994</v>
      </c>
      <c r="AL406" s="476">
        <f t="shared" si="165"/>
        <v>2974.8575139919999</v>
      </c>
      <c r="AM406" s="465">
        <f t="shared" si="166"/>
        <v>211894.57256782596</v>
      </c>
      <c r="AN406" s="429">
        <f t="shared" si="167"/>
        <v>0.56751140962256708</v>
      </c>
      <c r="AO406" s="454"/>
      <c r="BI406" s="333">
        <v>406</v>
      </c>
      <c r="BJ406" s="333">
        <v>400</v>
      </c>
      <c r="BK406" s="333" t="b">
        <v>0</v>
      </c>
      <c r="BL406" s="333">
        <f>ROWS($A$1:A401)</f>
        <v>401</v>
      </c>
      <c r="BM406" s="333" t="str">
        <v/>
      </c>
    </row>
    <row r="407" spans="1:65" ht="15" customHeight="1" x14ac:dyDescent="0.25">
      <c r="A407" s="438" t="str">
        <f t="shared" si="147"/>
        <v/>
      </c>
      <c r="B407" s="445" t="s">
        <v>259</v>
      </c>
      <c r="C407" s="446" t="s">
        <v>597</v>
      </c>
      <c r="D407" s="441" t="str">
        <f t="shared" si="148"/>
        <v>Social Media Activity (one or more times per week unless otherwise stated)</v>
      </c>
      <c r="E407" s="447" t="s">
        <v>237</v>
      </c>
      <c r="F407" s="442" t="s">
        <v>237</v>
      </c>
      <c r="G407" s="419" t="s">
        <v>237</v>
      </c>
      <c r="H407" s="420" t="s">
        <v>237</v>
      </c>
      <c r="I407" s="421" t="s">
        <v>237</v>
      </c>
      <c r="J407" s="422" t="s">
        <v>237</v>
      </c>
      <c r="K407" s="421" t="s">
        <v>237</v>
      </c>
      <c r="L407" s="422" t="s">
        <v>237</v>
      </c>
      <c r="M407" s="421" t="s">
        <v>237</v>
      </c>
      <c r="N407" s="422" t="s">
        <v>237</v>
      </c>
      <c r="O407" s="421" t="s">
        <v>237</v>
      </c>
      <c r="P407" s="422" t="s">
        <v>237</v>
      </c>
      <c r="Q407" s="421" t="s">
        <v>237</v>
      </c>
      <c r="R407" s="443" t="s">
        <v>237</v>
      </c>
      <c r="S407" s="423"/>
      <c r="T407" s="441" t="str">
        <f t="shared" si="149"/>
        <v/>
      </c>
      <c r="U407" s="475" t="str">
        <f t="shared" si="150"/>
        <v/>
      </c>
      <c r="V407" s="475" t="str">
        <f t="shared" si="151"/>
        <v/>
      </c>
      <c r="W407" s="460" t="str">
        <f t="shared" si="152"/>
        <v/>
      </c>
      <c r="X407" s="476" t="str">
        <f t="shared" si="153"/>
        <v/>
      </c>
      <c r="Y407" s="476" t="str">
        <f t="shared" si="154"/>
        <v/>
      </c>
      <c r="Z407" s="478" t="str">
        <f t="shared" si="155"/>
        <v/>
      </c>
      <c r="AA407" s="465">
        <f t="shared" si="156"/>
        <v>0</v>
      </c>
      <c r="AB407" s="429" t="str">
        <f t="shared" si="157"/>
        <v/>
      </c>
      <c r="AC407" s="454" t="str">
        <f t="shared" si="158"/>
        <v/>
      </c>
      <c r="AD407" s="431"/>
      <c r="AF407" s="441" t="str">
        <f t="shared" si="159"/>
        <v/>
      </c>
      <c r="AG407" s="475" t="str">
        <f t="shared" si="160"/>
        <v/>
      </c>
      <c r="AH407" s="475" t="str">
        <f t="shared" si="161"/>
        <v/>
      </c>
      <c r="AI407" s="475" t="str">
        <f t="shared" si="162"/>
        <v/>
      </c>
      <c r="AJ407" s="460" t="str">
        <f t="shared" si="163"/>
        <v/>
      </c>
      <c r="AK407" s="460" t="str">
        <f t="shared" si="164"/>
        <v/>
      </c>
      <c r="AL407" s="476" t="str">
        <f t="shared" si="165"/>
        <v/>
      </c>
      <c r="AM407" s="465">
        <f t="shared" si="166"/>
        <v>0</v>
      </c>
      <c r="AN407" s="429">
        <f t="shared" si="167"/>
        <v>0</v>
      </c>
      <c r="AO407" s="454"/>
      <c r="BI407" s="333">
        <v>407</v>
      </c>
      <c r="BJ407" s="333">
        <v>401</v>
      </c>
      <c r="BK407" s="333" t="b">
        <v>0</v>
      </c>
      <c r="BL407" s="333">
        <f>ROWS($A$1:A402)</f>
        <v>402</v>
      </c>
      <c r="BM407" s="333" t="str">
        <v/>
      </c>
    </row>
    <row r="408" spans="1:65" ht="15" customHeight="1" x14ac:dyDescent="0.25">
      <c r="A408" s="438" t="str">
        <f t="shared" si="147"/>
        <v>Social Media Activity (one or more times per week unless otherwise stated)</v>
      </c>
      <c r="B408" s="445" t="s">
        <v>259</v>
      </c>
      <c r="C408" s="446" t="s">
        <v>597</v>
      </c>
      <c r="D408" s="441" t="str">
        <f t="shared" si="148"/>
        <v>Social Media Activity (one or more times per week unless otherwise stated)Shares / uploads</v>
      </c>
      <c r="E408" s="447" t="s">
        <v>598</v>
      </c>
      <c r="F408" s="442">
        <v>0.30849250700000003</v>
      </c>
      <c r="G408" s="419">
        <v>0.30970513500000002</v>
      </c>
      <c r="H408" s="420">
        <v>100.3930819</v>
      </c>
      <c r="I408" s="421">
        <v>0.31057825100000003</v>
      </c>
      <c r="J408" s="422">
        <v>100.6761087</v>
      </c>
      <c r="K408" s="421">
        <v>0.319449129</v>
      </c>
      <c r="L408" s="422">
        <v>103.55166560000001</v>
      </c>
      <c r="M408" s="421">
        <v>0.27788827399999999</v>
      </c>
      <c r="N408" s="422">
        <v>90.079424259999996</v>
      </c>
      <c r="O408" s="421">
        <v>0.30377694300000002</v>
      </c>
      <c r="P408" s="422">
        <v>98.471417070000001</v>
      </c>
      <c r="Q408" s="421">
        <v>0.54320234700000003</v>
      </c>
      <c r="R408" s="443">
        <v>176.0828334</v>
      </c>
      <c r="S408" s="423"/>
      <c r="T408" s="441" t="str">
        <f t="shared" si="149"/>
        <v>Shares / uploads</v>
      </c>
      <c r="U408" s="475">
        <f t="shared" si="150"/>
        <v>23.227885125</v>
      </c>
      <c r="V408" s="475">
        <f t="shared" si="151"/>
        <v>75.470514993000009</v>
      </c>
      <c r="W408" s="460">
        <f t="shared" si="152"/>
        <v>82.737324411000003</v>
      </c>
      <c r="X408" s="476">
        <f t="shared" si="153"/>
        <v>631.08427025399999</v>
      </c>
      <c r="Y408" s="476">
        <f t="shared" si="154"/>
        <v>2132.8179168030001</v>
      </c>
      <c r="Z408" s="478">
        <f t="shared" si="155"/>
        <v>48.888211230000003</v>
      </c>
      <c r="AA408" s="465">
        <f t="shared" si="156"/>
        <v>2994.226122816</v>
      </c>
      <c r="AB408" s="429">
        <f t="shared" si="157"/>
        <v>0.30065529900753091</v>
      </c>
      <c r="AC408" s="454">
        <f t="shared" si="158"/>
        <v>99.051246554608483</v>
      </c>
      <c r="AD408" s="431"/>
      <c r="AF408" s="441" t="str">
        <f t="shared" si="159"/>
        <v>Shares / uploads</v>
      </c>
      <c r="AG408" s="475">
        <f t="shared" si="160"/>
        <v>10734.070273965001</v>
      </c>
      <c r="AH408" s="475">
        <f t="shared" si="161"/>
        <v>13723.521176937002</v>
      </c>
      <c r="AI408" s="475">
        <f t="shared" si="162"/>
        <v>17351.518339892998</v>
      </c>
      <c r="AJ408" s="460">
        <f t="shared" si="163"/>
        <v>30073.902677102</v>
      </c>
      <c r="AK408" s="460">
        <f t="shared" si="164"/>
        <v>38377.052540019002</v>
      </c>
      <c r="AL408" s="476">
        <f t="shared" si="165"/>
        <v>3072.3524746320004</v>
      </c>
      <c r="AM408" s="465">
        <f t="shared" si="166"/>
        <v>113332.41748254801</v>
      </c>
      <c r="AN408" s="429">
        <f t="shared" si="167"/>
        <v>0.3035350987145578</v>
      </c>
      <c r="AO408" s="454"/>
      <c r="BI408" s="333">
        <v>408</v>
      </c>
      <c r="BJ408" s="333">
        <v>402</v>
      </c>
      <c r="BK408" s="333" t="b">
        <v>0</v>
      </c>
      <c r="BL408" s="333">
        <f>ROWS($A$1:A403)</f>
        <v>403</v>
      </c>
      <c r="BM408" s="333" t="str">
        <v/>
      </c>
    </row>
    <row r="409" spans="1:65" ht="15" customHeight="1" x14ac:dyDescent="0.25">
      <c r="A409" s="438" t="str">
        <f t="shared" si="147"/>
        <v/>
      </c>
      <c r="B409" s="445" t="s">
        <v>259</v>
      </c>
      <c r="C409" s="446" t="s">
        <v>597</v>
      </c>
      <c r="D409" s="441" t="str">
        <f t="shared" si="148"/>
        <v>Social Media Activity (one or more times per week unless otherwise stated)Uploads original content</v>
      </c>
      <c r="E409" s="447" t="s">
        <v>599</v>
      </c>
      <c r="F409" s="442">
        <v>0.20210508999999999</v>
      </c>
      <c r="G409" s="419">
        <v>0.211953843</v>
      </c>
      <c r="H409" s="420">
        <v>104.87308539999999</v>
      </c>
      <c r="I409" s="421">
        <v>0.18333470900000001</v>
      </c>
      <c r="J409" s="422">
        <v>90.712563979999999</v>
      </c>
      <c r="K409" s="421">
        <v>0.20462518299999999</v>
      </c>
      <c r="L409" s="422">
        <v>101.24692210000001</v>
      </c>
      <c r="M409" s="421">
        <v>0.17407444</v>
      </c>
      <c r="N409" s="422">
        <v>86.130656380000005</v>
      </c>
      <c r="O409" s="421">
        <v>0.20462518299999999</v>
      </c>
      <c r="P409" s="422">
        <v>101.24692210000001</v>
      </c>
      <c r="Q409" s="421">
        <v>0.49168022700000003</v>
      </c>
      <c r="R409" s="443">
        <v>243.27948789999999</v>
      </c>
      <c r="S409" s="423"/>
      <c r="T409" s="441" t="str">
        <f t="shared" si="149"/>
        <v>Uploads original content</v>
      </c>
      <c r="U409" s="475">
        <f t="shared" si="150"/>
        <v>15.896538225</v>
      </c>
      <c r="V409" s="475">
        <f t="shared" si="151"/>
        <v>44.550334287000005</v>
      </c>
      <c r="W409" s="460">
        <f t="shared" si="152"/>
        <v>52.997922396999996</v>
      </c>
      <c r="X409" s="476">
        <f t="shared" si="153"/>
        <v>395.32305323999998</v>
      </c>
      <c r="Y409" s="476">
        <f t="shared" si="154"/>
        <v>1436.6734098429999</v>
      </c>
      <c r="Z409" s="478">
        <f t="shared" si="155"/>
        <v>44.251220430000004</v>
      </c>
      <c r="AA409" s="465">
        <f t="shared" si="156"/>
        <v>1989.692478422</v>
      </c>
      <c r="AB409" s="429">
        <f t="shared" si="157"/>
        <v>0.19978838020102421</v>
      </c>
      <c r="AC409" s="454">
        <f t="shared" si="158"/>
        <v>100.76118858510756</v>
      </c>
      <c r="AD409" s="431"/>
      <c r="AF409" s="441" t="str">
        <f t="shared" si="159"/>
        <v>Uploads original content</v>
      </c>
      <c r="AG409" s="475">
        <f t="shared" si="160"/>
        <v>7346.1082445370002</v>
      </c>
      <c r="AH409" s="475">
        <f t="shared" si="161"/>
        <v>8101.0107865830005</v>
      </c>
      <c r="AI409" s="475">
        <f t="shared" si="162"/>
        <v>11114.626065011</v>
      </c>
      <c r="AJ409" s="460">
        <f t="shared" si="163"/>
        <v>18838.85812012</v>
      </c>
      <c r="AK409" s="460">
        <f t="shared" si="164"/>
        <v>25850.913243938998</v>
      </c>
      <c r="AL409" s="476">
        <f t="shared" si="165"/>
        <v>2780.9433639120002</v>
      </c>
      <c r="AM409" s="465">
        <f t="shared" si="166"/>
        <v>74032.459824101999</v>
      </c>
      <c r="AN409" s="429">
        <f t="shared" si="167"/>
        <v>0.19827910230760495</v>
      </c>
      <c r="AO409" s="454"/>
      <c r="BI409" s="333">
        <v>409</v>
      </c>
      <c r="BJ409" s="333">
        <v>403</v>
      </c>
      <c r="BK409" s="333" t="b">
        <v>0</v>
      </c>
      <c r="BL409" s="333">
        <f>ROWS($A$1:A404)</f>
        <v>404</v>
      </c>
      <c r="BM409" s="333" t="str">
        <v/>
      </c>
    </row>
    <row r="410" spans="1:65" ht="15" customHeight="1" x14ac:dyDescent="0.25">
      <c r="A410" s="438" t="str">
        <f t="shared" si="147"/>
        <v/>
      </c>
      <c r="B410" s="445" t="s">
        <v>259</v>
      </c>
      <c r="C410" s="446" t="s">
        <v>597</v>
      </c>
      <c r="D410" s="441" t="str">
        <f t="shared" si="148"/>
        <v>Social Media Activity (one or more times per week unless otherwise stated)Reads ratings / reviews</v>
      </c>
      <c r="E410" s="447" t="s">
        <v>600</v>
      </c>
      <c r="F410" s="442">
        <v>0.34384348399999998</v>
      </c>
      <c r="G410" s="419">
        <v>0.34191779999999999</v>
      </c>
      <c r="H410" s="420">
        <v>99.439953299999999</v>
      </c>
      <c r="I410" s="421">
        <v>0.338112315</v>
      </c>
      <c r="J410" s="422">
        <v>98.33320406</v>
      </c>
      <c r="K410" s="421">
        <v>0.33954378899999998</v>
      </c>
      <c r="L410" s="422">
        <v>98.749519500000005</v>
      </c>
      <c r="M410" s="421">
        <v>0.32660133899999999</v>
      </c>
      <c r="N410" s="422">
        <v>94.985467009999994</v>
      </c>
      <c r="O410" s="421">
        <v>0.34511874599999998</v>
      </c>
      <c r="P410" s="422">
        <v>100.37088439999999</v>
      </c>
      <c r="Q410" s="421">
        <v>0.58240176600000004</v>
      </c>
      <c r="R410" s="443">
        <v>169.37990479999999</v>
      </c>
      <c r="S410" s="423"/>
      <c r="T410" s="441" t="str">
        <f t="shared" si="149"/>
        <v>Reads ratings / reviews</v>
      </c>
      <c r="U410" s="475">
        <f t="shared" si="150"/>
        <v>25.643834999999999</v>
      </c>
      <c r="V410" s="475">
        <f t="shared" si="151"/>
        <v>82.161292544999995</v>
      </c>
      <c r="W410" s="460">
        <f t="shared" si="152"/>
        <v>87.941841350999994</v>
      </c>
      <c r="X410" s="476">
        <f t="shared" si="153"/>
        <v>741.71164086900001</v>
      </c>
      <c r="Y410" s="476">
        <f t="shared" si="154"/>
        <v>2423.0787156659999</v>
      </c>
      <c r="Z410" s="478">
        <f t="shared" si="155"/>
        <v>52.416158940000003</v>
      </c>
      <c r="AA410" s="465">
        <f t="shared" si="156"/>
        <v>3412.9534843709998</v>
      </c>
      <c r="AB410" s="429">
        <f t="shared" si="157"/>
        <v>0.34270042015975499</v>
      </c>
      <c r="AC410" s="454">
        <f t="shared" si="158"/>
        <v>100.37838777569561</v>
      </c>
      <c r="AD410" s="431"/>
      <c r="AF410" s="441" t="str">
        <f t="shared" si="159"/>
        <v>Reads ratings / reviews</v>
      </c>
      <c r="AG410" s="475">
        <f t="shared" si="160"/>
        <v>11850.529030199999</v>
      </c>
      <c r="AH410" s="475">
        <f t="shared" si="161"/>
        <v>14940.168862905</v>
      </c>
      <c r="AI410" s="475">
        <f t="shared" si="162"/>
        <v>18442.999987112998</v>
      </c>
      <c r="AJ410" s="460">
        <f t="shared" si="163"/>
        <v>35345.776710596998</v>
      </c>
      <c r="AK410" s="460">
        <f t="shared" si="164"/>
        <v>43599.886538417995</v>
      </c>
      <c r="AL410" s="476">
        <f t="shared" si="165"/>
        <v>3294.0643884960004</v>
      </c>
      <c r="AM410" s="465">
        <f t="shared" si="166"/>
        <v>127473.42551772899</v>
      </c>
      <c r="AN410" s="429">
        <f t="shared" si="167"/>
        <v>0.34140857185866486</v>
      </c>
      <c r="AO410" s="454"/>
      <c r="BI410" s="333">
        <v>410</v>
      </c>
      <c r="BJ410" s="333">
        <v>404</v>
      </c>
      <c r="BK410" s="333" t="b">
        <v>0</v>
      </c>
      <c r="BL410" s="333">
        <f>ROWS($A$1:A405)</f>
        <v>405</v>
      </c>
      <c r="BM410" s="333" t="str">
        <v/>
      </c>
    </row>
    <row r="411" spans="1:65" ht="15" customHeight="1" x14ac:dyDescent="0.25">
      <c r="A411" s="438" t="str">
        <f t="shared" si="147"/>
        <v/>
      </c>
      <c r="B411" s="445" t="s">
        <v>259</v>
      </c>
      <c r="C411" s="446" t="s">
        <v>597</v>
      </c>
      <c r="D411" s="441" t="str">
        <f t="shared" si="148"/>
        <v>Social Media Activity (one or more times per week unless otherwise stated)Posts ratings / reviews</v>
      </c>
      <c r="E411" s="447" t="s">
        <v>601</v>
      </c>
      <c r="F411" s="442">
        <v>0.19462539700000001</v>
      </c>
      <c r="G411" s="419">
        <v>0.19700454100000001</v>
      </c>
      <c r="H411" s="420">
        <v>101.2224224</v>
      </c>
      <c r="I411" s="421">
        <v>0.188070234</v>
      </c>
      <c r="J411" s="422">
        <v>96.631907920000003</v>
      </c>
      <c r="K411" s="421">
        <v>0.19700454100000001</v>
      </c>
      <c r="L411" s="422">
        <v>101.2224224</v>
      </c>
      <c r="M411" s="421">
        <v>0.166640644</v>
      </c>
      <c r="N411" s="422">
        <v>85.621222639999999</v>
      </c>
      <c r="O411" s="421">
        <v>0.19700454100000001</v>
      </c>
      <c r="P411" s="422">
        <v>101.2224224</v>
      </c>
      <c r="Q411" s="421">
        <v>0.45420555699999998</v>
      </c>
      <c r="R411" s="443">
        <v>233.3742479</v>
      </c>
      <c r="S411" s="423"/>
      <c r="T411" s="441" t="str">
        <f t="shared" si="149"/>
        <v>Posts ratings / reviews</v>
      </c>
      <c r="U411" s="475">
        <f t="shared" si="150"/>
        <v>14.775340575</v>
      </c>
      <c r="V411" s="475">
        <f t="shared" si="151"/>
        <v>45.701066861999998</v>
      </c>
      <c r="W411" s="460">
        <f t="shared" si="152"/>
        <v>51.024176119000003</v>
      </c>
      <c r="X411" s="476">
        <f t="shared" si="153"/>
        <v>378.44090252400002</v>
      </c>
      <c r="Y411" s="476">
        <f t="shared" si="154"/>
        <v>1383.168882361</v>
      </c>
      <c r="Z411" s="478">
        <f t="shared" si="155"/>
        <v>40.878500129999999</v>
      </c>
      <c r="AA411" s="465">
        <f t="shared" si="156"/>
        <v>1913.988868571</v>
      </c>
      <c r="AB411" s="429">
        <f t="shared" si="157"/>
        <v>0.19218685295421228</v>
      </c>
      <c r="AC411" s="454">
        <f t="shared" si="158"/>
        <v>100.59906960443725</v>
      </c>
      <c r="AD411" s="431"/>
      <c r="AF411" s="441" t="str">
        <f t="shared" si="159"/>
        <v>Posts ratings / reviews</v>
      </c>
      <c r="AG411" s="475">
        <f t="shared" si="160"/>
        <v>6827.9803865190006</v>
      </c>
      <c r="AH411" s="475">
        <f t="shared" si="161"/>
        <v>8310.2594297579999</v>
      </c>
      <c r="AI411" s="475">
        <f t="shared" si="162"/>
        <v>10700.695653497</v>
      </c>
      <c r="AJ411" s="460">
        <f t="shared" si="163"/>
        <v>18034.350415612</v>
      </c>
      <c r="AK411" s="460">
        <f t="shared" si="164"/>
        <v>24888.174678153002</v>
      </c>
      <c r="AL411" s="476">
        <f t="shared" si="165"/>
        <v>2568.9866303919998</v>
      </c>
      <c r="AM411" s="465">
        <f t="shared" si="166"/>
        <v>71330.447193931002</v>
      </c>
      <c r="AN411" s="429">
        <f t="shared" si="167"/>
        <v>0.19104237614712019</v>
      </c>
      <c r="AO411" s="454"/>
      <c r="BI411" s="333">
        <v>411</v>
      </c>
      <c r="BJ411" s="333">
        <v>405</v>
      </c>
      <c r="BK411" s="333" t="b">
        <v>0</v>
      </c>
      <c r="BL411" s="333">
        <f>ROWS($A$1:A406)</f>
        <v>406</v>
      </c>
      <c r="BM411" s="333" t="str">
        <v/>
      </c>
    </row>
    <row r="412" spans="1:65" ht="15" customHeight="1" x14ac:dyDescent="0.25">
      <c r="A412" s="438" t="str">
        <f t="shared" si="147"/>
        <v/>
      </c>
      <c r="B412" s="445" t="s">
        <v>259</v>
      </c>
      <c r="C412" s="446" t="s">
        <v>597</v>
      </c>
      <c r="D412" s="441" t="str">
        <f t="shared" si="148"/>
        <v>Social Media Activity (one or more times per week unless otherwise stated)Takes part in groups / forums</v>
      </c>
      <c r="E412" s="447" t="s">
        <v>602</v>
      </c>
      <c r="F412" s="442">
        <v>0.21880694000000001</v>
      </c>
      <c r="G412" s="419">
        <v>0.22020323</v>
      </c>
      <c r="H412" s="420">
        <v>100.63813810000001</v>
      </c>
      <c r="I412" s="421">
        <v>0.20032319500000001</v>
      </c>
      <c r="J412" s="422">
        <v>91.552487139999997</v>
      </c>
      <c r="K412" s="421">
        <v>0.22020323</v>
      </c>
      <c r="L412" s="422">
        <v>100.63813810000001</v>
      </c>
      <c r="M412" s="421">
        <v>0.19927987799999999</v>
      </c>
      <c r="N412" s="422">
        <v>91.075666080000005</v>
      </c>
      <c r="O412" s="421">
        <v>0.22020323</v>
      </c>
      <c r="P412" s="422">
        <v>100.63813810000001</v>
      </c>
      <c r="Q412" s="421">
        <v>0.47778906399999999</v>
      </c>
      <c r="R412" s="443">
        <v>218.36101919999999</v>
      </c>
      <c r="S412" s="423"/>
      <c r="T412" s="441" t="str">
        <f t="shared" si="149"/>
        <v>Takes part in groups / forums</v>
      </c>
      <c r="U412" s="475">
        <f t="shared" si="150"/>
        <v>16.51524225</v>
      </c>
      <c r="V412" s="475">
        <f t="shared" si="151"/>
        <v>48.678536385000001</v>
      </c>
      <c r="W412" s="460">
        <f t="shared" si="152"/>
        <v>57.032636570000001</v>
      </c>
      <c r="X412" s="476">
        <f t="shared" si="153"/>
        <v>452.56460293800001</v>
      </c>
      <c r="Y412" s="476">
        <f t="shared" si="154"/>
        <v>1546.0468778300001</v>
      </c>
      <c r="Z412" s="478">
        <f t="shared" si="155"/>
        <v>43.001015760000001</v>
      </c>
      <c r="AA412" s="465">
        <f t="shared" si="156"/>
        <v>2163.8389117329998</v>
      </c>
      <c r="AB412" s="429">
        <f t="shared" si="157"/>
        <v>0.21727471751511193</v>
      </c>
      <c r="AC412" s="454">
        <f t="shared" si="158"/>
        <v>100.73571353458067</v>
      </c>
      <c r="AD412" s="431"/>
      <c r="AF412" s="441" t="str">
        <f t="shared" si="159"/>
        <v>Takes part in groups / forums</v>
      </c>
      <c r="AG412" s="475">
        <f t="shared" si="160"/>
        <v>7632.02374857</v>
      </c>
      <c r="AH412" s="475">
        <f t="shared" si="161"/>
        <v>8851.681017465</v>
      </c>
      <c r="AI412" s="475">
        <f t="shared" si="162"/>
        <v>11960.77884391</v>
      </c>
      <c r="AJ412" s="460">
        <f t="shared" si="163"/>
        <v>21566.666236794001</v>
      </c>
      <c r="AK412" s="460">
        <f t="shared" si="164"/>
        <v>27818.934655590001</v>
      </c>
      <c r="AL412" s="476">
        <f t="shared" si="165"/>
        <v>2702.3749459840001</v>
      </c>
      <c r="AM412" s="465">
        <f t="shared" si="166"/>
        <v>80532.459448313006</v>
      </c>
      <c r="AN412" s="429">
        <f t="shared" si="167"/>
        <v>0.21568787264362371</v>
      </c>
      <c r="AO412" s="454"/>
      <c r="BI412" s="333">
        <v>412</v>
      </c>
      <c r="BJ412" s="333">
        <v>406</v>
      </c>
      <c r="BK412" s="333" t="b">
        <v>0</v>
      </c>
      <c r="BL412" s="333">
        <f>ROWS($A$1:A407)</f>
        <v>407</v>
      </c>
      <c r="BM412" s="333" t="str">
        <v/>
      </c>
    </row>
    <row r="413" spans="1:65" ht="15" customHeight="1" x14ac:dyDescent="0.25">
      <c r="A413" s="438" t="str">
        <f t="shared" si="147"/>
        <v/>
      </c>
      <c r="B413" s="445" t="s">
        <v>259</v>
      </c>
      <c r="C413" s="446" t="s">
        <v>597</v>
      </c>
      <c r="D413" s="441" t="str">
        <f t="shared" si="148"/>
        <v>Social Media Activity (one or more times per week unless otherwise stated)Reads blogs</v>
      </c>
      <c r="E413" s="447" t="s">
        <v>603</v>
      </c>
      <c r="F413" s="442">
        <v>0.266652</v>
      </c>
      <c r="G413" s="419">
        <v>0.27094611499999999</v>
      </c>
      <c r="H413" s="420">
        <v>101.6103817</v>
      </c>
      <c r="I413" s="421">
        <v>0.26119309499999999</v>
      </c>
      <c r="J413" s="422">
        <v>97.952798270000002</v>
      </c>
      <c r="K413" s="421">
        <v>0.27094611499999999</v>
      </c>
      <c r="L413" s="422">
        <v>101.6103817</v>
      </c>
      <c r="M413" s="421">
        <v>0.239903966</v>
      </c>
      <c r="N413" s="422">
        <v>89.968935689999995</v>
      </c>
      <c r="O413" s="421">
        <v>0.27025046200000002</v>
      </c>
      <c r="P413" s="422">
        <v>101.34949760000001</v>
      </c>
      <c r="Q413" s="421">
        <v>0.47044935399999999</v>
      </c>
      <c r="R413" s="443">
        <v>176.42821140000001</v>
      </c>
      <c r="S413" s="423"/>
      <c r="T413" s="441" t="str">
        <f t="shared" si="149"/>
        <v>Reads blogs</v>
      </c>
      <c r="U413" s="475">
        <f t="shared" si="150"/>
        <v>20.320958624999999</v>
      </c>
      <c r="V413" s="475">
        <f t="shared" si="151"/>
        <v>63.469922084999993</v>
      </c>
      <c r="W413" s="460">
        <f t="shared" si="152"/>
        <v>70.175043785</v>
      </c>
      <c r="X413" s="476">
        <f t="shared" si="153"/>
        <v>544.821906786</v>
      </c>
      <c r="Y413" s="476">
        <f t="shared" si="154"/>
        <v>1897.4284937020002</v>
      </c>
      <c r="Z413" s="478">
        <f t="shared" si="155"/>
        <v>42.340441859999999</v>
      </c>
      <c r="AA413" s="465">
        <f t="shared" si="156"/>
        <v>2638.5567668429999</v>
      </c>
      <c r="AB413" s="429">
        <f t="shared" si="157"/>
        <v>0.26494193863269405</v>
      </c>
      <c r="AC413" s="454">
        <f t="shared" si="158"/>
        <v>100.51630097988161</v>
      </c>
      <c r="AD413" s="431"/>
      <c r="AF413" s="441" t="str">
        <f t="shared" si="159"/>
        <v>Reads blogs</v>
      </c>
      <c r="AG413" s="475">
        <f t="shared" si="160"/>
        <v>9390.7213997849994</v>
      </c>
      <c r="AH413" s="475">
        <f t="shared" si="161"/>
        <v>11541.339288764999</v>
      </c>
      <c r="AI413" s="475">
        <f t="shared" si="162"/>
        <v>14716.980128454999</v>
      </c>
      <c r="AJ413" s="460">
        <f t="shared" si="163"/>
        <v>25963.126912418</v>
      </c>
      <c r="AK413" s="460">
        <f t="shared" si="164"/>
        <v>34141.551615846001</v>
      </c>
      <c r="AL413" s="476">
        <f t="shared" si="165"/>
        <v>2660.861546224</v>
      </c>
      <c r="AM413" s="465">
        <f t="shared" si="166"/>
        <v>98414.580891492995</v>
      </c>
      <c r="AN413" s="429">
        <f t="shared" si="167"/>
        <v>0.2635810670009856</v>
      </c>
      <c r="AO413" s="454"/>
      <c r="BI413" s="333">
        <v>413</v>
      </c>
      <c r="BJ413" s="333">
        <v>407</v>
      </c>
      <c r="BK413" s="333" t="b">
        <v>0</v>
      </c>
      <c r="BL413" s="333">
        <f>ROWS($A$1:A408)</f>
        <v>408</v>
      </c>
      <c r="BM413" s="333" t="str">
        <v/>
      </c>
    </row>
    <row r="414" spans="1:65" ht="15" customHeight="1" x14ac:dyDescent="0.25">
      <c r="A414" s="438" t="str">
        <f t="shared" si="147"/>
        <v/>
      </c>
      <c r="B414" s="445" t="s">
        <v>259</v>
      </c>
      <c r="C414" s="446" t="s">
        <v>597</v>
      </c>
      <c r="D414" s="441" t="str">
        <f t="shared" si="148"/>
        <v>Social Media Activity (one or more times per week unless otherwise stated)Comments on blogs [has ever]</v>
      </c>
      <c r="E414" s="447" t="s">
        <v>604</v>
      </c>
      <c r="F414" s="442">
        <v>0.54817499199999997</v>
      </c>
      <c r="G414" s="419">
        <v>0.54174015099999995</v>
      </c>
      <c r="H414" s="420">
        <v>98.82613379</v>
      </c>
      <c r="I414" s="421">
        <v>0.53717013999999996</v>
      </c>
      <c r="J414" s="422">
        <v>97.992456349999998</v>
      </c>
      <c r="K414" s="421">
        <v>0.56283494999999995</v>
      </c>
      <c r="L414" s="422">
        <v>102.6743208</v>
      </c>
      <c r="M414" s="421">
        <v>0.53211452599999998</v>
      </c>
      <c r="N414" s="422">
        <v>97.070193619999998</v>
      </c>
      <c r="O414" s="421">
        <v>0.54041294799999995</v>
      </c>
      <c r="P414" s="422">
        <v>98.584020839999994</v>
      </c>
      <c r="Q414" s="421">
        <v>0.73072991200000004</v>
      </c>
      <c r="R414" s="443">
        <v>133.3023072</v>
      </c>
      <c r="S414" s="423"/>
      <c r="T414" s="441" t="str">
        <f t="shared" si="149"/>
        <v>Comments on blogs [has ever]</v>
      </c>
      <c r="U414" s="475">
        <f t="shared" si="150"/>
        <v>40.630511324999993</v>
      </c>
      <c r="V414" s="475">
        <f t="shared" si="151"/>
        <v>130.53234401999998</v>
      </c>
      <c r="W414" s="460">
        <f t="shared" si="152"/>
        <v>145.77425204999997</v>
      </c>
      <c r="X414" s="476">
        <f t="shared" si="153"/>
        <v>1208.4320885459999</v>
      </c>
      <c r="Y414" s="476">
        <f t="shared" si="154"/>
        <v>3794.2393079079998</v>
      </c>
      <c r="Z414" s="478">
        <f t="shared" si="155"/>
        <v>65.765692080000008</v>
      </c>
      <c r="AA414" s="465">
        <f t="shared" si="156"/>
        <v>5385.3741959290001</v>
      </c>
      <c r="AB414" s="429">
        <f t="shared" si="157"/>
        <v>0.54075451309659606</v>
      </c>
      <c r="AC414" s="454">
        <f t="shared" si="158"/>
        <v>99.423157698278999</v>
      </c>
      <c r="AD414" s="431"/>
      <c r="AF414" s="441" t="str">
        <f t="shared" si="159"/>
        <v>Comments on blogs [has ever]</v>
      </c>
      <c r="AG414" s="475">
        <f t="shared" si="160"/>
        <v>18776.171893508999</v>
      </c>
      <c r="AH414" s="475">
        <f t="shared" si="161"/>
        <v>23735.936976179997</v>
      </c>
      <c r="AI414" s="475">
        <f t="shared" si="162"/>
        <v>30571.505979149995</v>
      </c>
      <c r="AJ414" s="460">
        <f t="shared" si="163"/>
        <v>57587.030347297994</v>
      </c>
      <c r="AK414" s="460">
        <f t="shared" si="164"/>
        <v>68271.988959683993</v>
      </c>
      <c r="AL414" s="476">
        <f t="shared" si="165"/>
        <v>4133.0083822719998</v>
      </c>
      <c r="AM414" s="465">
        <f t="shared" si="166"/>
        <v>203075.642538093</v>
      </c>
      <c r="AN414" s="429">
        <f t="shared" si="167"/>
        <v>0.54389191171903051</v>
      </c>
      <c r="AO414" s="454"/>
      <c r="BI414" s="333">
        <v>414</v>
      </c>
      <c r="BJ414" s="333">
        <v>408</v>
      </c>
      <c r="BK414" s="333" t="b">
        <v>0</v>
      </c>
      <c r="BL414" s="333">
        <f>ROWS($A$1:A409)</f>
        <v>409</v>
      </c>
      <c r="BM414" s="333" t="str">
        <v/>
      </c>
    </row>
    <row r="415" spans="1:65" ht="15" customHeight="1" x14ac:dyDescent="0.25">
      <c r="A415" s="438" t="str">
        <f t="shared" si="147"/>
        <v/>
      </c>
      <c r="B415" s="445" t="s">
        <v>259</v>
      </c>
      <c r="C415" s="446" t="s">
        <v>597</v>
      </c>
      <c r="D415" s="441" t="str">
        <f t="shared" si="148"/>
        <v>Social Media Activity (one or more times per week unless otherwise stated)Creates own blogs [has ever]</v>
      </c>
      <c r="E415" s="447" t="s">
        <v>605</v>
      </c>
      <c r="F415" s="442">
        <v>0.30592145900000001</v>
      </c>
      <c r="G415" s="419">
        <v>0.29626190099999999</v>
      </c>
      <c r="H415" s="420">
        <v>96.842471070000002</v>
      </c>
      <c r="I415" s="421">
        <v>0.27908925099999998</v>
      </c>
      <c r="J415" s="422">
        <v>91.229053269999994</v>
      </c>
      <c r="K415" s="421">
        <v>0.31333983500000001</v>
      </c>
      <c r="L415" s="422">
        <v>102.4249282</v>
      </c>
      <c r="M415" s="421">
        <v>0.28070424100000002</v>
      </c>
      <c r="N415" s="422">
        <v>91.756963170000006</v>
      </c>
      <c r="O415" s="421">
        <v>0.31070491500000003</v>
      </c>
      <c r="P415" s="422">
        <v>101.5636221</v>
      </c>
      <c r="Q415" s="421">
        <v>0.62118871499999995</v>
      </c>
      <c r="R415" s="443">
        <v>203.05496590000001</v>
      </c>
      <c r="S415" s="423"/>
      <c r="T415" s="441" t="str">
        <f t="shared" si="149"/>
        <v>Creates own blogs [has ever]</v>
      </c>
      <c r="U415" s="475">
        <f t="shared" si="150"/>
        <v>22.219642574999998</v>
      </c>
      <c r="V415" s="475">
        <f t="shared" si="151"/>
        <v>67.818687992999998</v>
      </c>
      <c r="W415" s="460">
        <f t="shared" si="152"/>
        <v>81.155017264999998</v>
      </c>
      <c r="X415" s="476">
        <f t="shared" si="153"/>
        <v>637.47933131100001</v>
      </c>
      <c r="Y415" s="476">
        <f t="shared" si="154"/>
        <v>2181.4592082150002</v>
      </c>
      <c r="Z415" s="478">
        <f t="shared" si="155"/>
        <v>55.906984349999995</v>
      </c>
      <c r="AA415" s="465">
        <f t="shared" si="156"/>
        <v>3046.0388717090004</v>
      </c>
      <c r="AB415" s="429">
        <f t="shared" si="157"/>
        <v>0.30585790457967671</v>
      </c>
      <c r="AC415" s="454">
        <f t="shared" si="158"/>
        <v>101.27289808369748</v>
      </c>
      <c r="AD415" s="431"/>
      <c r="AF415" s="441" t="str">
        <f t="shared" si="159"/>
        <v>Creates own blogs [has ever]</v>
      </c>
      <c r="AG415" s="475">
        <f t="shared" si="160"/>
        <v>10268.141226759</v>
      </c>
      <c r="AH415" s="475">
        <f t="shared" si="161"/>
        <v>12332.116733936999</v>
      </c>
      <c r="AI415" s="475">
        <f t="shared" si="162"/>
        <v>17019.679817695</v>
      </c>
      <c r="AJ415" s="460">
        <f t="shared" si="163"/>
        <v>30378.655073743001</v>
      </c>
      <c r="AK415" s="460">
        <f t="shared" si="164"/>
        <v>39252.284026695001</v>
      </c>
      <c r="AL415" s="476">
        <f t="shared" si="165"/>
        <v>3513.4433720399998</v>
      </c>
      <c r="AM415" s="465">
        <f t="shared" si="166"/>
        <v>112764.320250869</v>
      </c>
      <c r="AN415" s="429">
        <f t="shared" si="167"/>
        <v>0.30201357951354268</v>
      </c>
      <c r="AO415" s="454"/>
      <c r="BI415" s="333">
        <v>415</v>
      </c>
      <c r="BJ415" s="333">
        <v>409</v>
      </c>
      <c r="BK415" s="333" t="b">
        <v>0</v>
      </c>
      <c r="BL415" s="333">
        <f>ROWS($A$1:A410)</f>
        <v>410</v>
      </c>
      <c r="BM415" s="333" t="str">
        <v/>
      </c>
    </row>
    <row r="416" spans="1:65" ht="15" customHeight="1" x14ac:dyDescent="0.25">
      <c r="A416" s="438" t="str">
        <f t="shared" si="147"/>
        <v/>
      </c>
      <c r="B416" s="445" t="s">
        <v>259</v>
      </c>
      <c r="C416" s="446" t="s">
        <v>597</v>
      </c>
      <c r="D416" s="441" t="str">
        <f t="shared" si="148"/>
        <v>Social Media Activity (one or more times per week unless otherwise stated)Manages own website [has ever]</v>
      </c>
      <c r="E416" s="447" t="s">
        <v>606</v>
      </c>
      <c r="F416" s="442">
        <v>0.28422272599999998</v>
      </c>
      <c r="G416" s="419">
        <v>0.26085063400000003</v>
      </c>
      <c r="H416" s="420">
        <v>91.776839100000004</v>
      </c>
      <c r="I416" s="421">
        <v>0.27319737399999999</v>
      </c>
      <c r="J416" s="422">
        <v>96.120876019999997</v>
      </c>
      <c r="K416" s="421">
        <v>0.284979129</v>
      </c>
      <c r="L416" s="422">
        <v>100.2661305</v>
      </c>
      <c r="M416" s="421">
        <v>0.25656752700000002</v>
      </c>
      <c r="N416" s="422">
        <v>90.269884640000001</v>
      </c>
      <c r="O416" s="421">
        <v>0.29864295899999999</v>
      </c>
      <c r="P416" s="422">
        <v>105.0735679</v>
      </c>
      <c r="Q416" s="421">
        <v>0.56765964300000005</v>
      </c>
      <c r="R416" s="443">
        <v>199.72352380000001</v>
      </c>
      <c r="S416" s="423"/>
      <c r="T416" s="441" t="str">
        <f t="shared" si="149"/>
        <v>Manages own website [has ever]</v>
      </c>
      <c r="U416" s="475">
        <f t="shared" si="150"/>
        <v>19.56379755</v>
      </c>
      <c r="V416" s="475">
        <f t="shared" si="151"/>
        <v>66.386961881999994</v>
      </c>
      <c r="W416" s="460">
        <f t="shared" si="152"/>
        <v>73.809594411000006</v>
      </c>
      <c r="X416" s="476">
        <f t="shared" si="153"/>
        <v>582.66485381699999</v>
      </c>
      <c r="Y416" s="476">
        <f t="shared" si="154"/>
        <v>2096.7722151389999</v>
      </c>
      <c r="Z416" s="478">
        <f t="shared" si="155"/>
        <v>51.089367870000004</v>
      </c>
      <c r="AA416" s="465">
        <f t="shared" si="156"/>
        <v>2890.2867906689999</v>
      </c>
      <c r="AB416" s="429">
        <f t="shared" si="157"/>
        <v>0.29021857522532379</v>
      </c>
      <c r="AC416" s="454">
        <f t="shared" si="158"/>
        <v>102.90881034840108</v>
      </c>
      <c r="AD416" s="431"/>
      <c r="AF416" s="441" t="str">
        <f t="shared" si="159"/>
        <v>Manages own website [has ever]</v>
      </c>
      <c r="AG416" s="475">
        <f t="shared" si="160"/>
        <v>9040.8221238060014</v>
      </c>
      <c r="AH416" s="475">
        <f t="shared" si="161"/>
        <v>12071.772364938</v>
      </c>
      <c r="AI416" s="475">
        <f t="shared" si="162"/>
        <v>15479.211349892999</v>
      </c>
      <c r="AJ416" s="460">
        <f t="shared" si="163"/>
        <v>27766.507474521</v>
      </c>
      <c r="AK416" s="460">
        <f t="shared" si="164"/>
        <v>37728.460939346995</v>
      </c>
      <c r="AL416" s="476">
        <f t="shared" si="165"/>
        <v>3210.6829408080002</v>
      </c>
      <c r="AM416" s="465">
        <f t="shared" si="166"/>
        <v>105297.45719331299</v>
      </c>
      <c r="AN416" s="429">
        <f t="shared" si="167"/>
        <v>0.28201528541898357</v>
      </c>
      <c r="AO416" s="454"/>
      <c r="BI416" s="333">
        <v>416</v>
      </c>
      <c r="BJ416" s="333">
        <v>410</v>
      </c>
      <c r="BK416" s="333" t="b">
        <v>0</v>
      </c>
      <c r="BL416" s="333">
        <f>ROWS($A$1:A411)</f>
        <v>411</v>
      </c>
      <c r="BM416" s="333" t="str">
        <v/>
      </c>
    </row>
    <row r="417" spans="1:65" ht="15" customHeight="1" x14ac:dyDescent="0.25">
      <c r="A417" s="438" t="str">
        <f t="shared" si="147"/>
        <v/>
      </c>
      <c r="B417" s="445" t="s">
        <v>259</v>
      </c>
      <c r="C417" s="446" t="s">
        <v>597</v>
      </c>
      <c r="D417" s="441" t="str">
        <f t="shared" si="148"/>
        <v>Social Media Activity (one or more times per week unless otherwise stated)Instant messaging</v>
      </c>
      <c r="E417" s="447" t="s">
        <v>607</v>
      </c>
      <c r="F417" s="442">
        <v>0.76838615200000004</v>
      </c>
      <c r="G417" s="419">
        <v>0.71980648000000003</v>
      </c>
      <c r="H417" s="420">
        <v>93.677700689999995</v>
      </c>
      <c r="I417" s="421">
        <v>0.76233930699999997</v>
      </c>
      <c r="J417" s="422">
        <v>99.213046090000006</v>
      </c>
      <c r="K417" s="421">
        <v>0.76897587899999997</v>
      </c>
      <c r="L417" s="422">
        <v>100.0767488</v>
      </c>
      <c r="M417" s="421">
        <v>0.772128551</v>
      </c>
      <c r="N417" s="422">
        <v>100.4870466</v>
      </c>
      <c r="O417" s="421">
        <v>0.78103599400000001</v>
      </c>
      <c r="P417" s="422">
        <v>101.646287</v>
      </c>
      <c r="Q417" s="421">
        <v>0.83321746399999996</v>
      </c>
      <c r="R417" s="443">
        <v>108.4373348</v>
      </c>
      <c r="S417" s="423"/>
      <c r="T417" s="441" t="str">
        <f t="shared" si="149"/>
        <v>Instant messaging</v>
      </c>
      <c r="U417" s="475">
        <f t="shared" si="150"/>
        <v>53.985486000000002</v>
      </c>
      <c r="V417" s="475">
        <f t="shared" si="151"/>
        <v>185.248451601</v>
      </c>
      <c r="W417" s="460">
        <f t="shared" si="152"/>
        <v>199.16475266099999</v>
      </c>
      <c r="X417" s="476">
        <f t="shared" si="153"/>
        <v>1753.503939321</v>
      </c>
      <c r="Y417" s="476">
        <f t="shared" si="154"/>
        <v>5483.6537138740005</v>
      </c>
      <c r="Z417" s="478">
        <f t="shared" si="155"/>
        <v>74.98957175999999</v>
      </c>
      <c r="AA417" s="465">
        <f t="shared" si="156"/>
        <v>7750.5459152170006</v>
      </c>
      <c r="AB417" s="429">
        <f t="shared" si="157"/>
        <v>0.77824539765207357</v>
      </c>
      <c r="AC417" s="454">
        <f t="shared" si="158"/>
        <v>101.12417578703162</v>
      </c>
      <c r="AD417" s="431"/>
      <c r="AF417" s="441" t="str">
        <f t="shared" si="159"/>
        <v>Instant messaging</v>
      </c>
      <c r="AG417" s="475">
        <f t="shared" si="160"/>
        <v>24947.772790319999</v>
      </c>
      <c r="AH417" s="475">
        <f t="shared" si="161"/>
        <v>33685.486958408997</v>
      </c>
      <c r="AI417" s="475">
        <f t="shared" si="162"/>
        <v>41768.462819642999</v>
      </c>
      <c r="AJ417" s="460">
        <f t="shared" si="163"/>
        <v>83562.068174872998</v>
      </c>
      <c r="AK417" s="460">
        <f t="shared" si="164"/>
        <v>98670.620230002009</v>
      </c>
      <c r="AL417" s="476">
        <f t="shared" si="165"/>
        <v>4712.6779763839995</v>
      </c>
      <c r="AM417" s="465">
        <f t="shared" si="166"/>
        <v>287347.08894963103</v>
      </c>
      <c r="AN417" s="429">
        <f t="shared" si="167"/>
        <v>0.76959381037731778</v>
      </c>
      <c r="AO417" s="454"/>
      <c r="BI417" s="333">
        <v>417</v>
      </c>
      <c r="BJ417" s="333">
        <v>411</v>
      </c>
      <c r="BK417" s="333" t="b">
        <v>0</v>
      </c>
      <c r="BL417" s="333">
        <f>ROWS($A$1:A412)</f>
        <v>412</v>
      </c>
      <c r="BM417" s="333" t="str">
        <v/>
      </c>
    </row>
    <row r="418" spans="1:65" ht="15" customHeight="1" x14ac:dyDescent="0.25">
      <c r="A418" s="438" t="str">
        <f t="shared" si="147"/>
        <v/>
      </c>
      <c r="B418" s="445" t="s">
        <v>259</v>
      </c>
      <c r="C418" s="446" t="s">
        <v>597</v>
      </c>
      <c r="D418" s="441" t="str">
        <f t="shared" si="148"/>
        <v>Social Media Activity (one or more times per week unless otherwise stated)1-1 video calling (e.g. Skype)</v>
      </c>
      <c r="E418" s="447" t="s">
        <v>608</v>
      </c>
      <c r="F418" s="442">
        <v>0.427421145</v>
      </c>
      <c r="G418" s="419">
        <v>0.42829794700000001</v>
      </c>
      <c r="H418" s="420">
        <v>100.2051378</v>
      </c>
      <c r="I418" s="421">
        <v>0.42134582799999998</v>
      </c>
      <c r="J418" s="422">
        <v>98.578611129999999</v>
      </c>
      <c r="K418" s="421">
        <v>0.42911464500000002</v>
      </c>
      <c r="L418" s="422">
        <v>100.39621339999999</v>
      </c>
      <c r="M418" s="421">
        <v>0.398673375</v>
      </c>
      <c r="N418" s="422">
        <v>93.274134739999994</v>
      </c>
      <c r="O418" s="421">
        <v>0.43007407199999997</v>
      </c>
      <c r="P418" s="422">
        <v>100.6206822</v>
      </c>
      <c r="Q418" s="421">
        <v>0.70461292900000005</v>
      </c>
      <c r="R418" s="443">
        <v>164.85214579999999</v>
      </c>
      <c r="S418" s="423"/>
      <c r="T418" s="441" t="str">
        <f t="shared" si="149"/>
        <v>1-1 video calling (e.g. Skype)</v>
      </c>
      <c r="U418" s="475">
        <f t="shared" si="150"/>
        <v>32.122346024999999</v>
      </c>
      <c r="V418" s="475">
        <f t="shared" si="151"/>
        <v>102.387036204</v>
      </c>
      <c r="W418" s="460">
        <f t="shared" si="152"/>
        <v>111.140693055</v>
      </c>
      <c r="X418" s="476">
        <f t="shared" si="153"/>
        <v>905.38723462500002</v>
      </c>
      <c r="Y418" s="476">
        <f t="shared" si="154"/>
        <v>3019.5500595119997</v>
      </c>
      <c r="Z418" s="478">
        <f t="shared" si="155"/>
        <v>63.415163610000008</v>
      </c>
      <c r="AA418" s="465">
        <f t="shared" si="156"/>
        <v>4234.0025330309991</v>
      </c>
      <c r="AB418" s="429">
        <f t="shared" si="157"/>
        <v>0.42514334100120482</v>
      </c>
      <c r="AC418" s="454">
        <f t="shared" si="158"/>
        <v>100.31840234366747</v>
      </c>
      <c r="AD418" s="431"/>
      <c r="AF418" s="441" t="str">
        <f t="shared" si="159"/>
        <v>1-1 video calling (e.g. Skype)</v>
      </c>
      <c r="AG418" s="475">
        <f t="shared" si="160"/>
        <v>14844.378545073001</v>
      </c>
      <c r="AH418" s="475">
        <f t="shared" si="161"/>
        <v>18618.008101836</v>
      </c>
      <c r="AI418" s="475">
        <f t="shared" si="162"/>
        <v>23308.220172465</v>
      </c>
      <c r="AJ418" s="460">
        <f t="shared" si="163"/>
        <v>43145.628662625</v>
      </c>
      <c r="AK418" s="460">
        <f t="shared" si="164"/>
        <v>54332.547737975998</v>
      </c>
      <c r="AL418" s="476">
        <f t="shared" si="165"/>
        <v>3985.2907264240002</v>
      </c>
      <c r="AM418" s="465">
        <f t="shared" si="166"/>
        <v>158234.073946399</v>
      </c>
      <c r="AN418" s="429">
        <f t="shared" si="167"/>
        <v>0.42379397106501238</v>
      </c>
      <c r="AO418" s="454"/>
      <c r="BI418" s="333">
        <v>418</v>
      </c>
      <c r="BJ418" s="333">
        <v>412</v>
      </c>
      <c r="BK418" s="333" t="b">
        <v>0</v>
      </c>
      <c r="BL418" s="333">
        <f>ROWS($A$1:A413)</f>
        <v>413</v>
      </c>
      <c r="BM418" s="333" t="str">
        <v/>
      </c>
    </row>
    <row r="419" spans="1:65" ht="15" customHeight="1" x14ac:dyDescent="0.25">
      <c r="A419" s="438" t="str">
        <f t="shared" si="147"/>
        <v/>
      </c>
      <c r="B419" s="445" t="s">
        <v>259</v>
      </c>
      <c r="C419" s="446" t="s">
        <v>597</v>
      </c>
      <c r="D419" s="441" t="str">
        <f t="shared" si="148"/>
        <v>Social Media Activity (one or more times per week unless otherwise stated)</v>
      </c>
      <c r="E419" s="447" t="s">
        <v>237</v>
      </c>
      <c r="F419" s="442" t="s">
        <v>237</v>
      </c>
      <c r="G419" s="419" t="s">
        <v>237</v>
      </c>
      <c r="H419" s="420" t="s">
        <v>237</v>
      </c>
      <c r="I419" s="421" t="s">
        <v>237</v>
      </c>
      <c r="J419" s="422" t="s">
        <v>237</v>
      </c>
      <c r="K419" s="421" t="s">
        <v>237</v>
      </c>
      <c r="L419" s="422" t="s">
        <v>237</v>
      </c>
      <c r="M419" s="421" t="s">
        <v>237</v>
      </c>
      <c r="N419" s="422" t="s">
        <v>237</v>
      </c>
      <c r="O419" s="421" t="s">
        <v>237</v>
      </c>
      <c r="P419" s="422" t="s">
        <v>237</v>
      </c>
      <c r="Q419" s="421" t="s">
        <v>237</v>
      </c>
      <c r="R419" s="443" t="s">
        <v>237</v>
      </c>
      <c r="S419" s="483"/>
      <c r="T419" s="441" t="str">
        <f t="shared" si="149"/>
        <v/>
      </c>
      <c r="U419" s="475" t="str">
        <f t="shared" si="150"/>
        <v/>
      </c>
      <c r="V419" s="475" t="str">
        <f t="shared" si="151"/>
        <v/>
      </c>
      <c r="W419" s="460" t="str">
        <f t="shared" si="152"/>
        <v/>
      </c>
      <c r="X419" s="476" t="str">
        <f t="shared" si="153"/>
        <v/>
      </c>
      <c r="Y419" s="476" t="str">
        <f t="shared" si="154"/>
        <v/>
      </c>
      <c r="Z419" s="478" t="str">
        <f t="shared" si="155"/>
        <v/>
      </c>
      <c r="AA419" s="465">
        <f t="shared" si="156"/>
        <v>0</v>
      </c>
      <c r="AB419" s="429" t="str">
        <f t="shared" si="157"/>
        <v/>
      </c>
      <c r="AC419" s="454" t="str">
        <f t="shared" si="158"/>
        <v/>
      </c>
      <c r="AD419" s="431"/>
      <c r="AF419" s="441" t="str">
        <f t="shared" si="159"/>
        <v/>
      </c>
      <c r="AG419" s="475" t="str">
        <f t="shared" si="160"/>
        <v/>
      </c>
      <c r="AH419" s="475" t="str">
        <f t="shared" si="161"/>
        <v/>
      </c>
      <c r="AI419" s="475" t="str">
        <f t="shared" si="162"/>
        <v/>
      </c>
      <c r="AJ419" s="460" t="str">
        <f t="shared" si="163"/>
        <v/>
      </c>
      <c r="AK419" s="460" t="str">
        <f t="shared" si="164"/>
        <v/>
      </c>
      <c r="AL419" s="476" t="str">
        <f t="shared" si="165"/>
        <v/>
      </c>
      <c r="AM419" s="465">
        <f t="shared" si="166"/>
        <v>0</v>
      </c>
      <c r="AN419" s="429">
        <f t="shared" si="167"/>
        <v>0</v>
      </c>
      <c r="AO419" s="454"/>
      <c r="BI419" s="333">
        <v>419</v>
      </c>
      <c r="BJ419" s="333">
        <v>413</v>
      </c>
      <c r="BK419" s="333" t="b">
        <v>0</v>
      </c>
      <c r="BL419" s="333">
        <f>ROWS($A$1:A414)</f>
        <v>414</v>
      </c>
      <c r="BM419" s="333" t="str">
        <v/>
      </c>
    </row>
    <row r="420" spans="1:65" ht="15" customHeight="1" x14ac:dyDescent="0.25">
      <c r="A420" s="438" t="str">
        <f>IF(AND(F419="",F420&lt;&gt;""),C420,"")</f>
        <v>Social Media Activity (one or more times per week unless otherwise stated)</v>
      </c>
      <c r="B420" s="445" t="s">
        <v>259</v>
      </c>
      <c r="C420" s="446" t="s">
        <v>597</v>
      </c>
      <c r="D420" s="441" t="str">
        <f t="shared" si="148"/>
        <v>Social Media Activity (one or more times per week unless otherwise stated)Blogger</v>
      </c>
      <c r="E420" s="447" t="s">
        <v>609</v>
      </c>
      <c r="F420" s="442">
        <v>0.114332853</v>
      </c>
      <c r="G420" s="419">
        <v>0.11264012900000001</v>
      </c>
      <c r="H420" s="420">
        <v>98.519477670000001</v>
      </c>
      <c r="I420" s="421">
        <v>9.8636293E-2</v>
      </c>
      <c r="J420" s="422">
        <v>86.271172759999999</v>
      </c>
      <c r="K420" s="421">
        <v>0.118367892</v>
      </c>
      <c r="L420" s="422">
        <v>103.5292036</v>
      </c>
      <c r="M420" s="421">
        <v>9.1635287999999995E-2</v>
      </c>
      <c r="N420" s="422">
        <v>80.147818889999996</v>
      </c>
      <c r="O420" s="421">
        <v>0.11899006400000001</v>
      </c>
      <c r="P420" s="422">
        <v>104.0733795</v>
      </c>
      <c r="Q420" s="421">
        <v>0.34702775499999999</v>
      </c>
      <c r="R420" s="443">
        <v>303.52409349999999</v>
      </c>
      <c r="S420" s="423"/>
      <c r="T420" s="441" t="str">
        <f t="shared" si="149"/>
        <v>Blogger</v>
      </c>
      <c r="U420" s="475">
        <f t="shared" si="150"/>
        <v>8.4480096749999998</v>
      </c>
      <c r="V420" s="475">
        <f t="shared" si="151"/>
        <v>23.968619198999999</v>
      </c>
      <c r="W420" s="460">
        <f t="shared" si="152"/>
        <v>30.657284027999999</v>
      </c>
      <c r="X420" s="476">
        <f t="shared" si="153"/>
        <v>208.10373904799999</v>
      </c>
      <c r="Y420" s="476">
        <f t="shared" si="154"/>
        <v>835.42923934400005</v>
      </c>
      <c r="Z420" s="478">
        <f t="shared" si="155"/>
        <v>31.232497949999999</v>
      </c>
      <c r="AA420" s="465">
        <f t="shared" si="156"/>
        <v>1137.8393892439999</v>
      </c>
      <c r="AB420" s="429">
        <f t="shared" si="157"/>
        <v>0.1142523736563912</v>
      </c>
      <c r="AC420" s="454">
        <f t="shared" si="158"/>
        <v>102.53568841242104</v>
      </c>
      <c r="AD420" s="431"/>
      <c r="AF420" s="441" t="str">
        <f t="shared" si="159"/>
        <v>Blogger</v>
      </c>
      <c r="AG420" s="475">
        <f t="shared" si="160"/>
        <v>3903.994231011</v>
      </c>
      <c r="AH420" s="475">
        <f t="shared" si="161"/>
        <v>4358.4418787909999</v>
      </c>
      <c r="AI420" s="475">
        <f t="shared" si="162"/>
        <v>6429.3887897639997</v>
      </c>
      <c r="AJ420" s="460">
        <f t="shared" si="163"/>
        <v>9917.0457732239993</v>
      </c>
      <c r="AK420" s="460">
        <f t="shared" si="164"/>
        <v>15032.371755312</v>
      </c>
      <c r="AL420" s="476">
        <f t="shared" si="165"/>
        <v>1962.78898228</v>
      </c>
      <c r="AM420" s="465">
        <f t="shared" si="166"/>
        <v>41604.031410381998</v>
      </c>
      <c r="AN420" s="429">
        <f t="shared" si="167"/>
        <v>0.11142693380751791</v>
      </c>
      <c r="AO420" s="454"/>
      <c r="BI420" s="333">
        <v>420</v>
      </c>
      <c r="BJ420" s="333">
        <v>414</v>
      </c>
      <c r="BK420" s="333" t="b">
        <v>0</v>
      </c>
      <c r="BL420" s="333">
        <f>ROWS($A$1:A415)</f>
        <v>415</v>
      </c>
      <c r="BM420" s="333" t="str">
        <v/>
      </c>
    </row>
    <row r="421" spans="1:65" ht="15" customHeight="1" x14ac:dyDescent="0.25">
      <c r="A421" s="438" t="str">
        <f t="shared" si="147"/>
        <v/>
      </c>
      <c r="B421" s="445" t="s">
        <v>259</v>
      </c>
      <c r="C421" s="446" t="s">
        <v>597</v>
      </c>
      <c r="D421" s="441" t="str">
        <f t="shared" si="148"/>
        <v>Social Media Activity (one or more times per week unless otherwise stated)Bumble</v>
      </c>
      <c r="E421" s="447" t="s">
        <v>610</v>
      </c>
      <c r="F421" s="442">
        <v>0.111535157</v>
      </c>
      <c r="G421" s="419">
        <v>0.110572965</v>
      </c>
      <c r="H421" s="420">
        <v>99.137319509999998</v>
      </c>
      <c r="I421" s="421">
        <v>9.3622576999999998E-2</v>
      </c>
      <c r="J421" s="422">
        <v>83.939970239999994</v>
      </c>
      <c r="K421" s="421">
        <v>0.10970721999999999</v>
      </c>
      <c r="L421" s="422">
        <v>98.361112009999999</v>
      </c>
      <c r="M421" s="421">
        <v>9.8596472000000004E-2</v>
      </c>
      <c r="N421" s="422">
        <v>88.399456619999995</v>
      </c>
      <c r="O421" s="421">
        <v>0.118136383</v>
      </c>
      <c r="P421" s="422">
        <v>105.9185162</v>
      </c>
      <c r="Q421" s="421">
        <v>0.30186761000000001</v>
      </c>
      <c r="R421" s="443">
        <v>270.64794540000003</v>
      </c>
      <c r="S421" s="423"/>
      <c r="T421" s="441" t="str">
        <f t="shared" si="149"/>
        <v>Bumble</v>
      </c>
      <c r="U421" s="475">
        <f t="shared" si="150"/>
        <v>8.2929723749999997</v>
      </c>
      <c r="V421" s="475">
        <f t="shared" si="151"/>
        <v>22.750286210999999</v>
      </c>
      <c r="W421" s="460">
        <f t="shared" si="152"/>
        <v>28.414169979999997</v>
      </c>
      <c r="X421" s="476">
        <f t="shared" si="153"/>
        <v>223.91258791200002</v>
      </c>
      <c r="Y421" s="476">
        <f t="shared" si="154"/>
        <v>829.43554504299993</v>
      </c>
      <c r="Z421" s="478">
        <f t="shared" si="155"/>
        <v>27.1680849</v>
      </c>
      <c r="AA421" s="465">
        <f t="shared" si="156"/>
        <v>1139.973646421</v>
      </c>
      <c r="AB421" s="429">
        <f t="shared" si="157"/>
        <v>0.11446667802199016</v>
      </c>
      <c r="AC421" s="454">
        <f t="shared" si="158"/>
        <v>103.65866636257111</v>
      </c>
      <c r="AD421" s="431"/>
      <c r="AF421" s="441" t="str">
        <f t="shared" si="159"/>
        <v>Bumble</v>
      </c>
      <c r="AG421" s="475">
        <f t="shared" si="160"/>
        <v>3832.3483939349999</v>
      </c>
      <c r="AH421" s="475">
        <f t="shared" si="161"/>
        <v>4136.9008098989998</v>
      </c>
      <c r="AI421" s="475">
        <f t="shared" si="162"/>
        <v>5958.9670687399994</v>
      </c>
      <c r="AJ421" s="460">
        <f t="shared" si="163"/>
        <v>10670.405989256</v>
      </c>
      <c r="AK421" s="460">
        <f t="shared" si="164"/>
        <v>14924.523673538999</v>
      </c>
      <c r="AL421" s="476">
        <f t="shared" si="165"/>
        <v>1707.3632021600001</v>
      </c>
      <c r="AM421" s="465">
        <f t="shared" si="166"/>
        <v>41230.509137528999</v>
      </c>
      <c r="AN421" s="429">
        <f t="shared" si="167"/>
        <v>0.11042653937068363</v>
      </c>
      <c r="AO421" s="454"/>
      <c r="BI421" s="333">
        <v>421</v>
      </c>
      <c r="BJ421" s="333">
        <v>415</v>
      </c>
      <c r="BK421" s="333" t="b">
        <v>0</v>
      </c>
      <c r="BL421" s="333">
        <f>ROWS($A$1:A416)</f>
        <v>416</v>
      </c>
      <c r="BM421" s="333" t="str">
        <v/>
      </c>
    </row>
    <row r="422" spans="1:65" ht="15" customHeight="1" x14ac:dyDescent="0.25">
      <c r="A422" s="438" t="str">
        <f t="shared" si="147"/>
        <v/>
      </c>
      <c r="B422" s="445" t="s">
        <v>259</v>
      </c>
      <c r="C422" s="446" t="s">
        <v>597</v>
      </c>
      <c r="D422" s="441" t="str">
        <f t="shared" si="148"/>
        <v>Social Media Activity (one or more times per week unless otherwise stated)Email</v>
      </c>
      <c r="E422" s="447" t="s">
        <v>611</v>
      </c>
      <c r="F422" s="442">
        <v>0.79708356899999999</v>
      </c>
      <c r="G422" s="419">
        <v>0.75950225800000004</v>
      </c>
      <c r="H422" s="420">
        <v>95.285147949999995</v>
      </c>
      <c r="I422" s="421">
        <v>0.74803921600000001</v>
      </c>
      <c r="J422" s="422">
        <v>93.847025029999998</v>
      </c>
      <c r="K422" s="421">
        <v>0.79092357999999996</v>
      </c>
      <c r="L422" s="422">
        <v>99.227184070000007</v>
      </c>
      <c r="M422" s="421">
        <v>0.81350828100000006</v>
      </c>
      <c r="N422" s="422">
        <v>102.06060100000001</v>
      </c>
      <c r="O422" s="421">
        <v>0.824209038</v>
      </c>
      <c r="P422" s="422">
        <v>103.4030897</v>
      </c>
      <c r="Q422" s="421">
        <v>0.83381629899999998</v>
      </c>
      <c r="R422" s="443">
        <v>104.60839129999999</v>
      </c>
      <c r="S422" s="423"/>
      <c r="T422" s="441" t="str">
        <f t="shared" si="149"/>
        <v>Email</v>
      </c>
      <c r="U422" s="475">
        <f t="shared" si="150"/>
        <v>56.962669350000006</v>
      </c>
      <c r="V422" s="475">
        <f t="shared" si="151"/>
        <v>181.77352948800001</v>
      </c>
      <c r="W422" s="460">
        <f t="shared" si="152"/>
        <v>204.84920721999998</v>
      </c>
      <c r="X422" s="476">
        <f t="shared" si="153"/>
        <v>1847.4773061510002</v>
      </c>
      <c r="Y422" s="476">
        <f t="shared" si="154"/>
        <v>5786.7716557980002</v>
      </c>
      <c r="Z422" s="478">
        <f t="shared" si="155"/>
        <v>75.043466909999992</v>
      </c>
      <c r="AA422" s="465">
        <f t="shared" si="156"/>
        <v>8152.8778349169997</v>
      </c>
      <c r="AB422" s="429">
        <f t="shared" si="157"/>
        <v>0.81864422481343502</v>
      </c>
      <c r="AC422" s="454">
        <f t="shared" si="158"/>
        <v>102.1530458977978</v>
      </c>
      <c r="AD422" s="431"/>
      <c r="AF422" s="441" t="str">
        <f t="shared" si="159"/>
        <v>Email</v>
      </c>
      <c r="AG422" s="475">
        <f t="shared" si="160"/>
        <v>26323.588760022001</v>
      </c>
      <c r="AH422" s="475">
        <f t="shared" si="161"/>
        <v>33053.608837391999</v>
      </c>
      <c r="AI422" s="475">
        <f t="shared" si="162"/>
        <v>42960.596094859997</v>
      </c>
      <c r="AJ422" s="460">
        <f t="shared" si="163"/>
        <v>88040.306694662999</v>
      </c>
      <c r="AK422" s="460">
        <f t="shared" si="164"/>
        <v>104124.80039765401</v>
      </c>
      <c r="AL422" s="476">
        <f t="shared" si="165"/>
        <v>4716.064987144</v>
      </c>
      <c r="AM422" s="465">
        <f t="shared" si="166"/>
        <v>299218.96577173501</v>
      </c>
      <c r="AN422" s="429">
        <f t="shared" si="167"/>
        <v>0.80138993176226314</v>
      </c>
      <c r="AO422" s="454"/>
      <c r="BI422" s="333">
        <v>422</v>
      </c>
      <c r="BJ422" s="333">
        <v>416</v>
      </c>
      <c r="BK422" s="333" t="b">
        <v>0</v>
      </c>
      <c r="BL422" s="333">
        <f>ROWS($A$1:A417)</f>
        <v>417</v>
      </c>
      <c r="BM422" s="333" t="str">
        <v/>
      </c>
    </row>
    <row r="423" spans="1:65" ht="15" customHeight="1" x14ac:dyDescent="0.25">
      <c r="A423" s="438" t="str">
        <f t="shared" si="147"/>
        <v/>
      </c>
      <c r="B423" s="445" t="s">
        <v>259</v>
      </c>
      <c r="C423" s="446" t="s">
        <v>597</v>
      </c>
      <c r="D423" s="441" t="str">
        <f t="shared" si="148"/>
        <v>Social Media Activity (one or more times per week unless otherwise stated)Facebook</v>
      </c>
      <c r="E423" s="447" t="s">
        <v>612</v>
      </c>
      <c r="F423" s="442">
        <v>0.68399427099999999</v>
      </c>
      <c r="G423" s="419">
        <v>0.68460048399999995</v>
      </c>
      <c r="H423" s="420">
        <v>100.0886283</v>
      </c>
      <c r="I423" s="421">
        <v>0.68519824299999998</v>
      </c>
      <c r="J423" s="422">
        <v>100.1760208</v>
      </c>
      <c r="K423" s="421">
        <v>0.68519824299999998</v>
      </c>
      <c r="L423" s="422">
        <v>100.1760208</v>
      </c>
      <c r="M423" s="421">
        <v>0.67459273399999997</v>
      </c>
      <c r="N423" s="422">
        <v>98.625494759999995</v>
      </c>
      <c r="O423" s="421">
        <v>0.68519824299999998</v>
      </c>
      <c r="P423" s="422">
        <v>100.1760208</v>
      </c>
      <c r="Q423" s="421">
        <v>0.74669858899999997</v>
      </c>
      <c r="R423" s="443">
        <v>109.1673747</v>
      </c>
      <c r="S423" s="423"/>
      <c r="T423" s="441" t="str">
        <f t="shared" si="149"/>
        <v>Facebook</v>
      </c>
      <c r="U423" s="475">
        <f t="shared" si="150"/>
        <v>51.345036299999997</v>
      </c>
      <c r="V423" s="475">
        <f t="shared" si="151"/>
        <v>166.503173049</v>
      </c>
      <c r="W423" s="460">
        <f t="shared" si="152"/>
        <v>177.466344937</v>
      </c>
      <c r="X423" s="476">
        <f t="shared" si="153"/>
        <v>1532.0000989139999</v>
      </c>
      <c r="Y423" s="476">
        <f t="shared" si="154"/>
        <v>4810.7768641029998</v>
      </c>
      <c r="Z423" s="478">
        <f t="shared" si="155"/>
        <v>67.20287300999999</v>
      </c>
      <c r="AA423" s="465">
        <f t="shared" si="156"/>
        <v>6805.2943903129999</v>
      </c>
      <c r="AB423" s="429">
        <f t="shared" si="157"/>
        <v>0.68333109652706092</v>
      </c>
      <c r="AC423" s="454">
        <f t="shared" si="158"/>
        <v>100.04842296782925</v>
      </c>
      <c r="AD423" s="431"/>
      <c r="AF423" s="441" t="str">
        <f t="shared" si="159"/>
        <v>Facebook</v>
      </c>
      <c r="AG423" s="475">
        <f t="shared" si="160"/>
        <v>23727.568174955999</v>
      </c>
      <c r="AH423" s="475">
        <f t="shared" si="161"/>
        <v>30276.854763440999</v>
      </c>
      <c r="AI423" s="475">
        <f t="shared" si="162"/>
        <v>37217.912965030999</v>
      </c>
      <c r="AJ423" s="460">
        <f t="shared" si="163"/>
        <v>73006.449451681998</v>
      </c>
      <c r="AK423" s="460">
        <f t="shared" si="164"/>
        <v>86563.149632918998</v>
      </c>
      <c r="AL423" s="476">
        <f t="shared" si="165"/>
        <v>4223.3272193840003</v>
      </c>
      <c r="AM423" s="465">
        <f t="shared" si="166"/>
        <v>255015.262207413</v>
      </c>
      <c r="AN423" s="429">
        <f t="shared" si="167"/>
        <v>0.68300036747884296</v>
      </c>
      <c r="AO423" s="454"/>
      <c r="BI423" s="333">
        <v>423</v>
      </c>
      <c r="BJ423" s="333">
        <v>417</v>
      </c>
      <c r="BK423" s="333" t="b">
        <v>0</v>
      </c>
      <c r="BL423" s="333">
        <f>ROWS($A$1:A418)</f>
        <v>418</v>
      </c>
      <c r="BM423" s="333" t="str">
        <v/>
      </c>
    </row>
    <row r="424" spans="1:65" ht="15" customHeight="1" x14ac:dyDescent="0.25">
      <c r="A424" s="438" t="str">
        <f t="shared" si="147"/>
        <v/>
      </c>
      <c r="B424" s="445" t="s">
        <v>259</v>
      </c>
      <c r="C424" s="446" t="s">
        <v>597</v>
      </c>
      <c r="D424" s="441" t="str">
        <f t="shared" si="148"/>
        <v>Social Media Activity (one or more times per week unless otherwise stated)Facebook Messenger</v>
      </c>
      <c r="E424" s="447" t="s">
        <v>613</v>
      </c>
      <c r="F424" s="442">
        <v>0.48451031500000002</v>
      </c>
      <c r="G424" s="419">
        <v>0.50974362299999998</v>
      </c>
      <c r="H424" s="420">
        <v>105.2080022</v>
      </c>
      <c r="I424" s="421">
        <v>0.51402554700000003</v>
      </c>
      <c r="J424" s="422">
        <v>106.0917656</v>
      </c>
      <c r="K424" s="421">
        <v>0.49317787099999999</v>
      </c>
      <c r="L424" s="422">
        <v>101.7889313</v>
      </c>
      <c r="M424" s="421">
        <v>0.45087961300000001</v>
      </c>
      <c r="N424" s="422">
        <v>93.05882647</v>
      </c>
      <c r="O424" s="421">
        <v>0.46720672200000002</v>
      </c>
      <c r="P424" s="422">
        <v>96.428643039999997</v>
      </c>
      <c r="Q424" s="421">
        <v>0.65319438500000004</v>
      </c>
      <c r="R424" s="443">
        <v>134.81537220000001</v>
      </c>
      <c r="S424" s="423"/>
      <c r="T424" s="441" t="str">
        <f t="shared" si="149"/>
        <v>Facebook Messenger</v>
      </c>
      <c r="U424" s="475">
        <f t="shared" si="150"/>
        <v>38.230771724999997</v>
      </c>
      <c r="V424" s="475">
        <f t="shared" si="151"/>
        <v>124.90820792100001</v>
      </c>
      <c r="W424" s="460">
        <f t="shared" si="152"/>
        <v>127.733068589</v>
      </c>
      <c r="X424" s="476">
        <f t="shared" si="153"/>
        <v>1023.947601123</v>
      </c>
      <c r="Y424" s="476">
        <f t="shared" si="154"/>
        <v>3280.2583951619999</v>
      </c>
      <c r="Z424" s="478">
        <f t="shared" si="155"/>
        <v>58.787494650000006</v>
      </c>
      <c r="AA424" s="465">
        <f t="shared" si="156"/>
        <v>4653.8655391699995</v>
      </c>
      <c r="AB424" s="429">
        <f t="shared" si="157"/>
        <v>0.46730249414298619</v>
      </c>
      <c r="AC424" s="454">
        <f t="shared" si="158"/>
        <v>97.647797429031485</v>
      </c>
      <c r="AD424" s="431"/>
      <c r="AF424" s="441" t="str">
        <f t="shared" si="159"/>
        <v>Facebook Messenger</v>
      </c>
      <c r="AG424" s="475">
        <f t="shared" si="160"/>
        <v>17667.204229556999</v>
      </c>
      <c r="AH424" s="475">
        <f t="shared" si="161"/>
        <v>22713.246845289003</v>
      </c>
      <c r="AI424" s="475">
        <f t="shared" si="162"/>
        <v>26787.942419106999</v>
      </c>
      <c r="AJ424" s="460">
        <f t="shared" si="163"/>
        <v>48795.544357699</v>
      </c>
      <c r="AK424" s="460">
        <f t="shared" si="164"/>
        <v>59023.626810426002</v>
      </c>
      <c r="AL424" s="476">
        <f t="shared" si="165"/>
        <v>3694.4674415600002</v>
      </c>
      <c r="AM424" s="465">
        <f t="shared" si="166"/>
        <v>178682.03210363802</v>
      </c>
      <c r="AN424" s="429">
        <f t="shared" si="167"/>
        <v>0.47855917536963649</v>
      </c>
      <c r="AO424" s="454"/>
      <c r="BI424" s="333">
        <v>424</v>
      </c>
      <c r="BJ424" s="333">
        <v>418</v>
      </c>
      <c r="BK424" s="333" t="b">
        <v>0</v>
      </c>
      <c r="BL424" s="333">
        <f>ROWS($A$1:A419)</f>
        <v>419</v>
      </c>
      <c r="BM424" s="333" t="str">
        <v/>
      </c>
    </row>
    <row r="425" spans="1:65" ht="15" customHeight="1" x14ac:dyDescent="0.25">
      <c r="A425" s="438" t="str">
        <f t="shared" si="147"/>
        <v/>
      </c>
      <c r="B425" s="445" t="s">
        <v>259</v>
      </c>
      <c r="C425" s="446" t="s">
        <v>597</v>
      </c>
      <c r="D425" s="441" t="str">
        <f t="shared" si="148"/>
        <v>Social Media Activity (one or more times per week unless otherwise stated)Flickr</v>
      </c>
      <c r="E425" s="447" t="s">
        <v>614</v>
      </c>
      <c r="F425" s="442">
        <v>0.10638932700000001</v>
      </c>
      <c r="G425" s="419">
        <v>0.10109794599999999</v>
      </c>
      <c r="H425" s="420">
        <v>95.026397840000001</v>
      </c>
      <c r="I425" s="421">
        <v>9.3157077000000005E-2</v>
      </c>
      <c r="J425" s="422">
        <v>87.562426459999998</v>
      </c>
      <c r="K425" s="421">
        <v>0.105544271</v>
      </c>
      <c r="L425" s="422">
        <v>99.205693929999995</v>
      </c>
      <c r="M425" s="421">
        <v>8.5008958999999995E-2</v>
      </c>
      <c r="N425" s="422">
        <v>79.903652739999998</v>
      </c>
      <c r="O425" s="421">
        <v>0.11325972600000001</v>
      </c>
      <c r="P425" s="422">
        <v>106.4577895</v>
      </c>
      <c r="Q425" s="421">
        <v>0.352207298</v>
      </c>
      <c r="R425" s="443">
        <v>331.05510370000002</v>
      </c>
      <c r="S425" s="423"/>
      <c r="T425" s="441" t="str">
        <f t="shared" si="149"/>
        <v>Flickr</v>
      </c>
      <c r="U425" s="475">
        <f t="shared" si="150"/>
        <v>7.5823459499999997</v>
      </c>
      <c r="V425" s="475">
        <f t="shared" si="151"/>
        <v>22.637169711000002</v>
      </c>
      <c r="W425" s="460">
        <f t="shared" si="152"/>
        <v>27.335966188999997</v>
      </c>
      <c r="X425" s="476">
        <f t="shared" si="153"/>
        <v>193.05534588899999</v>
      </c>
      <c r="Y425" s="476">
        <f t="shared" si="154"/>
        <v>795.19653624600005</v>
      </c>
      <c r="Z425" s="478">
        <f t="shared" si="155"/>
        <v>31.69865682</v>
      </c>
      <c r="AA425" s="465">
        <f t="shared" si="156"/>
        <v>1077.5060208049999</v>
      </c>
      <c r="AB425" s="429">
        <f t="shared" si="157"/>
        <v>0.10819419829350335</v>
      </c>
      <c r="AC425" s="454">
        <f t="shared" si="158"/>
        <v>103.97241384435689</v>
      </c>
      <c r="AD425" s="431"/>
      <c r="AF425" s="441" t="str">
        <f t="shared" si="159"/>
        <v>Flickr</v>
      </c>
      <c r="AG425" s="475">
        <f t="shared" si="160"/>
        <v>3503.9537104139999</v>
      </c>
      <c r="AH425" s="475">
        <f t="shared" si="161"/>
        <v>4116.3317613990002</v>
      </c>
      <c r="AI425" s="475">
        <f t="shared" si="162"/>
        <v>5732.8481679070001</v>
      </c>
      <c r="AJ425" s="460">
        <f t="shared" si="163"/>
        <v>9199.9245698569994</v>
      </c>
      <c r="AK425" s="460">
        <f t="shared" si="164"/>
        <v>14308.440964758001</v>
      </c>
      <c r="AL425" s="476">
        <f t="shared" si="165"/>
        <v>1992.0844774879999</v>
      </c>
      <c r="AM425" s="465">
        <f t="shared" si="166"/>
        <v>38853.583651823006</v>
      </c>
      <c r="AN425" s="429">
        <f t="shared" si="167"/>
        <v>0.10406048517394846</v>
      </c>
      <c r="AO425" s="454"/>
      <c r="BI425" s="333">
        <v>425</v>
      </c>
      <c r="BJ425" s="333">
        <v>419</v>
      </c>
      <c r="BK425" s="333" t="b">
        <v>0</v>
      </c>
      <c r="BL425" s="333">
        <f>ROWS($A$1:A420)</f>
        <v>420</v>
      </c>
      <c r="BM425" s="333" t="str">
        <v/>
      </c>
    </row>
    <row r="426" spans="1:65" ht="15" customHeight="1" x14ac:dyDescent="0.25">
      <c r="A426" s="438" t="str">
        <f t="shared" si="147"/>
        <v/>
      </c>
      <c r="B426" s="445" t="s">
        <v>259</v>
      </c>
      <c r="C426" s="446" t="s">
        <v>597</v>
      </c>
      <c r="D426" s="441" t="str">
        <f t="shared" si="148"/>
        <v>Social Media Activity (one or more times per week unless otherwise stated)Instagram</v>
      </c>
      <c r="E426" s="447" t="s">
        <v>615</v>
      </c>
      <c r="F426" s="442">
        <v>0.523200844</v>
      </c>
      <c r="G426" s="419">
        <v>0.51062854599999996</v>
      </c>
      <c r="H426" s="420">
        <v>97.597041770000004</v>
      </c>
      <c r="I426" s="421">
        <v>0.50293479100000005</v>
      </c>
      <c r="J426" s="422">
        <v>96.126525319999999</v>
      </c>
      <c r="K426" s="421">
        <v>0.53016887700000004</v>
      </c>
      <c r="L426" s="422">
        <v>101.3318086</v>
      </c>
      <c r="M426" s="421">
        <v>0.50754561200000003</v>
      </c>
      <c r="N426" s="422">
        <v>97.007796990000003</v>
      </c>
      <c r="O426" s="421">
        <v>0.53039251600000004</v>
      </c>
      <c r="P426" s="422">
        <v>101.3745529</v>
      </c>
      <c r="Q426" s="421">
        <v>0.70137152400000002</v>
      </c>
      <c r="R426" s="443">
        <v>134.05397429999999</v>
      </c>
      <c r="S426" s="423"/>
      <c r="T426" s="441" t="str">
        <f t="shared" si="149"/>
        <v>Instagram</v>
      </c>
      <c r="U426" s="475">
        <f t="shared" si="150"/>
        <v>38.297140949999999</v>
      </c>
      <c r="V426" s="475">
        <f t="shared" si="151"/>
        <v>122.21315421300001</v>
      </c>
      <c r="W426" s="460">
        <f t="shared" si="152"/>
        <v>137.31373914300002</v>
      </c>
      <c r="X426" s="476">
        <f t="shared" si="153"/>
        <v>1152.6360848520001</v>
      </c>
      <c r="Y426" s="476">
        <f t="shared" si="154"/>
        <v>3723.8858548360004</v>
      </c>
      <c r="Z426" s="478">
        <f t="shared" si="155"/>
        <v>63.123437160000002</v>
      </c>
      <c r="AA426" s="465">
        <f t="shared" si="156"/>
        <v>5237.4694111540011</v>
      </c>
      <c r="AB426" s="429">
        <f t="shared" si="157"/>
        <v>0.52590314400582394</v>
      </c>
      <c r="AC426" s="454">
        <f t="shared" si="158"/>
        <v>100.89390135477518</v>
      </c>
      <c r="AD426" s="431"/>
      <c r="AF426" s="441" t="str">
        <f t="shared" si="159"/>
        <v>Instagram</v>
      </c>
      <c r="AG426" s="475">
        <f t="shared" si="160"/>
        <v>17697.874775813998</v>
      </c>
      <c r="AH426" s="475">
        <f t="shared" si="161"/>
        <v>22223.179609917002</v>
      </c>
      <c r="AI426" s="475">
        <f t="shared" si="162"/>
        <v>28797.182892009001</v>
      </c>
      <c r="AJ426" s="460">
        <f t="shared" si="163"/>
        <v>54928.108767476006</v>
      </c>
      <c r="AK426" s="460">
        <f t="shared" si="164"/>
        <v>67006.077723827999</v>
      </c>
      <c r="AL426" s="476">
        <f t="shared" si="165"/>
        <v>3966.9573397439999</v>
      </c>
      <c r="AM426" s="465">
        <f t="shared" si="166"/>
        <v>194619.38110878799</v>
      </c>
      <c r="AN426" s="429">
        <f t="shared" si="167"/>
        <v>0.52124373915979372</v>
      </c>
      <c r="AO426" s="454"/>
      <c r="BI426" s="333">
        <v>426</v>
      </c>
      <c r="BJ426" s="333">
        <v>420</v>
      </c>
      <c r="BK426" s="333" t="b">
        <v>0</v>
      </c>
      <c r="BL426" s="333">
        <f>ROWS($A$1:A421)</f>
        <v>421</v>
      </c>
      <c r="BM426" s="333" t="str">
        <v/>
      </c>
    </row>
    <row r="427" spans="1:65" ht="15" customHeight="1" x14ac:dyDescent="0.25">
      <c r="A427" s="438" t="str">
        <f t="shared" si="147"/>
        <v/>
      </c>
      <c r="B427" s="445" t="s">
        <v>259</v>
      </c>
      <c r="C427" s="446" t="s">
        <v>597</v>
      </c>
      <c r="D427" s="441" t="str">
        <f t="shared" si="148"/>
        <v>Social Media Activity (one or more times per week unless otherwise stated)LinkedIn</v>
      </c>
      <c r="E427" s="447" t="s">
        <v>616</v>
      </c>
      <c r="F427" s="442">
        <v>0.230877422</v>
      </c>
      <c r="G427" s="419">
        <v>0.18664001399999999</v>
      </c>
      <c r="H427" s="420">
        <v>80.839439670000004</v>
      </c>
      <c r="I427" s="421">
        <v>0.21543410499999999</v>
      </c>
      <c r="J427" s="422">
        <v>93.311031979999996</v>
      </c>
      <c r="K427" s="421">
        <v>0.23329455800000001</v>
      </c>
      <c r="L427" s="422">
        <v>101.04693469999999</v>
      </c>
      <c r="M427" s="421">
        <v>0.21699692600000001</v>
      </c>
      <c r="N427" s="422">
        <v>93.987937189999997</v>
      </c>
      <c r="O427" s="421">
        <v>0.23961353399999999</v>
      </c>
      <c r="P427" s="422">
        <v>103.7838746</v>
      </c>
      <c r="Q427" s="421">
        <v>0.524415305</v>
      </c>
      <c r="R427" s="443">
        <v>227.14014230000001</v>
      </c>
      <c r="S427" s="423"/>
      <c r="T427" s="441" t="str">
        <f t="shared" si="149"/>
        <v>LinkedIn</v>
      </c>
      <c r="U427" s="475">
        <f t="shared" si="150"/>
        <v>13.998001049999999</v>
      </c>
      <c r="V427" s="475">
        <f t="shared" si="151"/>
        <v>52.350487514999998</v>
      </c>
      <c r="W427" s="460">
        <f t="shared" si="152"/>
        <v>60.423290522000002</v>
      </c>
      <c r="X427" s="476">
        <f t="shared" si="153"/>
        <v>492.80001894600002</v>
      </c>
      <c r="Y427" s="476">
        <f t="shared" si="154"/>
        <v>1682.3266222139998</v>
      </c>
      <c r="Z427" s="478">
        <f t="shared" si="155"/>
        <v>47.197377449999998</v>
      </c>
      <c r="AA427" s="465">
        <f t="shared" si="156"/>
        <v>2349.0957976970003</v>
      </c>
      <c r="AB427" s="429">
        <f t="shared" si="157"/>
        <v>0.23587667413364799</v>
      </c>
      <c r="AC427" s="454">
        <f t="shared" si="158"/>
        <v>103.14963968262627</v>
      </c>
      <c r="AD427" s="431"/>
      <c r="AF427" s="441" t="str">
        <f t="shared" si="159"/>
        <v>LinkedIn</v>
      </c>
      <c r="AG427" s="475">
        <f t="shared" si="160"/>
        <v>6468.7562452259999</v>
      </c>
      <c r="AH427" s="475">
        <f t="shared" si="161"/>
        <v>9519.3867976349993</v>
      </c>
      <c r="AI427" s="475">
        <f t="shared" si="162"/>
        <v>12671.860506886002</v>
      </c>
      <c r="AJ427" s="460">
        <f t="shared" si="163"/>
        <v>23484.058322498</v>
      </c>
      <c r="AK427" s="460">
        <f t="shared" si="164"/>
        <v>30271.096590821999</v>
      </c>
      <c r="AL427" s="476">
        <f t="shared" si="165"/>
        <v>2966.0929650799999</v>
      </c>
      <c r="AM427" s="465">
        <f t="shared" si="166"/>
        <v>85381.251428146992</v>
      </c>
      <c r="AN427" s="429">
        <f t="shared" si="167"/>
        <v>0.22867425893042381</v>
      </c>
      <c r="AO427" s="454"/>
      <c r="BI427" s="333">
        <v>427</v>
      </c>
      <c r="BJ427" s="333">
        <v>421</v>
      </c>
      <c r="BK427" s="333" t="b">
        <v>0</v>
      </c>
      <c r="BL427" s="333">
        <f>ROWS($A$1:A422)</f>
        <v>422</v>
      </c>
      <c r="BM427" s="333" t="str">
        <v/>
      </c>
    </row>
    <row r="428" spans="1:65" ht="15" customHeight="1" x14ac:dyDescent="0.25">
      <c r="A428" s="438" t="str">
        <f t="shared" si="147"/>
        <v/>
      </c>
      <c r="B428" s="445" t="s">
        <v>259</v>
      </c>
      <c r="C428" s="446" t="s">
        <v>597</v>
      </c>
      <c r="D428" s="441" t="str">
        <f t="shared" si="148"/>
        <v>Social Media Activity (one or more times per week unless otherwise stated)Pinterest</v>
      </c>
      <c r="E428" s="447" t="s">
        <v>617</v>
      </c>
      <c r="F428" s="442">
        <v>0.207906431</v>
      </c>
      <c r="G428" s="419">
        <v>0.21011273999999999</v>
      </c>
      <c r="H428" s="420">
        <v>101.0612031</v>
      </c>
      <c r="I428" s="421">
        <v>0.18258819900000001</v>
      </c>
      <c r="J428" s="422">
        <v>87.822295350000005</v>
      </c>
      <c r="K428" s="421">
        <v>0.21011273999999999</v>
      </c>
      <c r="L428" s="422">
        <v>101.0612031</v>
      </c>
      <c r="M428" s="421">
        <v>0.18982202300000001</v>
      </c>
      <c r="N428" s="422">
        <v>91.30166011</v>
      </c>
      <c r="O428" s="421">
        <v>0.21011273999999999</v>
      </c>
      <c r="P428" s="422">
        <v>101.0612031</v>
      </c>
      <c r="Q428" s="421">
        <v>0.46882892599999998</v>
      </c>
      <c r="R428" s="443">
        <v>225.49996390000001</v>
      </c>
      <c r="S428" s="423"/>
      <c r="T428" s="441" t="str">
        <f t="shared" si="149"/>
        <v>Pinterest</v>
      </c>
      <c r="U428" s="475">
        <f t="shared" si="150"/>
        <v>15.7584555</v>
      </c>
      <c r="V428" s="475">
        <f t="shared" si="151"/>
        <v>44.368932356999998</v>
      </c>
      <c r="W428" s="460">
        <f t="shared" si="152"/>
        <v>54.419199659999997</v>
      </c>
      <c r="X428" s="476">
        <f t="shared" si="153"/>
        <v>431.08581423300001</v>
      </c>
      <c r="Y428" s="476">
        <f t="shared" si="154"/>
        <v>1475.2015475399999</v>
      </c>
      <c r="Z428" s="478">
        <f t="shared" si="155"/>
        <v>42.19460334</v>
      </c>
      <c r="AA428" s="465">
        <f t="shared" si="156"/>
        <v>2063.0285526299999</v>
      </c>
      <c r="AB428" s="429">
        <f t="shared" si="157"/>
        <v>0.20715217919771062</v>
      </c>
      <c r="AC428" s="454">
        <f t="shared" si="158"/>
        <v>101.10252161889927</v>
      </c>
      <c r="AD428" s="431"/>
      <c r="AF428" s="441" t="str">
        <f t="shared" si="159"/>
        <v>Pinterest</v>
      </c>
      <c r="AG428" s="475">
        <f t="shared" si="160"/>
        <v>7282.2974556599993</v>
      </c>
      <c r="AH428" s="475">
        <f t="shared" si="161"/>
        <v>8068.0247492130002</v>
      </c>
      <c r="AI428" s="475">
        <f t="shared" si="162"/>
        <v>11412.69369858</v>
      </c>
      <c r="AJ428" s="460">
        <f t="shared" si="163"/>
        <v>20543.108795128999</v>
      </c>
      <c r="AK428" s="460">
        <f t="shared" si="164"/>
        <v>26544.172782419999</v>
      </c>
      <c r="AL428" s="476">
        <f t="shared" si="165"/>
        <v>2651.6964054559999</v>
      </c>
      <c r="AM428" s="465">
        <f t="shared" si="166"/>
        <v>76501.993886457989</v>
      </c>
      <c r="AN428" s="429">
        <f t="shared" si="167"/>
        <v>0.20489318750976362</v>
      </c>
      <c r="AO428" s="454"/>
      <c r="BI428" s="333">
        <v>428</v>
      </c>
      <c r="BJ428" s="333">
        <v>422</v>
      </c>
      <c r="BK428" s="333" t="b">
        <v>0</v>
      </c>
      <c r="BL428" s="333">
        <f>ROWS($A$1:A423)</f>
        <v>423</v>
      </c>
      <c r="BM428" s="333" t="str">
        <v/>
      </c>
    </row>
    <row r="429" spans="1:65" ht="15" customHeight="1" x14ac:dyDescent="0.25">
      <c r="A429" s="438" t="str">
        <f t="shared" si="147"/>
        <v/>
      </c>
      <c r="B429" s="445" t="s">
        <v>259</v>
      </c>
      <c r="C429" s="446" t="s">
        <v>597</v>
      </c>
      <c r="D429" s="441" t="str">
        <f t="shared" si="148"/>
        <v>Social Media Activity (one or more times per week unless otherwise stated)Reddit</v>
      </c>
      <c r="E429" s="447" t="s">
        <v>618</v>
      </c>
      <c r="F429" s="442">
        <v>0.19147566599999999</v>
      </c>
      <c r="G429" s="419">
        <v>0.18899432399999999</v>
      </c>
      <c r="H429" s="420">
        <v>98.704095229999993</v>
      </c>
      <c r="I429" s="421">
        <v>0.175736476</v>
      </c>
      <c r="J429" s="422">
        <v>91.780057549999995</v>
      </c>
      <c r="K429" s="421">
        <v>0.19660834499999999</v>
      </c>
      <c r="L429" s="422">
        <v>102.6805908</v>
      </c>
      <c r="M429" s="421">
        <v>0.16690661800000001</v>
      </c>
      <c r="N429" s="422">
        <v>87.168579519999994</v>
      </c>
      <c r="O429" s="421">
        <v>0.19531532500000001</v>
      </c>
      <c r="P429" s="422">
        <v>102.0052986</v>
      </c>
      <c r="Q429" s="421">
        <v>0.44409169100000001</v>
      </c>
      <c r="R429" s="443">
        <v>231.93113829999999</v>
      </c>
      <c r="S429" s="423"/>
      <c r="T429" s="441" t="str">
        <f t="shared" si="149"/>
        <v>Reddit</v>
      </c>
      <c r="U429" s="475">
        <f t="shared" si="150"/>
        <v>14.1745743</v>
      </c>
      <c r="V429" s="475">
        <f t="shared" si="151"/>
        <v>42.703963668</v>
      </c>
      <c r="W429" s="460">
        <f t="shared" si="152"/>
        <v>50.921561354999994</v>
      </c>
      <c r="X429" s="476">
        <f t="shared" si="153"/>
        <v>379.04492947800003</v>
      </c>
      <c r="Y429" s="476">
        <f t="shared" si="154"/>
        <v>1371.3088968250001</v>
      </c>
      <c r="Z429" s="478">
        <f t="shared" si="155"/>
        <v>39.968252190000001</v>
      </c>
      <c r="AA429" s="465">
        <f t="shared" si="156"/>
        <v>1898.1221778160002</v>
      </c>
      <c r="AB429" s="429">
        <f t="shared" si="157"/>
        <v>0.19059365175379056</v>
      </c>
      <c r="AC429" s="454">
        <f t="shared" si="158"/>
        <v>101.30746039160931</v>
      </c>
      <c r="AD429" s="431"/>
      <c r="AF429" s="441" t="str">
        <f t="shared" si="159"/>
        <v>Reddit</v>
      </c>
      <c r="AG429" s="475">
        <f t="shared" si="160"/>
        <v>6550.3542755159997</v>
      </c>
      <c r="AH429" s="475">
        <f t="shared" si="161"/>
        <v>7765.2676650120002</v>
      </c>
      <c r="AI429" s="475">
        <f t="shared" si="162"/>
        <v>10679.175475365</v>
      </c>
      <c r="AJ429" s="460">
        <f t="shared" si="163"/>
        <v>18063.134919814001</v>
      </c>
      <c r="AK429" s="460">
        <f t="shared" si="164"/>
        <v>24674.770953225001</v>
      </c>
      <c r="AL429" s="476">
        <f t="shared" si="165"/>
        <v>2511.782604296</v>
      </c>
      <c r="AM429" s="465">
        <f t="shared" si="166"/>
        <v>70244.485893228004</v>
      </c>
      <c r="AN429" s="429">
        <f t="shared" si="167"/>
        <v>0.18813387584393171</v>
      </c>
      <c r="AO429" s="454"/>
      <c r="BI429" s="333">
        <v>429</v>
      </c>
      <c r="BJ429" s="333">
        <v>423</v>
      </c>
      <c r="BK429" s="333" t="b">
        <v>0</v>
      </c>
      <c r="BL429" s="333">
        <f>ROWS($A$1:A424)</f>
        <v>424</v>
      </c>
      <c r="BM429" s="333" t="str">
        <v/>
      </c>
    </row>
    <row r="430" spans="1:65" ht="15" customHeight="1" x14ac:dyDescent="0.25">
      <c r="A430" s="438" t="str">
        <f t="shared" si="147"/>
        <v/>
      </c>
      <c r="B430" s="445" t="s">
        <v>259</v>
      </c>
      <c r="C430" s="446" t="s">
        <v>597</v>
      </c>
      <c r="D430" s="441" t="str">
        <f t="shared" si="148"/>
        <v>Social Media Activity (one or more times per week unless otherwise stated)Skype</v>
      </c>
      <c r="E430" s="447" t="s">
        <v>619</v>
      </c>
      <c r="F430" s="442">
        <v>0.13024449799999999</v>
      </c>
      <c r="G430" s="419">
        <v>0.12253368100000001</v>
      </c>
      <c r="H430" s="420">
        <v>94.079736609999998</v>
      </c>
      <c r="I430" s="421">
        <v>0.120895768</v>
      </c>
      <c r="J430" s="422">
        <v>92.822169209999998</v>
      </c>
      <c r="K430" s="421">
        <v>0.132660789</v>
      </c>
      <c r="L430" s="422">
        <v>101.8551958</v>
      </c>
      <c r="M430" s="421">
        <v>0.11188719900000001</v>
      </c>
      <c r="N430" s="422">
        <v>85.905508999999995</v>
      </c>
      <c r="O430" s="421">
        <v>0.132660789</v>
      </c>
      <c r="P430" s="422">
        <v>101.8551958</v>
      </c>
      <c r="Q430" s="421">
        <v>0.34838782099999999</v>
      </c>
      <c r="R430" s="443">
        <v>267.48755310000001</v>
      </c>
      <c r="S430" s="423"/>
      <c r="T430" s="441" t="str">
        <f t="shared" si="149"/>
        <v>Skype</v>
      </c>
      <c r="U430" s="475">
        <f t="shared" si="150"/>
        <v>9.1900260750000005</v>
      </c>
      <c r="V430" s="475">
        <f t="shared" si="151"/>
        <v>29.377671624000001</v>
      </c>
      <c r="W430" s="460">
        <f t="shared" si="152"/>
        <v>34.359144350999998</v>
      </c>
      <c r="X430" s="476">
        <f t="shared" si="153"/>
        <v>254.09582892900002</v>
      </c>
      <c r="Y430" s="476">
        <f t="shared" si="154"/>
        <v>931.41139956899997</v>
      </c>
      <c r="Z430" s="478">
        <f t="shared" si="155"/>
        <v>31.354903889999999</v>
      </c>
      <c r="AA430" s="465">
        <f t="shared" si="156"/>
        <v>1289.788974438</v>
      </c>
      <c r="AB430" s="429">
        <f t="shared" si="157"/>
        <v>0.12950988798453661</v>
      </c>
      <c r="AC430" s="454">
        <f t="shared" si="158"/>
        <v>101.51662034909768</v>
      </c>
      <c r="AD430" s="431"/>
      <c r="AF430" s="441" t="str">
        <f t="shared" si="159"/>
        <v>Skype</v>
      </c>
      <c r="AG430" s="475">
        <f t="shared" si="160"/>
        <v>4246.8948497789997</v>
      </c>
      <c r="AH430" s="475">
        <f t="shared" si="161"/>
        <v>5342.0213006160002</v>
      </c>
      <c r="AI430" s="475">
        <f t="shared" si="162"/>
        <v>7205.7360761130003</v>
      </c>
      <c r="AJ430" s="460">
        <f t="shared" si="163"/>
        <v>12108.768337377001</v>
      </c>
      <c r="AK430" s="460">
        <f t="shared" si="164"/>
        <v>16759.435456736999</v>
      </c>
      <c r="AL430" s="476">
        <f t="shared" si="165"/>
        <v>1970.481515576</v>
      </c>
      <c r="AM430" s="465">
        <f t="shared" si="166"/>
        <v>47633.337536198</v>
      </c>
      <c r="AN430" s="429">
        <f t="shared" si="167"/>
        <v>0.12757505868415936</v>
      </c>
      <c r="AO430" s="454"/>
      <c r="BI430" s="333">
        <v>430</v>
      </c>
      <c r="BJ430" s="333">
        <v>424</v>
      </c>
      <c r="BK430" s="333" t="b">
        <v>0</v>
      </c>
      <c r="BL430" s="333">
        <f>ROWS($A$1:A425)</f>
        <v>425</v>
      </c>
      <c r="BM430" s="333" t="str">
        <v/>
      </c>
    </row>
    <row r="431" spans="1:65" ht="15" customHeight="1" x14ac:dyDescent="0.25">
      <c r="A431" s="438" t="str">
        <f t="shared" si="147"/>
        <v/>
      </c>
      <c r="B431" s="445" t="s">
        <v>259</v>
      </c>
      <c r="C431" s="446" t="s">
        <v>597</v>
      </c>
      <c r="D431" s="441" t="str">
        <f t="shared" si="148"/>
        <v>Social Media Activity (one or more times per week unless otherwise stated)Snapchat</v>
      </c>
      <c r="E431" s="447" t="s">
        <v>620</v>
      </c>
      <c r="F431" s="442">
        <v>0.26433648900000001</v>
      </c>
      <c r="G431" s="419">
        <v>0.29071236499999997</v>
      </c>
      <c r="H431" s="420">
        <v>109.97814409999999</v>
      </c>
      <c r="I431" s="421">
        <v>0.26674097400000002</v>
      </c>
      <c r="J431" s="422">
        <v>100.9096306</v>
      </c>
      <c r="K431" s="421">
        <v>0.26674097400000002</v>
      </c>
      <c r="L431" s="422">
        <v>100.9096306</v>
      </c>
      <c r="M431" s="421">
        <v>0.22687996999999999</v>
      </c>
      <c r="N431" s="422">
        <v>85.829985280000002</v>
      </c>
      <c r="O431" s="421">
        <v>0.25932967499999998</v>
      </c>
      <c r="P431" s="422">
        <v>98.105893890000004</v>
      </c>
      <c r="Q431" s="421">
        <v>0.54563719700000002</v>
      </c>
      <c r="R431" s="443">
        <v>206.41766100000001</v>
      </c>
      <c r="S431" s="423"/>
      <c r="T431" s="441" t="str">
        <f t="shared" si="149"/>
        <v>Snapchat</v>
      </c>
      <c r="U431" s="475">
        <f t="shared" si="150"/>
        <v>21.803427374999998</v>
      </c>
      <c r="V431" s="475">
        <f t="shared" si="151"/>
        <v>64.818056682000005</v>
      </c>
      <c r="W431" s="460">
        <f t="shared" si="152"/>
        <v>69.085912266000008</v>
      </c>
      <c r="X431" s="476">
        <f t="shared" si="153"/>
        <v>515.24441187000002</v>
      </c>
      <c r="Y431" s="476">
        <f t="shared" si="154"/>
        <v>1820.7536481749999</v>
      </c>
      <c r="Z431" s="478">
        <f t="shared" si="155"/>
        <v>49.107347730000001</v>
      </c>
      <c r="AA431" s="465">
        <f t="shared" si="156"/>
        <v>2540.812804098</v>
      </c>
      <c r="AB431" s="429">
        <f t="shared" si="157"/>
        <v>0.25512730234943265</v>
      </c>
      <c r="AC431" s="454">
        <f t="shared" si="158"/>
        <v>98.455495203899332</v>
      </c>
      <c r="AD431" s="431"/>
      <c r="AF431" s="441" t="str">
        <f t="shared" si="159"/>
        <v>Snapchat</v>
      </c>
      <c r="AG431" s="475">
        <f t="shared" si="160"/>
        <v>10075.799858535</v>
      </c>
      <c r="AH431" s="475">
        <f t="shared" si="161"/>
        <v>11786.483418138001</v>
      </c>
      <c r="AI431" s="475">
        <f t="shared" si="162"/>
        <v>14488.569484758002</v>
      </c>
      <c r="AJ431" s="460">
        <f t="shared" si="163"/>
        <v>24553.630993309998</v>
      </c>
      <c r="AK431" s="460">
        <f t="shared" si="164"/>
        <v>32761.895831774997</v>
      </c>
      <c r="AL431" s="476">
        <f t="shared" si="165"/>
        <v>3086.1239862319999</v>
      </c>
      <c r="AM431" s="465">
        <f t="shared" si="166"/>
        <v>96752.503572747984</v>
      </c>
      <c r="AN431" s="429">
        <f t="shared" si="167"/>
        <v>0.2591295710016685</v>
      </c>
      <c r="AO431" s="454"/>
      <c r="BI431" s="333">
        <v>431</v>
      </c>
      <c r="BJ431" s="333">
        <v>425</v>
      </c>
      <c r="BK431" s="333" t="b">
        <v>0</v>
      </c>
      <c r="BL431" s="333">
        <f>ROWS($A$1:A426)</f>
        <v>426</v>
      </c>
      <c r="BM431" s="333" t="str">
        <v/>
      </c>
    </row>
    <row r="432" spans="1:65" ht="15" customHeight="1" x14ac:dyDescent="0.25">
      <c r="A432" s="438" t="str">
        <f t="shared" si="147"/>
        <v/>
      </c>
      <c r="B432" s="445" t="s">
        <v>259</v>
      </c>
      <c r="C432" s="446" t="s">
        <v>597</v>
      </c>
      <c r="D432" s="441" t="str">
        <f t="shared" si="148"/>
        <v>Social Media Activity (one or more times per week unless otherwise stated)TikTok</v>
      </c>
      <c r="E432" s="447" t="s">
        <v>621</v>
      </c>
      <c r="F432" s="442">
        <v>0.35023769999999999</v>
      </c>
      <c r="G432" s="419">
        <v>0.35319293099999999</v>
      </c>
      <c r="H432" s="420">
        <v>100.84377859999999</v>
      </c>
      <c r="I432" s="421">
        <v>0.35292458900000001</v>
      </c>
      <c r="J432" s="422">
        <v>100.76716140000001</v>
      </c>
      <c r="K432" s="421">
        <v>0.35292458900000001</v>
      </c>
      <c r="L432" s="422">
        <v>100.76716140000001</v>
      </c>
      <c r="M432" s="421">
        <v>0.324518792</v>
      </c>
      <c r="N432" s="422">
        <v>92.656727630000006</v>
      </c>
      <c r="O432" s="421">
        <v>0.34240864300000001</v>
      </c>
      <c r="P432" s="422">
        <v>97.764644520000004</v>
      </c>
      <c r="Q432" s="421">
        <v>0.63346603999999995</v>
      </c>
      <c r="R432" s="443">
        <v>180.86746199999999</v>
      </c>
      <c r="S432" s="423"/>
      <c r="T432" s="441" t="str">
        <f t="shared" si="149"/>
        <v>TikTok</v>
      </c>
      <c r="U432" s="475">
        <f t="shared" si="150"/>
        <v>26.489469825</v>
      </c>
      <c r="V432" s="475">
        <f t="shared" si="151"/>
        <v>85.760675126999999</v>
      </c>
      <c r="W432" s="460">
        <f t="shared" si="152"/>
        <v>91.407468551000008</v>
      </c>
      <c r="X432" s="476">
        <f t="shared" si="153"/>
        <v>736.98217663200001</v>
      </c>
      <c r="Y432" s="476">
        <f t="shared" si="154"/>
        <v>2404.0510825030001</v>
      </c>
      <c r="Z432" s="478">
        <f t="shared" si="155"/>
        <v>57.011943599999995</v>
      </c>
      <c r="AA432" s="465">
        <f t="shared" si="156"/>
        <v>3401.7028162380002</v>
      </c>
      <c r="AB432" s="429">
        <f t="shared" si="157"/>
        <v>0.34157072158228741</v>
      </c>
      <c r="AC432" s="454">
        <f t="shared" si="158"/>
        <v>98.889152929226853</v>
      </c>
      <c r="AD432" s="431"/>
      <c r="AF432" s="441" t="str">
        <f t="shared" si="159"/>
        <v>TikTok</v>
      </c>
      <c r="AG432" s="475">
        <f t="shared" si="160"/>
        <v>12241.313795529</v>
      </c>
      <c r="AH432" s="475">
        <f t="shared" si="161"/>
        <v>15594.678814143001</v>
      </c>
      <c r="AI432" s="475">
        <f t="shared" si="162"/>
        <v>19169.804900712999</v>
      </c>
      <c r="AJ432" s="460">
        <f t="shared" si="163"/>
        <v>35120.397226615998</v>
      </c>
      <c r="AK432" s="460">
        <f t="shared" si="164"/>
        <v>43257.511096119</v>
      </c>
      <c r="AL432" s="476">
        <f t="shared" si="165"/>
        <v>3582.8839222399997</v>
      </c>
      <c r="AM432" s="465">
        <f t="shared" si="166"/>
        <v>128966.58975536001</v>
      </c>
      <c r="AN432" s="429">
        <f t="shared" si="167"/>
        <v>0.34540767259554067</v>
      </c>
      <c r="AO432" s="454"/>
      <c r="BI432" s="333">
        <v>432</v>
      </c>
      <c r="BJ432" s="333">
        <v>426</v>
      </c>
      <c r="BK432" s="333" t="b">
        <v>0</v>
      </c>
      <c r="BL432" s="333">
        <f>ROWS($A$1:A427)</f>
        <v>427</v>
      </c>
      <c r="BM432" s="333" t="str">
        <v/>
      </c>
    </row>
    <row r="433" spans="1:65" ht="15" customHeight="1" x14ac:dyDescent="0.25">
      <c r="A433" s="438" t="str">
        <f t="shared" si="147"/>
        <v/>
      </c>
      <c r="B433" s="445" t="s">
        <v>259</v>
      </c>
      <c r="C433" s="446" t="s">
        <v>597</v>
      </c>
      <c r="D433" s="441" t="str">
        <f t="shared" si="148"/>
        <v>Social Media Activity (one or more times per week unless otherwise stated)Tinder</v>
      </c>
      <c r="E433" s="447" t="s">
        <v>622</v>
      </c>
      <c r="F433" s="442">
        <v>0.117756999</v>
      </c>
      <c r="G433" s="419">
        <v>0.110624281</v>
      </c>
      <c r="H433" s="420">
        <v>93.942850079999999</v>
      </c>
      <c r="I433" s="421">
        <v>9.6708456999999998E-2</v>
      </c>
      <c r="J433" s="422">
        <v>82.125442939999999</v>
      </c>
      <c r="K433" s="421">
        <v>0.119996966</v>
      </c>
      <c r="L433" s="422">
        <v>101.9021949</v>
      </c>
      <c r="M433" s="421">
        <v>0.109917371</v>
      </c>
      <c r="N433" s="422">
        <v>93.342537919999998</v>
      </c>
      <c r="O433" s="421">
        <v>0.119996966</v>
      </c>
      <c r="P433" s="422">
        <v>101.9021949</v>
      </c>
      <c r="Q433" s="421">
        <v>0.30210319400000002</v>
      </c>
      <c r="R433" s="443">
        <v>256.54797309999998</v>
      </c>
      <c r="S433" s="483"/>
      <c r="T433" s="441" t="str">
        <f t="shared" si="149"/>
        <v>Tinder</v>
      </c>
      <c r="U433" s="475">
        <f t="shared" si="150"/>
        <v>8.2968210750000004</v>
      </c>
      <c r="V433" s="475">
        <f t="shared" si="151"/>
        <v>23.500155051</v>
      </c>
      <c r="W433" s="460">
        <f t="shared" si="152"/>
        <v>31.079214193999999</v>
      </c>
      <c r="X433" s="476">
        <f t="shared" si="153"/>
        <v>249.62234954100001</v>
      </c>
      <c r="Y433" s="476">
        <f t="shared" si="154"/>
        <v>842.49869828599992</v>
      </c>
      <c r="Z433" s="478">
        <f t="shared" si="155"/>
        <v>27.189287460000003</v>
      </c>
      <c r="AA433" s="465">
        <f t="shared" si="156"/>
        <v>1182.186525607</v>
      </c>
      <c r="AB433" s="429">
        <f t="shared" si="157"/>
        <v>0.11870534447303946</v>
      </c>
      <c r="AC433" s="454">
        <f t="shared" si="158"/>
        <v>102.14913153284817</v>
      </c>
      <c r="AD433" s="431"/>
      <c r="AF433" s="441" t="str">
        <f t="shared" si="159"/>
        <v>Tinder</v>
      </c>
      <c r="AG433" s="475">
        <f t="shared" si="160"/>
        <v>3834.1269551790001</v>
      </c>
      <c r="AH433" s="475">
        <f t="shared" si="161"/>
        <v>4273.2565894589998</v>
      </c>
      <c r="AI433" s="475">
        <f t="shared" si="162"/>
        <v>6517.8752022219996</v>
      </c>
      <c r="AJ433" s="460">
        <f t="shared" si="163"/>
        <v>11895.587641733</v>
      </c>
      <c r="AK433" s="460">
        <f t="shared" si="164"/>
        <v>15159.576705677999</v>
      </c>
      <c r="AL433" s="476">
        <f t="shared" si="165"/>
        <v>1708.6956652640001</v>
      </c>
      <c r="AM433" s="465">
        <f t="shared" si="166"/>
        <v>43389.118759534998</v>
      </c>
      <c r="AN433" s="429">
        <f t="shared" si="167"/>
        <v>0.11620788419025109</v>
      </c>
      <c r="AO433" s="454"/>
      <c r="BI433" s="333">
        <v>433</v>
      </c>
      <c r="BJ433" s="333">
        <v>427</v>
      </c>
      <c r="BK433" s="333" t="b">
        <v>0</v>
      </c>
      <c r="BL433" s="333">
        <f>ROWS($A$1:A428)</f>
        <v>428</v>
      </c>
      <c r="BM433" s="333" t="str">
        <v/>
      </c>
    </row>
    <row r="434" spans="1:65" ht="15" customHeight="1" x14ac:dyDescent="0.25">
      <c r="A434" s="438" t="str">
        <f t="shared" si="147"/>
        <v/>
      </c>
      <c r="B434" s="445" t="s">
        <v>259</v>
      </c>
      <c r="C434" s="446" t="s">
        <v>597</v>
      </c>
      <c r="D434" s="441" t="str">
        <f t="shared" si="148"/>
        <v>Social Media Activity (one or more times per week unless otherwise stated)Tumblr</v>
      </c>
      <c r="E434" s="447" t="s">
        <v>623</v>
      </c>
      <c r="F434" s="442">
        <v>0.113920589</v>
      </c>
      <c r="G434" s="419">
        <v>0.116406709</v>
      </c>
      <c r="H434" s="420">
        <v>102.1823273</v>
      </c>
      <c r="I434" s="421">
        <v>0.100984992</v>
      </c>
      <c r="J434" s="422">
        <v>88.645076110000005</v>
      </c>
      <c r="K434" s="421">
        <v>0.112279188</v>
      </c>
      <c r="L434" s="422">
        <v>98.559170839999993</v>
      </c>
      <c r="M434" s="421">
        <v>9.4227634000000005E-2</v>
      </c>
      <c r="N434" s="422">
        <v>82.713437089999999</v>
      </c>
      <c r="O434" s="421">
        <v>0.118174353</v>
      </c>
      <c r="P434" s="422">
        <v>103.7339734</v>
      </c>
      <c r="Q434" s="421">
        <v>0.34216124199999998</v>
      </c>
      <c r="R434" s="443">
        <v>300.35066230000001</v>
      </c>
      <c r="S434" s="423"/>
      <c r="T434" s="441" t="str">
        <f t="shared" si="149"/>
        <v>Tumblr</v>
      </c>
      <c r="U434" s="475">
        <f t="shared" si="150"/>
        <v>8.7305031749999991</v>
      </c>
      <c r="V434" s="475">
        <f t="shared" si="151"/>
        <v>24.539353055999999</v>
      </c>
      <c r="W434" s="460">
        <f t="shared" si="152"/>
        <v>29.080309692</v>
      </c>
      <c r="X434" s="476">
        <f t="shared" si="153"/>
        <v>213.99095681400001</v>
      </c>
      <c r="Y434" s="476">
        <f t="shared" si="154"/>
        <v>829.70213241299996</v>
      </c>
      <c r="Z434" s="478">
        <f t="shared" si="155"/>
        <v>30.794511779999997</v>
      </c>
      <c r="AA434" s="465">
        <f t="shared" si="156"/>
        <v>1136.83776693</v>
      </c>
      <c r="AB434" s="429">
        <f t="shared" si="157"/>
        <v>0.11415179906918366</v>
      </c>
      <c r="AC434" s="454">
        <f t="shared" si="158"/>
        <v>102.3136552867628</v>
      </c>
      <c r="AD434" s="431"/>
      <c r="AF434" s="441" t="str">
        <f t="shared" si="159"/>
        <v>Tumblr</v>
      </c>
      <c r="AG434" s="475">
        <f t="shared" si="160"/>
        <v>4034.540127231</v>
      </c>
      <c r="AH434" s="475">
        <f t="shared" si="161"/>
        <v>4462.2238415040001</v>
      </c>
      <c r="AI434" s="475">
        <f t="shared" si="162"/>
        <v>6098.6686545960001</v>
      </c>
      <c r="AJ434" s="460">
        <f t="shared" si="163"/>
        <v>10197.597234382001</v>
      </c>
      <c r="AK434" s="460">
        <f t="shared" si="164"/>
        <v>14929.320537549</v>
      </c>
      <c r="AL434" s="476">
        <f t="shared" si="165"/>
        <v>1935.2639847519999</v>
      </c>
      <c r="AM434" s="465">
        <f t="shared" si="166"/>
        <v>41657.614380013998</v>
      </c>
      <c r="AN434" s="429">
        <f t="shared" si="167"/>
        <v>0.11157044360231402</v>
      </c>
      <c r="AO434" s="454"/>
      <c r="BI434" s="333">
        <v>434</v>
      </c>
      <c r="BJ434" s="333">
        <v>428</v>
      </c>
      <c r="BK434" s="333" t="b">
        <v>0</v>
      </c>
      <c r="BL434" s="333">
        <f>ROWS($A$1:A429)</f>
        <v>429</v>
      </c>
      <c r="BM434" s="333" t="str">
        <v/>
      </c>
    </row>
    <row r="435" spans="1:65" ht="15" customHeight="1" x14ac:dyDescent="0.25">
      <c r="A435" s="438" t="str">
        <f t="shared" si="147"/>
        <v/>
      </c>
      <c r="B435" s="445" t="s">
        <v>259</v>
      </c>
      <c r="C435" s="446" t="s">
        <v>597</v>
      </c>
      <c r="D435" s="441" t="str">
        <f t="shared" si="148"/>
        <v>Social Media Activity (one or more times per week unless otherwise stated)WeChat</v>
      </c>
      <c r="E435" s="447" t="s">
        <v>624</v>
      </c>
      <c r="F435" s="442">
        <v>0.11233573099999999</v>
      </c>
      <c r="G435" s="419">
        <v>9.3933956999999998E-2</v>
      </c>
      <c r="H435" s="420">
        <v>83.618948029999999</v>
      </c>
      <c r="I435" s="421">
        <v>9.6427885000000005E-2</v>
      </c>
      <c r="J435" s="422">
        <v>85.839014300000002</v>
      </c>
      <c r="K435" s="421">
        <v>0.11628561599999999</v>
      </c>
      <c r="L435" s="422">
        <v>103.51614259999999</v>
      </c>
      <c r="M435" s="421">
        <v>9.2356259999999996E-2</v>
      </c>
      <c r="N435" s="422">
        <v>82.214499950000004</v>
      </c>
      <c r="O435" s="421">
        <v>0.120175953</v>
      </c>
      <c r="P435" s="422">
        <v>106.97927679999999</v>
      </c>
      <c r="Q435" s="421">
        <v>0.35746393100000001</v>
      </c>
      <c r="R435" s="443">
        <v>318.21035640000002</v>
      </c>
      <c r="S435" s="423"/>
      <c r="T435" s="441" t="str">
        <f t="shared" si="149"/>
        <v>WeChat</v>
      </c>
      <c r="U435" s="475">
        <f t="shared" si="150"/>
        <v>7.0450467750000003</v>
      </c>
      <c r="V435" s="475">
        <f t="shared" si="151"/>
        <v>23.431976055</v>
      </c>
      <c r="W435" s="460">
        <f t="shared" si="152"/>
        <v>30.117974543999999</v>
      </c>
      <c r="X435" s="476">
        <f t="shared" si="153"/>
        <v>209.74106645999998</v>
      </c>
      <c r="Y435" s="476">
        <f t="shared" si="154"/>
        <v>843.75536601300007</v>
      </c>
      <c r="Z435" s="478">
        <f t="shared" si="155"/>
        <v>32.171753790000004</v>
      </c>
      <c r="AA435" s="465">
        <f t="shared" si="156"/>
        <v>1146.2631836370001</v>
      </c>
      <c r="AB435" s="429">
        <f t="shared" si="157"/>
        <v>0.11509822107008737</v>
      </c>
      <c r="AC435" s="454">
        <f t="shared" si="158"/>
        <v>104.73514843563845</v>
      </c>
      <c r="AD435" s="431"/>
      <c r="AF435" s="441" t="str">
        <f t="shared" si="159"/>
        <v>WeChat</v>
      </c>
      <c r="AG435" s="475">
        <f t="shared" si="160"/>
        <v>3255.657015663</v>
      </c>
      <c r="AH435" s="475">
        <f t="shared" si="161"/>
        <v>4260.858954495</v>
      </c>
      <c r="AI435" s="475">
        <f t="shared" si="162"/>
        <v>6316.285804272</v>
      </c>
      <c r="AJ435" s="460">
        <f t="shared" si="163"/>
        <v>9995.0715259799999</v>
      </c>
      <c r="AK435" s="460">
        <f t="shared" si="164"/>
        <v>15182.188670349</v>
      </c>
      <c r="AL435" s="476">
        <f t="shared" si="165"/>
        <v>2021.8159937360001</v>
      </c>
      <c r="AM435" s="465">
        <f t="shared" si="166"/>
        <v>41031.877964495005</v>
      </c>
      <c r="AN435" s="429">
        <f t="shared" si="167"/>
        <v>0.10989455095947775</v>
      </c>
      <c r="AO435" s="454"/>
      <c r="BI435" s="333">
        <v>435</v>
      </c>
      <c r="BJ435" s="333">
        <v>429</v>
      </c>
      <c r="BK435" s="333" t="b">
        <v>0</v>
      </c>
      <c r="BL435" s="333">
        <f>ROWS($A$1:A430)</f>
        <v>430</v>
      </c>
      <c r="BM435" s="333" t="str">
        <v/>
      </c>
    </row>
    <row r="436" spans="1:65" ht="15" customHeight="1" x14ac:dyDescent="0.25">
      <c r="A436" s="438" t="str">
        <f t="shared" si="147"/>
        <v/>
      </c>
      <c r="B436" s="445" t="s">
        <v>259</v>
      </c>
      <c r="C436" s="446" t="s">
        <v>597</v>
      </c>
      <c r="D436" s="441" t="str">
        <f t="shared" si="148"/>
        <v>Social Media Activity (one or more times per week unless otherwise stated)WhatsApp</v>
      </c>
      <c r="E436" s="447" t="s">
        <v>625</v>
      </c>
      <c r="F436" s="442">
        <v>0.71949236100000002</v>
      </c>
      <c r="G436" s="419">
        <v>0.65420441399999996</v>
      </c>
      <c r="H436" s="420">
        <v>90.925831799999997</v>
      </c>
      <c r="I436" s="421">
        <v>0.69353752700000004</v>
      </c>
      <c r="J436" s="422">
        <v>96.392618560000003</v>
      </c>
      <c r="K436" s="421">
        <v>0.72069942600000003</v>
      </c>
      <c r="L436" s="422">
        <v>100.1677662</v>
      </c>
      <c r="M436" s="421">
        <v>0.71982236300000002</v>
      </c>
      <c r="N436" s="422">
        <v>100.0458658</v>
      </c>
      <c r="O436" s="421">
        <v>0.74276941900000004</v>
      </c>
      <c r="P436" s="422">
        <v>103.23520569999999</v>
      </c>
      <c r="Q436" s="421">
        <v>0.88108902</v>
      </c>
      <c r="R436" s="443">
        <v>122.45981569999999</v>
      </c>
      <c r="S436" s="423"/>
      <c r="T436" s="441" t="str">
        <f t="shared" si="149"/>
        <v>WhatsApp</v>
      </c>
      <c r="U436" s="475">
        <f t="shared" si="150"/>
        <v>49.065331049999998</v>
      </c>
      <c r="V436" s="475">
        <f t="shared" si="151"/>
        <v>168.52961906100001</v>
      </c>
      <c r="W436" s="460">
        <f t="shared" si="152"/>
        <v>186.66115133400001</v>
      </c>
      <c r="X436" s="476">
        <f t="shared" si="153"/>
        <v>1634.7165863730002</v>
      </c>
      <c r="Y436" s="476">
        <f t="shared" si="154"/>
        <v>5214.9840907990001</v>
      </c>
      <c r="Z436" s="478">
        <f t="shared" si="155"/>
        <v>79.298011799999998</v>
      </c>
      <c r="AA436" s="465">
        <f t="shared" si="156"/>
        <v>7333.2547904169996</v>
      </c>
      <c r="AB436" s="429">
        <f t="shared" si="157"/>
        <v>0.73634449145667236</v>
      </c>
      <c r="AC436" s="454">
        <f t="shared" si="158"/>
        <v>102.13454676966566</v>
      </c>
      <c r="AD436" s="431"/>
      <c r="AF436" s="441" t="str">
        <f t="shared" si="159"/>
        <v>WhatsApp</v>
      </c>
      <c r="AG436" s="475">
        <f t="shared" si="160"/>
        <v>22674.070784825999</v>
      </c>
      <c r="AH436" s="475">
        <f t="shared" si="161"/>
        <v>30645.342705549003</v>
      </c>
      <c r="AI436" s="475">
        <f t="shared" si="162"/>
        <v>39146.230722042004</v>
      </c>
      <c r="AJ436" s="460">
        <f t="shared" si="163"/>
        <v>77901.335590949006</v>
      </c>
      <c r="AK436" s="460">
        <f t="shared" si="164"/>
        <v>93836.289010527005</v>
      </c>
      <c r="AL436" s="476">
        <f t="shared" si="165"/>
        <v>4983.4394971199999</v>
      </c>
      <c r="AM436" s="465">
        <f t="shared" si="166"/>
        <v>269186.708311013</v>
      </c>
      <c r="AN436" s="429">
        <f t="shared" si="167"/>
        <v>0.7209553620649829</v>
      </c>
      <c r="AO436" s="454"/>
      <c r="BI436" s="333">
        <v>436</v>
      </c>
      <c r="BJ436" s="333">
        <v>430</v>
      </c>
      <c r="BK436" s="333" t="b">
        <v>0</v>
      </c>
      <c r="BL436" s="333">
        <f>ROWS($A$1:A431)</f>
        <v>431</v>
      </c>
      <c r="BM436" s="333" t="str">
        <v/>
      </c>
    </row>
    <row r="437" spans="1:65" ht="15" customHeight="1" x14ac:dyDescent="0.25">
      <c r="A437" s="438" t="str">
        <f t="shared" si="147"/>
        <v/>
      </c>
      <c r="B437" s="445" t="s">
        <v>259</v>
      </c>
      <c r="C437" s="446" t="s">
        <v>597</v>
      </c>
      <c r="D437" s="441" t="str">
        <f t="shared" si="148"/>
        <v>Social Media Activity (one or more times per week unless otherwise stated)X (was Twitter)</v>
      </c>
      <c r="E437" s="447" t="s">
        <v>626</v>
      </c>
      <c r="F437" s="442">
        <v>0.33885294599999999</v>
      </c>
      <c r="G437" s="419">
        <v>0.340446368</v>
      </c>
      <c r="H437" s="420">
        <v>100.47024</v>
      </c>
      <c r="I437" s="421">
        <v>0.30345956800000001</v>
      </c>
      <c r="J437" s="422">
        <v>89.554944629999994</v>
      </c>
      <c r="K437" s="421">
        <v>0.340446368</v>
      </c>
      <c r="L437" s="422">
        <v>100.47024</v>
      </c>
      <c r="M437" s="421">
        <v>0.32836471699999997</v>
      </c>
      <c r="N437" s="422">
        <v>96.904784590000006</v>
      </c>
      <c r="O437" s="421">
        <v>0.340446368</v>
      </c>
      <c r="P437" s="422">
        <v>100.47024</v>
      </c>
      <c r="Q437" s="421">
        <v>0.58967877099999999</v>
      </c>
      <c r="R437" s="443">
        <v>174.02202890000001</v>
      </c>
      <c r="S437" s="423"/>
      <c r="T437" s="441" t="str">
        <f t="shared" si="149"/>
        <v>X (was Twitter)</v>
      </c>
      <c r="U437" s="475">
        <f t="shared" si="150"/>
        <v>25.533477600000001</v>
      </c>
      <c r="V437" s="475">
        <f t="shared" si="151"/>
        <v>73.740675023999998</v>
      </c>
      <c r="W437" s="460">
        <f t="shared" si="152"/>
        <v>88.175609312000006</v>
      </c>
      <c r="X437" s="476">
        <f t="shared" si="153"/>
        <v>745.71627230699994</v>
      </c>
      <c r="Y437" s="476">
        <f t="shared" si="154"/>
        <v>2390.2739497279999</v>
      </c>
      <c r="Z437" s="478">
        <f t="shared" si="155"/>
        <v>53.071089389999997</v>
      </c>
      <c r="AA437" s="465">
        <f t="shared" si="156"/>
        <v>3376.5110733609999</v>
      </c>
      <c r="AB437" s="429">
        <f t="shared" si="157"/>
        <v>0.33904117615834922</v>
      </c>
      <c r="AC437" s="454">
        <f t="shared" si="158"/>
        <v>100.80228574966466</v>
      </c>
      <c r="AD437" s="431"/>
      <c r="AF437" s="441" t="str">
        <f t="shared" si="159"/>
        <v>X (was Twitter)</v>
      </c>
      <c r="AG437" s="475">
        <f t="shared" si="160"/>
        <v>11799.530668511999</v>
      </c>
      <c r="AH437" s="475">
        <f t="shared" si="161"/>
        <v>13408.967931216001</v>
      </c>
      <c r="AI437" s="475">
        <f t="shared" si="162"/>
        <v>18492.025370656</v>
      </c>
      <c r="AJ437" s="460">
        <f t="shared" si="163"/>
        <v>35536.614767890998</v>
      </c>
      <c r="AK437" s="460">
        <f t="shared" si="164"/>
        <v>43009.611008544001</v>
      </c>
      <c r="AL437" s="476">
        <f t="shared" si="165"/>
        <v>3335.2231287760001</v>
      </c>
      <c r="AM437" s="465">
        <f t="shared" si="166"/>
        <v>125581.97287559501</v>
      </c>
      <c r="AN437" s="429">
        <f t="shared" si="167"/>
        <v>0.33634274623527288</v>
      </c>
      <c r="AO437" s="454"/>
      <c r="BI437" s="333">
        <v>437</v>
      </c>
      <c r="BJ437" s="333">
        <v>431</v>
      </c>
      <c r="BK437" s="333" t="b">
        <v>0</v>
      </c>
      <c r="BL437" s="333">
        <f>ROWS($A$1:A432)</f>
        <v>432</v>
      </c>
      <c r="BM437" s="333" t="str">
        <v/>
      </c>
    </row>
    <row r="438" spans="1:65" ht="15" customHeight="1" x14ac:dyDescent="0.25">
      <c r="A438" s="438" t="str">
        <f t="shared" si="147"/>
        <v/>
      </c>
      <c r="B438" s="445" t="s">
        <v>259</v>
      </c>
      <c r="C438" s="446" t="s">
        <v>627</v>
      </c>
      <c r="D438" s="441" t="str">
        <f t="shared" si="148"/>
        <v>TV: Subscription services (watching series, movies, or other TV programmes 1+ times a week)</v>
      </c>
      <c r="E438" s="447" t="s">
        <v>237</v>
      </c>
      <c r="F438" s="442" t="s">
        <v>237</v>
      </c>
      <c r="G438" s="419" t="s">
        <v>237</v>
      </c>
      <c r="H438" s="420" t="s">
        <v>237</v>
      </c>
      <c r="I438" s="421" t="s">
        <v>237</v>
      </c>
      <c r="J438" s="422" t="s">
        <v>237</v>
      </c>
      <c r="K438" s="421" t="s">
        <v>237</v>
      </c>
      <c r="L438" s="422" t="s">
        <v>237</v>
      </c>
      <c r="M438" s="421" t="s">
        <v>237</v>
      </c>
      <c r="N438" s="422" t="s">
        <v>237</v>
      </c>
      <c r="O438" s="421" t="s">
        <v>237</v>
      </c>
      <c r="P438" s="422" t="s">
        <v>237</v>
      </c>
      <c r="Q438" s="421" t="s">
        <v>237</v>
      </c>
      <c r="R438" s="443" t="s">
        <v>237</v>
      </c>
      <c r="S438" s="423"/>
      <c r="T438" s="441" t="str">
        <f t="shared" si="149"/>
        <v/>
      </c>
      <c r="U438" s="475" t="str">
        <f t="shared" si="150"/>
        <v/>
      </c>
      <c r="V438" s="475" t="str">
        <f t="shared" si="151"/>
        <v/>
      </c>
      <c r="W438" s="460" t="str">
        <f t="shared" si="152"/>
        <v/>
      </c>
      <c r="X438" s="476" t="str">
        <f t="shared" si="153"/>
        <v/>
      </c>
      <c r="Y438" s="476" t="str">
        <f t="shared" si="154"/>
        <v/>
      </c>
      <c r="Z438" s="478" t="str">
        <f t="shared" si="155"/>
        <v/>
      </c>
      <c r="AA438" s="465">
        <f t="shared" si="156"/>
        <v>0</v>
      </c>
      <c r="AB438" s="429" t="str">
        <f t="shared" si="157"/>
        <v/>
      </c>
      <c r="AC438" s="454" t="str">
        <f t="shared" si="158"/>
        <v/>
      </c>
      <c r="AD438" s="431"/>
      <c r="AF438" s="441" t="str">
        <f t="shared" si="159"/>
        <v/>
      </c>
      <c r="AG438" s="475" t="str">
        <f t="shared" si="160"/>
        <v/>
      </c>
      <c r="AH438" s="475" t="str">
        <f t="shared" si="161"/>
        <v/>
      </c>
      <c r="AI438" s="475" t="str">
        <f t="shared" si="162"/>
        <v/>
      </c>
      <c r="AJ438" s="460" t="str">
        <f t="shared" si="163"/>
        <v/>
      </c>
      <c r="AK438" s="460" t="str">
        <f t="shared" si="164"/>
        <v/>
      </c>
      <c r="AL438" s="476" t="str">
        <f t="shared" si="165"/>
        <v/>
      </c>
      <c r="AM438" s="465">
        <f t="shared" si="166"/>
        <v>0</v>
      </c>
      <c r="AN438" s="429">
        <f t="shared" si="167"/>
        <v>0</v>
      </c>
      <c r="AO438" s="454"/>
      <c r="BI438" s="333">
        <v>438</v>
      </c>
      <c r="BJ438" s="333">
        <v>432</v>
      </c>
      <c r="BK438" s="333" t="b">
        <v>0</v>
      </c>
      <c r="BL438" s="333">
        <f>ROWS($A$1:A433)</f>
        <v>433</v>
      </c>
      <c r="BM438" s="333" t="str">
        <v/>
      </c>
    </row>
    <row r="439" spans="1:65" ht="15" customHeight="1" x14ac:dyDescent="0.25">
      <c r="A439" s="438" t="str">
        <f t="shared" si="147"/>
        <v>TV: Subscription services (watching series, movies, or other TV programmes 1+ times a week)</v>
      </c>
      <c r="B439" s="445" t="s">
        <v>259</v>
      </c>
      <c r="C439" s="446" t="s">
        <v>627</v>
      </c>
      <c r="D439" s="441" t="str">
        <f t="shared" si="148"/>
        <v>TV: Subscription services (watching series, movies, or other TV programmes 1+ times a week)Netflix</v>
      </c>
      <c r="E439" s="447" t="s">
        <v>628</v>
      </c>
      <c r="F439" s="442">
        <v>0.55531958999999997</v>
      </c>
      <c r="G439" s="419">
        <v>0.53539513599999999</v>
      </c>
      <c r="H439" s="420">
        <v>96.412074380000007</v>
      </c>
      <c r="I439" s="421">
        <v>0.55359232599999997</v>
      </c>
      <c r="J439" s="422">
        <v>99.688960339999994</v>
      </c>
      <c r="K439" s="421">
        <v>0.538265259</v>
      </c>
      <c r="L439" s="422">
        <v>96.928916049999998</v>
      </c>
      <c r="M439" s="421">
        <v>0.55103757399999997</v>
      </c>
      <c r="N439" s="422">
        <v>99.228909590000001</v>
      </c>
      <c r="O439" s="421">
        <v>0.56737900299999999</v>
      </c>
      <c r="P439" s="422">
        <v>102.17161659999999</v>
      </c>
      <c r="Q439" s="421">
        <v>0.73190634700000001</v>
      </c>
      <c r="R439" s="443">
        <v>131.7991226</v>
      </c>
      <c r="S439" s="423"/>
      <c r="T439" s="441" t="str">
        <f t="shared" si="149"/>
        <v>Netflix</v>
      </c>
      <c r="U439" s="475">
        <f t="shared" si="150"/>
        <v>40.154635200000001</v>
      </c>
      <c r="V439" s="475">
        <f t="shared" si="151"/>
        <v>134.52293521799999</v>
      </c>
      <c r="W439" s="460">
        <f t="shared" si="152"/>
        <v>139.41070208100001</v>
      </c>
      <c r="X439" s="476">
        <f t="shared" si="153"/>
        <v>1251.4063305539999</v>
      </c>
      <c r="Y439" s="476">
        <f t="shared" si="154"/>
        <v>3983.567980063</v>
      </c>
      <c r="Z439" s="478">
        <f t="shared" si="155"/>
        <v>65.871571230000001</v>
      </c>
      <c r="AA439" s="465">
        <f t="shared" si="156"/>
        <v>5614.9341543459996</v>
      </c>
      <c r="AB439" s="429">
        <f t="shared" si="157"/>
        <v>0.56380501600020083</v>
      </c>
      <c r="AC439" s="454">
        <f t="shared" si="158"/>
        <v>101.34930053668245</v>
      </c>
      <c r="AD439" s="431"/>
      <c r="AF439" s="441" t="str">
        <f t="shared" si="159"/>
        <v>Netflix</v>
      </c>
      <c r="AG439" s="475">
        <f t="shared" si="160"/>
        <v>18556.260018624002</v>
      </c>
      <c r="AH439" s="475">
        <f t="shared" si="161"/>
        <v>24461.584108961997</v>
      </c>
      <c r="AI439" s="475">
        <f t="shared" si="162"/>
        <v>29236.954073102999</v>
      </c>
      <c r="AJ439" s="460">
        <f t="shared" si="163"/>
        <v>59634.939371001994</v>
      </c>
      <c r="AK439" s="460">
        <f t="shared" si="164"/>
        <v>71678.691585998997</v>
      </c>
      <c r="AL439" s="476">
        <f t="shared" si="165"/>
        <v>4139.6622986319999</v>
      </c>
      <c r="AM439" s="465">
        <f t="shared" si="166"/>
        <v>207708.09145632197</v>
      </c>
      <c r="AN439" s="429">
        <f t="shared" si="167"/>
        <v>0.55629887233028985</v>
      </c>
      <c r="AO439" s="454"/>
      <c r="BI439" s="333">
        <v>439</v>
      </c>
      <c r="BJ439" s="333">
        <v>433</v>
      </c>
      <c r="BK439" s="333" t="b">
        <v>0</v>
      </c>
      <c r="BL439" s="333">
        <f>ROWS($A$1:A434)</f>
        <v>434</v>
      </c>
      <c r="BM439" s="333" t="str">
        <v/>
      </c>
    </row>
    <row r="440" spans="1:65" ht="15" customHeight="1" x14ac:dyDescent="0.25">
      <c r="A440" s="438" t="str">
        <f t="shared" si="147"/>
        <v/>
      </c>
      <c r="B440" s="445" t="s">
        <v>259</v>
      </c>
      <c r="C440" s="446" t="s">
        <v>627</v>
      </c>
      <c r="D440" s="441" t="str">
        <f t="shared" si="148"/>
        <v>TV: Subscription services (watching series, movies, or other TV programmes 1+ times a week)Amazon Prime</v>
      </c>
      <c r="E440" s="447" t="s">
        <v>629</v>
      </c>
      <c r="F440" s="442">
        <v>0.40808122400000002</v>
      </c>
      <c r="G440" s="419">
        <v>0.38947052799999998</v>
      </c>
      <c r="H440" s="420">
        <v>95.439462789999993</v>
      </c>
      <c r="I440" s="421">
        <v>0.39554245999999998</v>
      </c>
      <c r="J440" s="422">
        <v>96.927385430000001</v>
      </c>
      <c r="K440" s="421">
        <v>0.40669333499999999</v>
      </c>
      <c r="L440" s="422">
        <v>99.659898819999995</v>
      </c>
      <c r="M440" s="421">
        <v>0.38622175800000003</v>
      </c>
      <c r="N440" s="422">
        <v>94.643354160000001</v>
      </c>
      <c r="O440" s="421">
        <v>0.42097805700000002</v>
      </c>
      <c r="P440" s="422">
        <v>103.1603595</v>
      </c>
      <c r="Q440" s="421">
        <v>0.65644356599999998</v>
      </c>
      <c r="R440" s="443">
        <v>160.861007</v>
      </c>
      <c r="S440" s="423"/>
      <c r="T440" s="441" t="str">
        <f t="shared" si="149"/>
        <v>Amazon Prime</v>
      </c>
      <c r="U440" s="475">
        <f t="shared" si="150"/>
        <v>29.210289599999999</v>
      </c>
      <c r="V440" s="475">
        <f t="shared" si="151"/>
        <v>96.116817779999991</v>
      </c>
      <c r="W440" s="460">
        <f t="shared" si="152"/>
        <v>105.333573765</v>
      </c>
      <c r="X440" s="476">
        <f t="shared" si="153"/>
        <v>877.1096124180001</v>
      </c>
      <c r="Y440" s="476">
        <f t="shared" si="154"/>
        <v>2955.686938197</v>
      </c>
      <c r="Z440" s="478">
        <f t="shared" si="155"/>
        <v>59.079920940000001</v>
      </c>
      <c r="AA440" s="465">
        <f t="shared" si="156"/>
        <v>4122.5371526999998</v>
      </c>
      <c r="AB440" s="429">
        <f t="shared" si="157"/>
        <v>0.41395091401747158</v>
      </c>
      <c r="AC440" s="454">
        <f t="shared" si="158"/>
        <v>101.84350411029655</v>
      </c>
      <c r="AD440" s="431"/>
      <c r="AF440" s="441" t="str">
        <f t="shared" si="159"/>
        <v>Amazon Prime</v>
      </c>
      <c r="AG440" s="475">
        <f t="shared" si="160"/>
        <v>13498.659029951999</v>
      </c>
      <c r="AH440" s="475">
        <f t="shared" si="161"/>
        <v>17477.834680019998</v>
      </c>
      <c r="AI440" s="475">
        <f t="shared" si="162"/>
        <v>22090.361877194999</v>
      </c>
      <c r="AJ440" s="460">
        <f t="shared" si="163"/>
        <v>41798.077316034003</v>
      </c>
      <c r="AK440" s="460">
        <f t="shared" si="164"/>
        <v>53183.420874980999</v>
      </c>
      <c r="AL440" s="476">
        <f t="shared" si="165"/>
        <v>3712.8448092959998</v>
      </c>
      <c r="AM440" s="465">
        <f t="shared" si="166"/>
        <v>151761.19858747799</v>
      </c>
      <c r="AN440" s="429">
        <f t="shared" si="167"/>
        <v>0.40645784690318848</v>
      </c>
      <c r="AO440" s="454"/>
      <c r="BI440" s="333">
        <v>440</v>
      </c>
      <c r="BJ440" s="333">
        <v>434</v>
      </c>
      <c r="BK440" s="333" t="b">
        <v>0</v>
      </c>
      <c r="BL440" s="333">
        <f>ROWS($A$1:A435)</f>
        <v>435</v>
      </c>
      <c r="BM440" s="333" t="str">
        <v/>
      </c>
    </row>
    <row r="441" spans="1:65" ht="15" customHeight="1" x14ac:dyDescent="0.25">
      <c r="A441" s="438" t="str">
        <f t="shared" si="147"/>
        <v/>
      </c>
      <c r="B441" s="445" t="s">
        <v>259</v>
      </c>
      <c r="C441" s="446" t="s">
        <v>627</v>
      </c>
      <c r="D441" s="441" t="str">
        <f t="shared" si="148"/>
        <v>TV: Subscription services (watching series, movies, or other TV programmes 1+ times a week)Apple TV</v>
      </c>
      <c r="E441" s="447" t="s">
        <v>630</v>
      </c>
      <c r="F441" s="442">
        <v>0.155947112</v>
      </c>
      <c r="G441" s="419">
        <v>0.13610117299999999</v>
      </c>
      <c r="H441" s="420">
        <v>87.273929780000003</v>
      </c>
      <c r="I441" s="421">
        <v>0.13008497799999999</v>
      </c>
      <c r="J441" s="422">
        <v>83.416086460000002</v>
      </c>
      <c r="K441" s="421">
        <v>0.15690135899999999</v>
      </c>
      <c r="L441" s="422">
        <v>100.61190449999999</v>
      </c>
      <c r="M441" s="421">
        <v>0.13818841900000001</v>
      </c>
      <c r="N441" s="422">
        <v>88.612361480000004</v>
      </c>
      <c r="O441" s="421">
        <v>0.16878315099999999</v>
      </c>
      <c r="P441" s="422">
        <v>108.2310203</v>
      </c>
      <c r="Q441" s="421">
        <v>0.415540825</v>
      </c>
      <c r="R441" s="443">
        <v>266.46266100000003</v>
      </c>
      <c r="S441" s="423"/>
      <c r="T441" s="441" t="str">
        <f t="shared" si="149"/>
        <v>Apple TV</v>
      </c>
      <c r="U441" s="475">
        <f t="shared" si="150"/>
        <v>10.207587974999999</v>
      </c>
      <c r="V441" s="475">
        <f t="shared" si="151"/>
        <v>31.610649653999996</v>
      </c>
      <c r="W441" s="460">
        <f t="shared" si="152"/>
        <v>40.637451980999998</v>
      </c>
      <c r="X441" s="476">
        <f t="shared" si="153"/>
        <v>313.82589954900004</v>
      </c>
      <c r="Y441" s="476">
        <f t="shared" si="154"/>
        <v>1185.0265031710001</v>
      </c>
      <c r="Z441" s="478">
        <f t="shared" si="155"/>
        <v>37.398674249999999</v>
      </c>
      <c r="AA441" s="465">
        <f t="shared" si="156"/>
        <v>1618.70676658</v>
      </c>
      <c r="AB441" s="429">
        <f t="shared" si="157"/>
        <v>0.16253707868059042</v>
      </c>
      <c r="AC441" s="454">
        <f t="shared" si="158"/>
        <v>105.33069233244998</v>
      </c>
      <c r="AD441" s="431"/>
      <c r="AF441" s="441" t="str">
        <f t="shared" si="159"/>
        <v>Apple TV</v>
      </c>
      <c r="AG441" s="475">
        <f t="shared" si="160"/>
        <v>4717.1305550070001</v>
      </c>
      <c r="AH441" s="475">
        <f t="shared" si="161"/>
        <v>5748.0649228859993</v>
      </c>
      <c r="AI441" s="475">
        <f t="shared" si="162"/>
        <v>8522.4111168029995</v>
      </c>
      <c r="AJ441" s="460">
        <f t="shared" si="163"/>
        <v>14955.165269437</v>
      </c>
      <c r="AK441" s="460">
        <f t="shared" si="164"/>
        <v>21322.881815282999</v>
      </c>
      <c r="AL441" s="476">
        <f t="shared" si="165"/>
        <v>2350.2989062000001</v>
      </c>
      <c r="AM441" s="465">
        <f t="shared" si="166"/>
        <v>57615.952585615996</v>
      </c>
      <c r="AN441" s="429">
        <f t="shared" si="167"/>
        <v>0.15431122219113758</v>
      </c>
      <c r="AO441" s="454"/>
      <c r="BI441" s="333">
        <v>441</v>
      </c>
      <c r="BJ441" s="333">
        <v>435</v>
      </c>
      <c r="BK441" s="333" t="b">
        <v>0</v>
      </c>
      <c r="BL441" s="333">
        <f>ROWS($A$1:A436)</f>
        <v>436</v>
      </c>
      <c r="BM441" s="333" t="str">
        <v/>
      </c>
    </row>
    <row r="442" spans="1:65" ht="15" customHeight="1" x14ac:dyDescent="0.25">
      <c r="A442" s="438" t="str">
        <f t="shared" si="147"/>
        <v/>
      </c>
      <c r="B442" s="445" t="s">
        <v>259</v>
      </c>
      <c r="C442" s="446" t="s">
        <v>627</v>
      </c>
      <c r="D442" s="441" t="str">
        <f t="shared" si="148"/>
        <v>TV: Subscription services (watching series, movies, or other TV programmes 1+ times a week)Disney+</v>
      </c>
      <c r="E442" s="447" t="s">
        <v>631</v>
      </c>
      <c r="F442" s="442">
        <v>0.33150823800000001</v>
      </c>
      <c r="G442" s="419">
        <v>0.30982052300000001</v>
      </c>
      <c r="H442" s="420">
        <v>93.45786545</v>
      </c>
      <c r="I442" s="421">
        <v>0.33009184499999999</v>
      </c>
      <c r="J442" s="422">
        <v>99.572742529999999</v>
      </c>
      <c r="K442" s="421">
        <v>0.337466936</v>
      </c>
      <c r="L442" s="422">
        <v>101.79745079999999</v>
      </c>
      <c r="M442" s="421">
        <v>0.31065706300000001</v>
      </c>
      <c r="N442" s="422">
        <v>93.710208949999995</v>
      </c>
      <c r="O442" s="421">
        <v>0.33622426999999999</v>
      </c>
      <c r="P442" s="422">
        <v>101.42259869999999</v>
      </c>
      <c r="Q442" s="421">
        <v>0.53575192999999999</v>
      </c>
      <c r="R442" s="443">
        <v>161.61044219999999</v>
      </c>
      <c r="S442" s="423"/>
      <c r="T442" s="441" t="str">
        <f t="shared" si="149"/>
        <v>Disney+</v>
      </c>
      <c r="U442" s="475">
        <f t="shared" si="150"/>
        <v>23.236539225000001</v>
      </c>
      <c r="V442" s="475">
        <f t="shared" si="151"/>
        <v>80.212318334999992</v>
      </c>
      <c r="W442" s="460">
        <f t="shared" si="152"/>
        <v>87.403936423999994</v>
      </c>
      <c r="X442" s="476">
        <f t="shared" si="153"/>
        <v>705.50219007300007</v>
      </c>
      <c r="Y442" s="476">
        <f t="shared" si="154"/>
        <v>2360.6305996699998</v>
      </c>
      <c r="Z442" s="478">
        <f t="shared" si="155"/>
        <v>48.217673699999999</v>
      </c>
      <c r="AA442" s="465">
        <f t="shared" si="156"/>
        <v>3305.2032574269997</v>
      </c>
      <c r="AB442" s="429">
        <f t="shared" si="157"/>
        <v>0.33188103799849378</v>
      </c>
      <c r="AC442" s="454">
        <f t="shared" si="158"/>
        <v>100.92472202010214</v>
      </c>
      <c r="AD442" s="431"/>
      <c r="AF442" s="441" t="str">
        <f t="shared" si="159"/>
        <v>Disney+</v>
      </c>
      <c r="AG442" s="475">
        <f t="shared" si="160"/>
        <v>10738.069506657001</v>
      </c>
      <c r="AH442" s="475">
        <f t="shared" si="161"/>
        <v>14585.768355015</v>
      </c>
      <c r="AI442" s="475">
        <f t="shared" si="162"/>
        <v>18330.191562712</v>
      </c>
      <c r="AJ442" s="460">
        <f t="shared" si="163"/>
        <v>33620.239329049</v>
      </c>
      <c r="AK442" s="460">
        <f t="shared" si="164"/>
        <v>42476.220701910002</v>
      </c>
      <c r="AL442" s="476">
        <f t="shared" si="165"/>
        <v>3030.21291608</v>
      </c>
      <c r="AM442" s="465">
        <f t="shared" si="166"/>
        <v>122780.702371423</v>
      </c>
      <c r="AN442" s="429">
        <f t="shared" si="167"/>
        <v>0.32884018043903046</v>
      </c>
      <c r="AO442" s="454"/>
      <c r="BI442" s="333">
        <v>442</v>
      </c>
      <c r="BJ442" s="333">
        <v>436</v>
      </c>
      <c r="BK442" s="333" t="b">
        <v>0</v>
      </c>
      <c r="BL442" s="333">
        <f>ROWS($A$1:A437)</f>
        <v>437</v>
      </c>
      <c r="BM442" s="333" t="str">
        <v/>
      </c>
    </row>
    <row r="443" spans="1:65" ht="15" customHeight="1" x14ac:dyDescent="0.25">
      <c r="A443" s="438" t="str">
        <f t="shared" si="147"/>
        <v/>
      </c>
      <c r="B443" s="445" t="s">
        <v>259</v>
      </c>
      <c r="C443" s="446" t="s">
        <v>627</v>
      </c>
      <c r="D443" s="441" t="str">
        <f t="shared" si="148"/>
        <v>TV: Subscription services (watching series, movies, or other TV programmes 1+ times a week)All 4</v>
      </c>
      <c r="E443" s="447" t="s">
        <v>632</v>
      </c>
      <c r="F443" s="442">
        <v>0.25063658999999999</v>
      </c>
      <c r="G443" s="419">
        <v>0.25344798200000002</v>
      </c>
      <c r="H443" s="420">
        <v>101.1217006</v>
      </c>
      <c r="I443" s="421">
        <v>0.232060766</v>
      </c>
      <c r="J443" s="422">
        <v>92.588542619999998</v>
      </c>
      <c r="K443" s="421">
        <v>0.25344798200000002</v>
      </c>
      <c r="L443" s="422">
        <v>101.1217006</v>
      </c>
      <c r="M443" s="421">
        <v>0.22482370099999999</v>
      </c>
      <c r="N443" s="422">
        <v>89.701069250000003</v>
      </c>
      <c r="O443" s="421">
        <v>0.26150785599999998</v>
      </c>
      <c r="P443" s="422">
        <v>104.3374616</v>
      </c>
      <c r="Q443" s="421">
        <v>0.46193405799999998</v>
      </c>
      <c r="R443" s="443">
        <v>184.30431830000001</v>
      </c>
      <c r="S443" s="423"/>
      <c r="T443" s="441" t="str">
        <f t="shared" si="149"/>
        <v>All 4</v>
      </c>
      <c r="U443" s="475">
        <f t="shared" si="150"/>
        <v>19.00859865</v>
      </c>
      <c r="V443" s="475">
        <f t="shared" si="151"/>
        <v>56.390766138000004</v>
      </c>
      <c r="W443" s="460">
        <f t="shared" si="152"/>
        <v>65.64302733800001</v>
      </c>
      <c r="X443" s="476">
        <f t="shared" si="153"/>
        <v>510.57462497099999</v>
      </c>
      <c r="Y443" s="476">
        <f t="shared" si="154"/>
        <v>1836.0466569759999</v>
      </c>
      <c r="Z443" s="478">
        <f t="shared" si="155"/>
        <v>41.574065220000001</v>
      </c>
      <c r="AA443" s="465">
        <f t="shared" si="156"/>
        <v>2529.2377392930002</v>
      </c>
      <c r="AB443" s="429">
        <f t="shared" si="157"/>
        <v>0.25396503055457376</v>
      </c>
      <c r="AC443" s="454">
        <f t="shared" si="158"/>
        <v>102.19696533461331</v>
      </c>
      <c r="AD443" s="431"/>
      <c r="AF443" s="441" t="str">
        <f t="shared" si="159"/>
        <v>All 4</v>
      </c>
      <c r="AG443" s="475">
        <f t="shared" si="160"/>
        <v>8784.2536081380003</v>
      </c>
      <c r="AH443" s="475">
        <f t="shared" si="161"/>
        <v>10254.069067242001</v>
      </c>
      <c r="AI443" s="475">
        <f t="shared" si="162"/>
        <v>13766.534038294001</v>
      </c>
      <c r="AJ443" s="460">
        <f t="shared" si="163"/>
        <v>24331.095393322998</v>
      </c>
      <c r="AK443" s="460">
        <f t="shared" si="164"/>
        <v>33037.071972047997</v>
      </c>
      <c r="AL443" s="476">
        <f t="shared" si="165"/>
        <v>2612.6990320479999</v>
      </c>
      <c r="AM443" s="465">
        <f t="shared" si="166"/>
        <v>92785.723111092986</v>
      </c>
      <c r="AN443" s="429">
        <f t="shared" si="167"/>
        <v>0.24850545192123999</v>
      </c>
      <c r="AO443" s="454"/>
      <c r="BI443" s="333">
        <v>443</v>
      </c>
      <c r="BJ443" s="333">
        <v>437</v>
      </c>
      <c r="BK443" s="333" t="b">
        <v>0</v>
      </c>
      <c r="BL443" s="333">
        <f>ROWS($A$1:A438)</f>
        <v>438</v>
      </c>
      <c r="BM443" s="333" t="str">
        <v/>
      </c>
    </row>
    <row r="444" spans="1:65" ht="15" customHeight="1" x14ac:dyDescent="0.25">
      <c r="A444" s="438" t="str">
        <f t="shared" si="147"/>
        <v/>
      </c>
      <c r="B444" s="445" t="s">
        <v>259</v>
      </c>
      <c r="C444" s="446" t="s">
        <v>627</v>
      </c>
      <c r="D444" s="441" t="str">
        <f t="shared" si="148"/>
        <v>TV: Subscription services (watching series, movies, or other TV programmes 1+ times a week)BBC iPlayer</v>
      </c>
      <c r="E444" s="447" t="s">
        <v>633</v>
      </c>
      <c r="F444" s="442">
        <v>0.43715817899999998</v>
      </c>
      <c r="G444" s="419">
        <v>0.410579056</v>
      </c>
      <c r="H444" s="420">
        <v>93.920021689999999</v>
      </c>
      <c r="I444" s="421">
        <v>0.368355559</v>
      </c>
      <c r="J444" s="422">
        <v>84.261390300000002</v>
      </c>
      <c r="K444" s="421">
        <v>0.43115415899999998</v>
      </c>
      <c r="L444" s="422">
        <v>98.626579660000004</v>
      </c>
      <c r="M444" s="421">
        <v>0.44021791199999999</v>
      </c>
      <c r="N444" s="422">
        <v>100.69991450000001</v>
      </c>
      <c r="O444" s="421">
        <v>0.47773064500000001</v>
      </c>
      <c r="P444" s="422">
        <v>109.2809578</v>
      </c>
      <c r="Q444" s="421">
        <v>0.53224123599999995</v>
      </c>
      <c r="R444" s="443">
        <v>121.7502638</v>
      </c>
      <c r="S444" s="423"/>
      <c r="T444" s="441" t="str">
        <f t="shared" si="149"/>
        <v>BBC iPlayer</v>
      </c>
      <c r="U444" s="475">
        <f t="shared" si="150"/>
        <v>30.793429199999999</v>
      </c>
      <c r="V444" s="475">
        <f t="shared" si="151"/>
        <v>89.510400837000006</v>
      </c>
      <c r="W444" s="460">
        <f t="shared" si="152"/>
        <v>111.668927181</v>
      </c>
      <c r="X444" s="476">
        <f t="shared" si="153"/>
        <v>999.73487815199996</v>
      </c>
      <c r="Y444" s="476">
        <f t="shared" si="154"/>
        <v>3354.1468585450002</v>
      </c>
      <c r="Z444" s="478">
        <f t="shared" si="155"/>
        <v>47.901711239999997</v>
      </c>
      <c r="AA444" s="465">
        <f t="shared" si="156"/>
        <v>4633.7562051549994</v>
      </c>
      <c r="AB444" s="429">
        <f t="shared" si="157"/>
        <v>0.46528328197158342</v>
      </c>
      <c r="AC444" s="454">
        <f t="shared" si="158"/>
        <v>105.332019867421</v>
      </c>
      <c r="AD444" s="431"/>
      <c r="AF444" s="441" t="str">
        <f t="shared" si="159"/>
        <v>BBC iPlayer</v>
      </c>
      <c r="AG444" s="475">
        <f t="shared" si="160"/>
        <v>14230.259501904</v>
      </c>
      <c r="AH444" s="475">
        <f t="shared" si="161"/>
        <v>16276.527085533</v>
      </c>
      <c r="AI444" s="475">
        <f t="shared" si="162"/>
        <v>23419.000454402998</v>
      </c>
      <c r="AJ444" s="460">
        <f t="shared" si="163"/>
        <v>47641.703090376002</v>
      </c>
      <c r="AK444" s="460">
        <f t="shared" si="164"/>
        <v>60353.145574784998</v>
      </c>
      <c r="AL444" s="476">
        <f t="shared" si="165"/>
        <v>3010.3564308159998</v>
      </c>
      <c r="AM444" s="465">
        <f t="shared" si="166"/>
        <v>164930.992137817</v>
      </c>
      <c r="AN444" s="429">
        <f t="shared" si="167"/>
        <v>0.44173014298712288</v>
      </c>
      <c r="AO444" s="454"/>
      <c r="BI444" s="333">
        <v>444</v>
      </c>
      <c r="BJ444" s="333">
        <v>438</v>
      </c>
      <c r="BK444" s="333" t="b">
        <v>0</v>
      </c>
      <c r="BL444" s="333">
        <f>ROWS($A$1:A439)</f>
        <v>439</v>
      </c>
      <c r="BM444" s="333" t="str">
        <v/>
      </c>
    </row>
    <row r="445" spans="1:65" ht="15" customHeight="1" x14ac:dyDescent="0.25">
      <c r="A445" s="438" t="str">
        <f t="shared" si="147"/>
        <v/>
      </c>
      <c r="B445" s="445" t="s">
        <v>259</v>
      </c>
      <c r="C445" s="446" t="s">
        <v>627</v>
      </c>
      <c r="D445" s="441" t="str">
        <f t="shared" si="148"/>
        <v>TV: Subscription services (watching series, movies, or other TV programmes 1+ times a week)BT Sport</v>
      </c>
      <c r="E445" s="447" t="s">
        <v>634</v>
      </c>
      <c r="F445" s="442">
        <v>0.16117235299999999</v>
      </c>
      <c r="G445" s="419">
        <v>0.15572618699999999</v>
      </c>
      <c r="H445" s="420">
        <v>96.620905039999997</v>
      </c>
      <c r="I445" s="421">
        <v>0.134113286</v>
      </c>
      <c r="J445" s="422">
        <v>83.211098699999994</v>
      </c>
      <c r="K445" s="421">
        <v>0.15710427299999999</v>
      </c>
      <c r="L445" s="422">
        <v>97.475944040000002</v>
      </c>
      <c r="M445" s="421">
        <v>0.146200362</v>
      </c>
      <c r="N445" s="422">
        <v>90.710571150000007</v>
      </c>
      <c r="O445" s="421">
        <v>0.17030674100000001</v>
      </c>
      <c r="P445" s="422">
        <v>105.66746569999999</v>
      </c>
      <c r="Q445" s="421">
        <v>0.42277224699999999</v>
      </c>
      <c r="R445" s="443">
        <v>262.31064939999999</v>
      </c>
      <c r="S445" s="423"/>
      <c r="T445" s="441" t="str">
        <f t="shared" si="149"/>
        <v>BT Sport</v>
      </c>
      <c r="U445" s="475">
        <f t="shared" si="150"/>
        <v>11.679464025</v>
      </c>
      <c r="V445" s="475">
        <f t="shared" si="151"/>
        <v>32.589528498</v>
      </c>
      <c r="W445" s="460">
        <f t="shared" si="152"/>
        <v>40.690006706999995</v>
      </c>
      <c r="X445" s="476">
        <f t="shared" si="153"/>
        <v>332.02102210200002</v>
      </c>
      <c r="Y445" s="476">
        <f t="shared" si="154"/>
        <v>1195.7236285610002</v>
      </c>
      <c r="Z445" s="478">
        <f t="shared" si="155"/>
        <v>38.049502230000002</v>
      </c>
      <c r="AA445" s="465">
        <f t="shared" si="156"/>
        <v>1650.7531521230001</v>
      </c>
      <c r="AB445" s="429">
        <f t="shared" si="157"/>
        <v>0.16575491034471332</v>
      </c>
      <c r="AC445" s="454">
        <f t="shared" si="158"/>
        <v>103.86523845969977</v>
      </c>
      <c r="AD445" s="431"/>
      <c r="AF445" s="441" t="str">
        <f t="shared" si="159"/>
        <v>BT Sport</v>
      </c>
      <c r="AG445" s="475">
        <f t="shared" si="160"/>
        <v>5397.3139152329995</v>
      </c>
      <c r="AH445" s="475">
        <f t="shared" si="161"/>
        <v>5926.0637684820003</v>
      </c>
      <c r="AI445" s="475">
        <f t="shared" si="162"/>
        <v>8533.4327965409993</v>
      </c>
      <c r="AJ445" s="460">
        <f t="shared" si="163"/>
        <v>15822.241776725999</v>
      </c>
      <c r="AK445" s="460">
        <f t="shared" si="164"/>
        <v>21515.361510753002</v>
      </c>
      <c r="AL445" s="476">
        <f t="shared" si="165"/>
        <v>2391.1998290319998</v>
      </c>
      <c r="AM445" s="465">
        <f t="shared" si="166"/>
        <v>59585.613596766991</v>
      </c>
      <c r="AN445" s="429">
        <f t="shared" si="167"/>
        <v>0.15958651113965047</v>
      </c>
      <c r="AO445" s="454"/>
      <c r="BI445" s="333">
        <v>445</v>
      </c>
      <c r="BJ445" s="333">
        <v>439</v>
      </c>
      <c r="BK445" s="333" t="b">
        <v>0</v>
      </c>
      <c r="BL445" s="333">
        <f>ROWS($A$1:A440)</f>
        <v>440</v>
      </c>
      <c r="BM445" s="333" t="str">
        <v/>
      </c>
    </row>
    <row r="446" spans="1:65" ht="15" customHeight="1" x14ac:dyDescent="0.25">
      <c r="A446" s="438" t="str">
        <f t="shared" si="147"/>
        <v/>
      </c>
      <c r="B446" s="445" t="s">
        <v>259</v>
      </c>
      <c r="C446" s="446" t="s">
        <v>627</v>
      </c>
      <c r="D446" s="441" t="str">
        <f t="shared" si="148"/>
        <v>TV: Subscription services (watching series, movies, or other TV programmes 1+ times a week)Demand Five</v>
      </c>
      <c r="E446" s="447" t="s">
        <v>635</v>
      </c>
      <c r="F446" s="442">
        <v>0.15064469899999999</v>
      </c>
      <c r="G446" s="419">
        <v>0.153147847</v>
      </c>
      <c r="H446" s="420">
        <v>101.6616238</v>
      </c>
      <c r="I446" s="421">
        <v>0.14816242199999999</v>
      </c>
      <c r="J446" s="422">
        <v>98.352231079999996</v>
      </c>
      <c r="K446" s="421">
        <v>0.14852504599999999</v>
      </c>
      <c r="L446" s="422">
        <v>98.592945810000003</v>
      </c>
      <c r="M446" s="421">
        <v>0.12911203099999999</v>
      </c>
      <c r="N446" s="422">
        <v>85.706322150000005</v>
      </c>
      <c r="O446" s="421">
        <v>0.153147847</v>
      </c>
      <c r="P446" s="422">
        <v>101.6616238</v>
      </c>
      <c r="Q446" s="421">
        <v>0.36490557600000001</v>
      </c>
      <c r="R446" s="443">
        <v>242.22928390000001</v>
      </c>
      <c r="S446" s="423"/>
      <c r="T446" s="441" t="str">
        <f t="shared" si="149"/>
        <v>Demand Five</v>
      </c>
      <c r="U446" s="475">
        <f t="shared" si="150"/>
        <v>11.486088525</v>
      </c>
      <c r="V446" s="475">
        <f t="shared" si="151"/>
        <v>36.003468546000001</v>
      </c>
      <c r="W446" s="460">
        <f t="shared" si="152"/>
        <v>38.467986914000001</v>
      </c>
      <c r="X446" s="476">
        <f t="shared" si="153"/>
        <v>293.21342240099995</v>
      </c>
      <c r="Y446" s="476">
        <f t="shared" si="154"/>
        <v>1075.2510337870001</v>
      </c>
      <c r="Z446" s="478">
        <f t="shared" si="155"/>
        <v>32.841501839999999</v>
      </c>
      <c r="AA446" s="465">
        <f t="shared" si="156"/>
        <v>1487.2635020130001</v>
      </c>
      <c r="AB446" s="429">
        <f t="shared" si="157"/>
        <v>0.14933863861964053</v>
      </c>
      <c r="AC446" s="454">
        <f t="shared" si="158"/>
        <v>100.81843823143124</v>
      </c>
      <c r="AD446" s="431"/>
      <c r="AF446" s="441" t="str">
        <f t="shared" si="159"/>
        <v>Demand Five</v>
      </c>
      <c r="AG446" s="475">
        <f t="shared" si="160"/>
        <v>5307.9512291729998</v>
      </c>
      <c r="AH446" s="475">
        <f t="shared" si="161"/>
        <v>6546.8529409139992</v>
      </c>
      <c r="AI446" s="475">
        <f t="shared" si="162"/>
        <v>8067.434923582</v>
      </c>
      <c r="AJ446" s="460">
        <f t="shared" si="163"/>
        <v>13972.891330912998</v>
      </c>
      <c r="AK446" s="460">
        <f t="shared" si="164"/>
        <v>19347.626955051001</v>
      </c>
      <c r="AL446" s="476">
        <f t="shared" si="165"/>
        <v>2063.905937856</v>
      </c>
      <c r="AM446" s="465">
        <f t="shared" si="166"/>
        <v>55306.663317488994</v>
      </c>
      <c r="AN446" s="429">
        <f t="shared" si="167"/>
        <v>0.14812631621691061</v>
      </c>
      <c r="AO446" s="454"/>
      <c r="BI446" s="333">
        <v>446</v>
      </c>
      <c r="BJ446" s="333">
        <v>440</v>
      </c>
      <c r="BK446" s="333" t="b">
        <v>0</v>
      </c>
      <c r="BL446" s="333">
        <f>ROWS($A$1:A441)</f>
        <v>441</v>
      </c>
      <c r="BM446" s="333" t="str">
        <v/>
      </c>
    </row>
    <row r="447" spans="1:65" ht="15" customHeight="1" x14ac:dyDescent="0.25">
      <c r="A447" s="438" t="str">
        <f t="shared" si="147"/>
        <v/>
      </c>
      <c r="B447" s="445" t="s">
        <v>259</v>
      </c>
      <c r="C447" s="446" t="s">
        <v>627</v>
      </c>
      <c r="D447" s="441" t="str">
        <f t="shared" si="148"/>
        <v>TV: Subscription services (watching series, movies, or other TV programmes 1+ times a week)Fire TV</v>
      </c>
      <c r="E447" s="447" t="s">
        <v>636</v>
      </c>
      <c r="F447" s="442">
        <v>0.18538147099999999</v>
      </c>
      <c r="G447" s="419">
        <v>0.18757101400000001</v>
      </c>
      <c r="H447" s="420">
        <v>101.1811015</v>
      </c>
      <c r="I447" s="421">
        <v>0.177327664</v>
      </c>
      <c r="J447" s="422">
        <v>95.655549120000003</v>
      </c>
      <c r="K447" s="421">
        <v>0.183953748</v>
      </c>
      <c r="L447" s="422">
        <v>99.229845850000004</v>
      </c>
      <c r="M447" s="421">
        <v>0.166543368</v>
      </c>
      <c r="N447" s="422">
        <v>89.838195580000004</v>
      </c>
      <c r="O447" s="421">
        <v>0.189468528</v>
      </c>
      <c r="P447" s="422">
        <v>102.2046742</v>
      </c>
      <c r="Q447" s="421">
        <v>0.38070327599999998</v>
      </c>
      <c r="R447" s="443">
        <v>205.3620971</v>
      </c>
      <c r="S447" s="483"/>
      <c r="T447" s="441" t="str">
        <f t="shared" si="149"/>
        <v>Fire TV</v>
      </c>
      <c r="U447" s="475">
        <f t="shared" si="150"/>
        <v>14.067826050000001</v>
      </c>
      <c r="V447" s="475">
        <f t="shared" si="151"/>
        <v>43.090622351999997</v>
      </c>
      <c r="W447" s="460">
        <f t="shared" si="152"/>
        <v>47.644020732000001</v>
      </c>
      <c r="X447" s="476">
        <f t="shared" si="153"/>
        <v>378.21998872799998</v>
      </c>
      <c r="Y447" s="476">
        <f t="shared" si="154"/>
        <v>1330.2585350879999</v>
      </c>
      <c r="Z447" s="478">
        <f t="shared" si="155"/>
        <v>34.26329484</v>
      </c>
      <c r="AA447" s="465">
        <f t="shared" si="156"/>
        <v>1847.54428779</v>
      </c>
      <c r="AB447" s="429">
        <f t="shared" si="157"/>
        <v>0.18551504044482378</v>
      </c>
      <c r="AC447" s="454">
        <f t="shared" si="158"/>
        <v>101.2054842917544</v>
      </c>
      <c r="AD447" s="431"/>
      <c r="AF447" s="441" t="str">
        <f t="shared" si="159"/>
        <v>Fire TV</v>
      </c>
      <c r="AG447" s="475">
        <f t="shared" si="160"/>
        <v>6501.0237742260006</v>
      </c>
      <c r="AH447" s="475">
        <f t="shared" si="161"/>
        <v>7835.5774891679994</v>
      </c>
      <c r="AI447" s="475">
        <f t="shared" si="162"/>
        <v>9991.8157301160009</v>
      </c>
      <c r="AJ447" s="460">
        <f t="shared" si="163"/>
        <v>18023.822915064</v>
      </c>
      <c r="AK447" s="460">
        <f t="shared" si="164"/>
        <v>23936.127547823999</v>
      </c>
      <c r="AL447" s="476">
        <f t="shared" si="165"/>
        <v>2153.2577290559998</v>
      </c>
      <c r="AM447" s="465">
        <f t="shared" si="166"/>
        <v>68441.625185454002</v>
      </c>
      <c r="AN447" s="429">
        <f t="shared" si="167"/>
        <v>0.18330532356331838</v>
      </c>
      <c r="AO447" s="454"/>
      <c r="BI447" s="333">
        <v>447</v>
      </c>
      <c r="BJ447" s="333">
        <v>441</v>
      </c>
      <c r="BK447" s="333" t="b">
        <v>0</v>
      </c>
      <c r="BL447" s="333">
        <f>ROWS($A$1:A442)</f>
        <v>442</v>
      </c>
      <c r="BM447" s="333" t="str">
        <v/>
      </c>
    </row>
    <row r="448" spans="1:65" ht="15" customHeight="1" x14ac:dyDescent="0.25">
      <c r="A448" s="438" t="str">
        <f t="shared" si="147"/>
        <v/>
      </c>
      <c r="B448" s="445" t="s">
        <v>259</v>
      </c>
      <c r="C448" s="446" t="s">
        <v>627</v>
      </c>
      <c r="D448" s="441" t="str">
        <f t="shared" si="148"/>
        <v>TV: Subscription services (watching series, movies, or other TV programmes 1+ times a week)ITVX/ITV Hub</v>
      </c>
      <c r="E448" s="447" t="s">
        <v>637</v>
      </c>
      <c r="F448" s="442">
        <v>0.33692570199999999</v>
      </c>
      <c r="G448" s="419">
        <v>0.34196688800000002</v>
      </c>
      <c r="H448" s="420">
        <v>101.49623080000001</v>
      </c>
      <c r="I448" s="421">
        <v>0.29919818999999997</v>
      </c>
      <c r="J448" s="422">
        <v>88.802423970000007</v>
      </c>
      <c r="K448" s="421">
        <v>0.33692134899999998</v>
      </c>
      <c r="L448" s="422">
        <v>99.998707850000002</v>
      </c>
      <c r="M448" s="421">
        <v>0.331940401</v>
      </c>
      <c r="N448" s="422">
        <v>98.520355989999999</v>
      </c>
      <c r="O448" s="421">
        <v>0.34386030699999998</v>
      </c>
      <c r="P448" s="422">
        <v>102.0582</v>
      </c>
      <c r="Q448" s="421">
        <v>0.49334572100000001</v>
      </c>
      <c r="R448" s="443">
        <v>146.42567120000001</v>
      </c>
      <c r="S448" s="423"/>
      <c r="T448" s="441" t="str">
        <f t="shared" si="149"/>
        <v>ITVX/ITV Hub</v>
      </c>
      <c r="U448" s="475">
        <f t="shared" si="150"/>
        <v>25.647516600000003</v>
      </c>
      <c r="V448" s="475">
        <f t="shared" si="151"/>
        <v>72.705160169999999</v>
      </c>
      <c r="W448" s="460">
        <f t="shared" si="152"/>
        <v>87.26262939099999</v>
      </c>
      <c r="X448" s="476">
        <f t="shared" si="153"/>
        <v>753.83665067100003</v>
      </c>
      <c r="Y448" s="476">
        <f t="shared" si="154"/>
        <v>2414.2432154469998</v>
      </c>
      <c r="Z448" s="478">
        <f t="shared" si="155"/>
        <v>44.401114890000002</v>
      </c>
      <c r="AA448" s="465">
        <f t="shared" si="156"/>
        <v>3398.0962871689999</v>
      </c>
      <c r="AB448" s="429">
        <f t="shared" si="157"/>
        <v>0.34120858391093484</v>
      </c>
      <c r="AC448" s="454">
        <f t="shared" si="158"/>
        <v>101.49005727281629</v>
      </c>
      <c r="AD448" s="431"/>
      <c r="AF448" s="441" t="str">
        <f t="shared" si="159"/>
        <v>ITVX/ITV Hub</v>
      </c>
      <c r="AG448" s="475">
        <f t="shared" si="160"/>
        <v>11852.230371192001</v>
      </c>
      <c r="AH448" s="475">
        <f t="shared" si="161"/>
        <v>13220.67042153</v>
      </c>
      <c r="AI448" s="475">
        <f t="shared" si="162"/>
        <v>18300.556913632998</v>
      </c>
      <c r="AJ448" s="460">
        <f t="shared" si="163"/>
        <v>35923.586017422997</v>
      </c>
      <c r="AK448" s="460">
        <f t="shared" si="164"/>
        <v>43440.904164230997</v>
      </c>
      <c r="AL448" s="476">
        <f t="shared" si="165"/>
        <v>2790.3633979760002</v>
      </c>
      <c r="AM448" s="465">
        <f t="shared" si="166"/>
        <v>125528.31128598499</v>
      </c>
      <c r="AN448" s="429">
        <f t="shared" si="167"/>
        <v>0.33619902587475059</v>
      </c>
      <c r="AO448" s="454"/>
      <c r="BI448" s="333">
        <v>448</v>
      </c>
      <c r="BJ448" s="333">
        <v>442</v>
      </c>
      <c r="BK448" s="333" t="b">
        <v>0</v>
      </c>
      <c r="BL448" s="333">
        <f>ROWS($A$1:A443)</f>
        <v>443</v>
      </c>
      <c r="BM448" s="333" t="str">
        <v/>
      </c>
    </row>
    <row r="449" spans="1:65" ht="15" customHeight="1" x14ac:dyDescent="0.25">
      <c r="A449" s="438" t="str">
        <f t="shared" si="147"/>
        <v/>
      </c>
      <c r="B449" s="445" t="s">
        <v>259</v>
      </c>
      <c r="C449" s="446" t="s">
        <v>627</v>
      </c>
      <c r="D449" s="441" t="str">
        <f t="shared" si="148"/>
        <v>TV: Subscription services (watching series, movies, or other TV programmes 1+ times a week)Now TV</v>
      </c>
      <c r="E449" s="447" t="s">
        <v>638</v>
      </c>
      <c r="F449" s="442">
        <v>0.17085893599999999</v>
      </c>
      <c r="G449" s="419">
        <v>0.15636818</v>
      </c>
      <c r="H449" s="420">
        <v>91.518877410000002</v>
      </c>
      <c r="I449" s="421">
        <v>0.15946596900000001</v>
      </c>
      <c r="J449" s="422">
        <v>93.331945709999999</v>
      </c>
      <c r="K449" s="421">
        <v>0.17379678100000001</v>
      </c>
      <c r="L449" s="422">
        <v>101.7194564</v>
      </c>
      <c r="M449" s="421">
        <v>0.14879550799999999</v>
      </c>
      <c r="N449" s="422">
        <v>87.086757969999994</v>
      </c>
      <c r="O449" s="421">
        <v>0.17514149000000001</v>
      </c>
      <c r="P449" s="422">
        <v>102.5064854</v>
      </c>
      <c r="Q449" s="421">
        <v>0.441633846</v>
      </c>
      <c r="R449" s="443">
        <v>258.47863530000001</v>
      </c>
      <c r="S449" s="423"/>
      <c r="T449" s="441" t="str">
        <f t="shared" si="149"/>
        <v>Now TV</v>
      </c>
      <c r="U449" s="475">
        <f t="shared" si="150"/>
        <v>11.7276135</v>
      </c>
      <c r="V449" s="475">
        <f t="shared" si="151"/>
        <v>38.750230467000002</v>
      </c>
      <c r="W449" s="460">
        <f t="shared" si="152"/>
        <v>45.013366279000003</v>
      </c>
      <c r="X449" s="476">
        <f t="shared" si="153"/>
        <v>337.914598668</v>
      </c>
      <c r="Y449" s="476">
        <f t="shared" si="154"/>
        <v>1229.66840129</v>
      </c>
      <c r="Z449" s="478">
        <f t="shared" si="155"/>
        <v>39.747046140000002</v>
      </c>
      <c r="AA449" s="465">
        <f t="shared" si="156"/>
        <v>1702.8212563439999</v>
      </c>
      <c r="AB449" s="429">
        <f t="shared" si="157"/>
        <v>0.17098315657636309</v>
      </c>
      <c r="AC449" s="454">
        <f t="shared" si="158"/>
        <v>101.92821526481507</v>
      </c>
      <c r="AD449" s="431"/>
      <c r="AF449" s="441" t="str">
        <f t="shared" si="159"/>
        <v>Now TV</v>
      </c>
      <c r="AG449" s="475">
        <f t="shared" si="160"/>
        <v>5419.5647506200003</v>
      </c>
      <c r="AH449" s="475">
        <f t="shared" si="161"/>
        <v>7046.3227722030006</v>
      </c>
      <c r="AI449" s="475">
        <f t="shared" si="162"/>
        <v>9440.1197535770007</v>
      </c>
      <c r="AJ449" s="460">
        <f t="shared" si="163"/>
        <v>16103.096262284</v>
      </c>
      <c r="AK449" s="460">
        <f t="shared" si="164"/>
        <v>22126.149856170003</v>
      </c>
      <c r="AL449" s="476">
        <f t="shared" si="165"/>
        <v>2497.8810329759999</v>
      </c>
      <c r="AM449" s="465">
        <f t="shared" si="166"/>
        <v>62633.134427830009</v>
      </c>
      <c r="AN449" s="429">
        <f t="shared" si="167"/>
        <v>0.16774860241802481</v>
      </c>
      <c r="AO449" s="454"/>
      <c r="BI449" s="333">
        <v>449</v>
      </c>
      <c r="BJ449" s="333">
        <v>443</v>
      </c>
      <c r="BK449" s="333" t="b">
        <v>0</v>
      </c>
      <c r="BL449" s="333">
        <f>ROWS($A$1:A444)</f>
        <v>444</v>
      </c>
      <c r="BM449" s="333" t="str">
        <v/>
      </c>
    </row>
    <row r="450" spans="1:65" ht="15" customHeight="1" x14ac:dyDescent="0.25">
      <c r="A450" s="438" t="str">
        <f t="shared" si="147"/>
        <v/>
      </c>
      <c r="B450" s="445" t="s">
        <v>259</v>
      </c>
      <c r="C450" s="446" t="s">
        <v>627</v>
      </c>
      <c r="D450" s="441" t="str">
        <f t="shared" si="148"/>
        <v>TV: Subscription services (watching series, movies, or other TV programmes 1+ times a week)On demand through your set top box (e.g. Virgin on Demand, BT, Sky Anytime)</v>
      </c>
      <c r="E450" s="447" t="s">
        <v>639</v>
      </c>
      <c r="F450" s="442">
        <v>0.30811527300000002</v>
      </c>
      <c r="G450" s="419">
        <v>0.29955753699999998</v>
      </c>
      <c r="H450" s="420">
        <v>97.222553980000001</v>
      </c>
      <c r="I450" s="421">
        <v>0.28591023399999999</v>
      </c>
      <c r="J450" s="422">
        <v>92.793268929999996</v>
      </c>
      <c r="K450" s="421">
        <v>0.30165030599999998</v>
      </c>
      <c r="L450" s="422">
        <v>97.901770110000001</v>
      </c>
      <c r="M450" s="421">
        <v>0.29958850599999998</v>
      </c>
      <c r="N450" s="422">
        <v>97.232605070000005</v>
      </c>
      <c r="O450" s="421">
        <v>0.32227430400000001</v>
      </c>
      <c r="P450" s="422">
        <v>104.59536799999999</v>
      </c>
      <c r="Q450" s="421">
        <v>0.46636723099999999</v>
      </c>
      <c r="R450" s="443">
        <v>151.3612833</v>
      </c>
      <c r="S450" s="423"/>
      <c r="T450" s="441" t="str">
        <f t="shared" si="149"/>
        <v>On demand through your set top box (e.g. Virgin on Demand, BT, Sky Anytime)</v>
      </c>
      <c r="U450" s="475">
        <f t="shared" si="150"/>
        <v>22.466815274999998</v>
      </c>
      <c r="V450" s="475">
        <f t="shared" si="151"/>
        <v>69.476186861999992</v>
      </c>
      <c r="W450" s="460">
        <f t="shared" si="152"/>
        <v>78.127429253999992</v>
      </c>
      <c r="X450" s="476">
        <f t="shared" si="153"/>
        <v>680.36549712599992</v>
      </c>
      <c r="Y450" s="476">
        <f t="shared" si="154"/>
        <v>2262.687888384</v>
      </c>
      <c r="Z450" s="478">
        <f t="shared" si="155"/>
        <v>41.973050790000002</v>
      </c>
      <c r="AA450" s="465">
        <f t="shared" si="156"/>
        <v>3155.0968676909997</v>
      </c>
      <c r="AB450" s="429">
        <f t="shared" si="157"/>
        <v>0.31680860203745353</v>
      </c>
      <c r="AC450" s="454">
        <f t="shared" si="158"/>
        <v>102.7035225414692</v>
      </c>
      <c r="AD450" s="431"/>
      <c r="AF450" s="441" t="str">
        <f t="shared" si="159"/>
        <v>On demand through your set top box (e.g. Virgin on Demand, BT, Sky Anytime)</v>
      </c>
      <c r="AG450" s="475">
        <f t="shared" si="160"/>
        <v>10382.364674883</v>
      </c>
      <c r="AH450" s="475">
        <f t="shared" si="161"/>
        <v>12633.515509757999</v>
      </c>
      <c r="AI450" s="475">
        <f t="shared" si="162"/>
        <v>16384.739671002</v>
      </c>
      <c r="AJ450" s="460">
        <f t="shared" si="163"/>
        <v>32422.366884837997</v>
      </c>
      <c r="AK450" s="460">
        <f t="shared" si="164"/>
        <v>40713.879647232003</v>
      </c>
      <c r="AL450" s="476">
        <f t="shared" si="165"/>
        <v>2637.773058536</v>
      </c>
      <c r="AM450" s="465">
        <f t="shared" si="166"/>
        <v>115174.639446249</v>
      </c>
      <c r="AN450" s="429">
        <f t="shared" si="167"/>
        <v>0.30846907116504585</v>
      </c>
      <c r="AO450" s="454"/>
      <c r="BI450" s="333">
        <v>450</v>
      </c>
      <c r="BJ450" s="333">
        <v>444</v>
      </c>
      <c r="BK450" s="333" t="b">
        <v>0</v>
      </c>
      <c r="BL450" s="333">
        <f>ROWS($A$1:A445)</f>
        <v>445</v>
      </c>
      <c r="BM450" s="333" t="str">
        <v/>
      </c>
    </row>
    <row r="451" spans="1:65" ht="15" customHeight="1" x14ac:dyDescent="0.25">
      <c r="A451" s="438" t="str">
        <f t="shared" si="147"/>
        <v/>
      </c>
      <c r="B451" s="445" t="s">
        <v>259</v>
      </c>
      <c r="C451" s="446" t="s">
        <v>627</v>
      </c>
      <c r="D451" s="441" t="str">
        <f t="shared" si="148"/>
        <v>TV: Subscription services (watching series, movies, or other TV programmes 1+ times a week)Roku</v>
      </c>
      <c r="E451" s="447" t="s">
        <v>640</v>
      </c>
      <c r="F451" s="442">
        <v>0.12036551</v>
      </c>
      <c r="G451" s="419">
        <v>0.10992932800000001</v>
      </c>
      <c r="H451" s="420">
        <v>91.329590809999999</v>
      </c>
      <c r="I451" s="421">
        <v>0.112146212</v>
      </c>
      <c r="J451" s="422">
        <v>93.171384759999995</v>
      </c>
      <c r="K451" s="421">
        <v>0.120039127</v>
      </c>
      <c r="L451" s="422">
        <v>99.728840169999998</v>
      </c>
      <c r="M451" s="421">
        <v>0.10108281600000001</v>
      </c>
      <c r="N451" s="422">
        <v>83.97988411</v>
      </c>
      <c r="O451" s="421">
        <v>0.12334909199999999</v>
      </c>
      <c r="P451" s="422">
        <v>102.47876840000001</v>
      </c>
      <c r="Q451" s="421">
        <v>0.37340632200000001</v>
      </c>
      <c r="R451" s="443">
        <v>310.22700980000002</v>
      </c>
      <c r="S451" s="423"/>
      <c r="T451" s="441" t="str">
        <f t="shared" si="149"/>
        <v>Roku</v>
      </c>
      <c r="U451" s="475">
        <f t="shared" si="150"/>
        <v>8.2446996000000006</v>
      </c>
      <c r="V451" s="475">
        <f t="shared" si="151"/>
        <v>27.251529515999998</v>
      </c>
      <c r="W451" s="460">
        <f t="shared" si="152"/>
        <v>31.090133892999997</v>
      </c>
      <c r="X451" s="476">
        <f t="shared" si="153"/>
        <v>229.55907513600002</v>
      </c>
      <c r="Y451" s="476">
        <f t="shared" si="154"/>
        <v>866.03397493199998</v>
      </c>
      <c r="Z451" s="478">
        <f t="shared" si="155"/>
        <v>33.606568979999999</v>
      </c>
      <c r="AA451" s="465">
        <f t="shared" si="156"/>
        <v>1195.785982057</v>
      </c>
      <c r="AB451" s="429">
        <f t="shared" si="157"/>
        <v>0.12007088884998493</v>
      </c>
      <c r="AC451" s="454">
        <f t="shared" si="158"/>
        <v>102.07495913512207</v>
      </c>
      <c r="AD451" s="431"/>
      <c r="AF451" s="441" t="str">
        <f t="shared" si="159"/>
        <v>Roku</v>
      </c>
      <c r="AG451" s="475">
        <f t="shared" si="160"/>
        <v>3810.0405791520002</v>
      </c>
      <c r="AH451" s="475">
        <f t="shared" si="161"/>
        <v>4955.404669644</v>
      </c>
      <c r="AI451" s="475">
        <f t="shared" si="162"/>
        <v>6520.1652612589996</v>
      </c>
      <c r="AJ451" s="460">
        <f t="shared" si="163"/>
        <v>10939.485595968001</v>
      </c>
      <c r="AK451" s="460">
        <f t="shared" si="164"/>
        <v>15583.060839635998</v>
      </c>
      <c r="AL451" s="476">
        <f t="shared" si="165"/>
        <v>2111.9861572320001</v>
      </c>
      <c r="AM451" s="465">
        <f t="shared" si="166"/>
        <v>43920.143102891001</v>
      </c>
      <c r="AN451" s="429">
        <f t="shared" si="167"/>
        <v>0.11763011209344761</v>
      </c>
      <c r="AO451" s="454"/>
      <c r="BI451" s="333">
        <v>451</v>
      </c>
      <c r="BJ451" s="333">
        <v>445</v>
      </c>
      <c r="BK451" s="333" t="b">
        <v>0</v>
      </c>
      <c r="BL451" s="333">
        <f>ROWS($A$1:A446)</f>
        <v>446</v>
      </c>
      <c r="BM451" s="333" t="str">
        <v/>
      </c>
    </row>
    <row r="452" spans="1:65" ht="15" customHeight="1" x14ac:dyDescent="0.25">
      <c r="A452" s="438" t="str">
        <f t="shared" si="147"/>
        <v/>
      </c>
      <c r="B452" s="445" t="s">
        <v>259</v>
      </c>
      <c r="C452" s="446" t="s">
        <v>627</v>
      </c>
      <c r="D452" s="441" t="str">
        <f t="shared" si="148"/>
        <v>TV: Subscription services (watching series, movies, or other TV programmes 1+ times a week)Samsung TV Plus</v>
      </c>
      <c r="E452" s="447" t="s">
        <v>641</v>
      </c>
      <c r="F452" s="442">
        <v>0.123630251</v>
      </c>
      <c r="G452" s="419">
        <v>0.12576733800000001</v>
      </c>
      <c r="H452" s="420">
        <v>101.7286119</v>
      </c>
      <c r="I452" s="421">
        <v>0.114585466</v>
      </c>
      <c r="J452" s="422">
        <v>92.684003349999998</v>
      </c>
      <c r="K452" s="421">
        <v>0.124154387</v>
      </c>
      <c r="L452" s="422">
        <v>100.4239542</v>
      </c>
      <c r="M452" s="421">
        <v>0.101032978</v>
      </c>
      <c r="N452" s="422">
        <v>81.721890029999997</v>
      </c>
      <c r="O452" s="421">
        <v>0.12576733800000001</v>
      </c>
      <c r="P452" s="422">
        <v>101.7286119</v>
      </c>
      <c r="Q452" s="421">
        <v>0.36269468300000002</v>
      </c>
      <c r="R452" s="443">
        <v>293.37049739999998</v>
      </c>
      <c r="S452" s="423"/>
      <c r="T452" s="441" t="str">
        <f t="shared" si="149"/>
        <v>Samsung TV Plus</v>
      </c>
      <c r="U452" s="475">
        <f t="shared" si="150"/>
        <v>9.4325503499999996</v>
      </c>
      <c r="V452" s="475">
        <f t="shared" si="151"/>
        <v>27.844268237999998</v>
      </c>
      <c r="W452" s="460">
        <f t="shared" si="152"/>
        <v>32.155986233</v>
      </c>
      <c r="X452" s="476">
        <f t="shared" si="153"/>
        <v>229.44589303799998</v>
      </c>
      <c r="Y452" s="476">
        <f t="shared" si="154"/>
        <v>883.01248009800008</v>
      </c>
      <c r="Z452" s="478">
        <f t="shared" si="155"/>
        <v>32.642521469999998</v>
      </c>
      <c r="AA452" s="465">
        <f t="shared" si="156"/>
        <v>1214.5336994270001</v>
      </c>
      <c r="AB452" s="429">
        <f t="shared" si="157"/>
        <v>0.12195337879576264</v>
      </c>
      <c r="AC452" s="454">
        <f t="shared" si="158"/>
        <v>101.09776550688423</v>
      </c>
      <c r="AD452" s="431"/>
      <c r="AF452" s="441" t="str">
        <f t="shared" si="159"/>
        <v>Samsung TV Plus</v>
      </c>
      <c r="AG452" s="475">
        <f t="shared" si="160"/>
        <v>4358.9701677419998</v>
      </c>
      <c r="AH452" s="475">
        <f t="shared" si="161"/>
        <v>5063.1879861420002</v>
      </c>
      <c r="AI452" s="475">
        <f t="shared" si="162"/>
        <v>6743.6938386790007</v>
      </c>
      <c r="AJ452" s="460">
        <f t="shared" si="163"/>
        <v>10934.091978094</v>
      </c>
      <c r="AK452" s="460">
        <f t="shared" si="164"/>
        <v>15888.565111554</v>
      </c>
      <c r="AL452" s="476">
        <f t="shared" si="165"/>
        <v>2051.401127048</v>
      </c>
      <c r="AM452" s="465">
        <f t="shared" si="166"/>
        <v>45039.910209258996</v>
      </c>
      <c r="AN452" s="429">
        <f t="shared" si="167"/>
        <v>0.12062915355676999</v>
      </c>
      <c r="AO452" s="454"/>
      <c r="BI452" s="333">
        <v>452</v>
      </c>
      <c r="BJ452" s="333">
        <v>446</v>
      </c>
      <c r="BK452" s="333" t="b">
        <v>0</v>
      </c>
      <c r="BL452" s="333">
        <f>ROWS($A$1:A447)</f>
        <v>447</v>
      </c>
      <c r="BM452" s="333" t="str">
        <v/>
      </c>
    </row>
    <row r="453" spans="1:65" ht="15" customHeight="1" x14ac:dyDescent="0.25">
      <c r="A453" s="438" t="str">
        <f t="shared" si="147"/>
        <v/>
      </c>
      <c r="B453" s="445" t="s">
        <v>259</v>
      </c>
      <c r="C453" s="446" t="s">
        <v>627</v>
      </c>
      <c r="D453" s="441" t="str">
        <f t="shared" si="148"/>
        <v>TV: Subscription services (watching series, movies, or other TV programmes 1+ times a week)Sky Go</v>
      </c>
      <c r="E453" s="447" t="s">
        <v>642</v>
      </c>
      <c r="F453" s="442">
        <v>0.16638478500000001</v>
      </c>
      <c r="G453" s="419">
        <v>0.15600375</v>
      </c>
      <c r="H453" s="420">
        <v>93.760826949999995</v>
      </c>
      <c r="I453" s="421">
        <v>0.13334247499999999</v>
      </c>
      <c r="J453" s="422">
        <v>80.141026819999993</v>
      </c>
      <c r="K453" s="421">
        <v>0.167998383</v>
      </c>
      <c r="L453" s="422">
        <v>100.9697992</v>
      </c>
      <c r="M453" s="421">
        <v>0.15100414300000001</v>
      </c>
      <c r="N453" s="422">
        <v>90.755980500000007</v>
      </c>
      <c r="O453" s="421">
        <v>0.17904792899999999</v>
      </c>
      <c r="P453" s="422">
        <v>107.6107583</v>
      </c>
      <c r="Q453" s="421">
        <v>0.39564189100000002</v>
      </c>
      <c r="R453" s="443">
        <v>237.78730229999999</v>
      </c>
      <c r="S453" s="423"/>
      <c r="T453" s="441" t="str">
        <f t="shared" si="149"/>
        <v>Sky Go</v>
      </c>
      <c r="U453" s="475">
        <f t="shared" si="150"/>
        <v>11.70028125</v>
      </c>
      <c r="V453" s="475">
        <f t="shared" si="151"/>
        <v>32.402221425</v>
      </c>
      <c r="W453" s="460">
        <f t="shared" si="152"/>
        <v>43.511581196999998</v>
      </c>
      <c r="X453" s="476">
        <f t="shared" si="153"/>
        <v>342.93040875299999</v>
      </c>
      <c r="Y453" s="476">
        <f t="shared" si="154"/>
        <v>1257.0955095090001</v>
      </c>
      <c r="Z453" s="478">
        <f t="shared" si="155"/>
        <v>35.607770190000004</v>
      </c>
      <c r="AA453" s="465">
        <f t="shared" si="156"/>
        <v>1723.2477723240002</v>
      </c>
      <c r="AB453" s="429">
        <f t="shared" si="157"/>
        <v>0.17303421752424944</v>
      </c>
      <c r="AC453" s="454">
        <f t="shared" si="158"/>
        <v>104.8406925764677</v>
      </c>
      <c r="AD453" s="431"/>
      <c r="AF453" s="441" t="str">
        <f t="shared" si="159"/>
        <v>Sky Go</v>
      </c>
      <c r="AG453" s="475">
        <f t="shared" si="160"/>
        <v>5406.9339712499996</v>
      </c>
      <c r="AH453" s="475">
        <f t="shared" si="161"/>
        <v>5892.0039428249993</v>
      </c>
      <c r="AI453" s="475">
        <f t="shared" si="162"/>
        <v>9125.1681694109993</v>
      </c>
      <c r="AJ453" s="460">
        <f t="shared" si="163"/>
        <v>16342.121367889002</v>
      </c>
      <c r="AK453" s="460">
        <f t="shared" si="164"/>
        <v>22619.662014357</v>
      </c>
      <c r="AL453" s="476">
        <f t="shared" si="165"/>
        <v>2237.7505354960003</v>
      </c>
      <c r="AM453" s="465">
        <f t="shared" si="166"/>
        <v>61623.640001228006</v>
      </c>
      <c r="AN453" s="429">
        <f t="shared" si="167"/>
        <v>0.16504490124198998</v>
      </c>
      <c r="AO453" s="454"/>
      <c r="BI453" s="333">
        <v>453</v>
      </c>
      <c r="BJ453" s="333">
        <v>447</v>
      </c>
      <c r="BK453" s="333" t="b">
        <v>0</v>
      </c>
      <c r="BL453" s="333">
        <f>ROWS($A$1:A448)</f>
        <v>448</v>
      </c>
      <c r="BM453" s="333" t="str">
        <v/>
      </c>
    </row>
    <row r="454" spans="1:65" ht="15" customHeight="1" x14ac:dyDescent="0.25">
      <c r="A454" s="438" t="str">
        <f t="shared" si="147"/>
        <v/>
      </c>
      <c r="B454" s="445" t="s">
        <v>259</v>
      </c>
      <c r="C454" s="446" t="s">
        <v>627</v>
      </c>
      <c r="D454" s="441" t="str">
        <f t="shared" si="148"/>
        <v>TV: Subscription services (watching series, movies, or other TV programmes 1+ times a week)Sky Q</v>
      </c>
      <c r="E454" s="447" t="s">
        <v>643</v>
      </c>
      <c r="F454" s="442">
        <v>0.22363121499999999</v>
      </c>
      <c r="G454" s="419">
        <v>0.21208708900000001</v>
      </c>
      <c r="H454" s="420">
        <v>94.837873709999997</v>
      </c>
      <c r="I454" s="421">
        <v>0.18126482799999999</v>
      </c>
      <c r="J454" s="422">
        <v>81.055244400000007</v>
      </c>
      <c r="K454" s="421">
        <v>0.21621085600000001</v>
      </c>
      <c r="L454" s="422">
        <v>96.681876759999994</v>
      </c>
      <c r="M454" s="421">
        <v>0.21929652699999999</v>
      </c>
      <c r="N454" s="422">
        <v>98.061680339999995</v>
      </c>
      <c r="O454" s="421">
        <v>0.24150244300000001</v>
      </c>
      <c r="P454" s="422">
        <v>107.9913833</v>
      </c>
      <c r="Q454" s="421">
        <v>0.42888891600000001</v>
      </c>
      <c r="R454" s="443">
        <v>191.7840118</v>
      </c>
      <c r="S454" s="423"/>
      <c r="T454" s="441" t="str">
        <f t="shared" si="149"/>
        <v>Sky Q</v>
      </c>
      <c r="U454" s="475">
        <f t="shared" si="150"/>
        <v>15.906531675</v>
      </c>
      <c r="V454" s="475">
        <f t="shared" si="151"/>
        <v>44.047353203999997</v>
      </c>
      <c r="W454" s="460">
        <f t="shared" si="152"/>
        <v>55.998611703999998</v>
      </c>
      <c r="X454" s="476">
        <f t="shared" si="153"/>
        <v>498.02241281699997</v>
      </c>
      <c r="Y454" s="476">
        <f t="shared" si="154"/>
        <v>1695.5886523030001</v>
      </c>
      <c r="Z454" s="478">
        <f t="shared" si="155"/>
        <v>38.600002439999997</v>
      </c>
      <c r="AA454" s="465">
        <f t="shared" si="156"/>
        <v>2348.1635641430003</v>
      </c>
      <c r="AB454" s="429">
        <f t="shared" si="157"/>
        <v>0.23578306698895474</v>
      </c>
      <c r="AC454" s="454">
        <f t="shared" si="158"/>
        <v>105.08859418817723</v>
      </c>
      <c r="AD454" s="431"/>
      <c r="AF454" s="441" t="str">
        <f t="shared" si="159"/>
        <v>Sky Q</v>
      </c>
      <c r="AG454" s="475">
        <f t="shared" si="160"/>
        <v>7350.7264176509998</v>
      </c>
      <c r="AH454" s="475">
        <f t="shared" si="161"/>
        <v>8009.5489548359992</v>
      </c>
      <c r="AI454" s="475">
        <f t="shared" si="162"/>
        <v>11743.925065352001</v>
      </c>
      <c r="AJ454" s="460">
        <f t="shared" si="163"/>
        <v>23732.928041520998</v>
      </c>
      <c r="AK454" s="460">
        <f t="shared" si="164"/>
        <v>30509.728131519001</v>
      </c>
      <c r="AL454" s="476">
        <f t="shared" si="165"/>
        <v>2425.7957088960002</v>
      </c>
      <c r="AM454" s="465">
        <f t="shared" si="166"/>
        <v>83772.652319774992</v>
      </c>
      <c r="AN454" s="429">
        <f t="shared" si="167"/>
        <v>0.22436599215205891</v>
      </c>
      <c r="AO454" s="454"/>
      <c r="BI454" s="333">
        <v>454</v>
      </c>
      <c r="BJ454" s="333">
        <v>448</v>
      </c>
      <c r="BK454" s="333" t="b">
        <v>0</v>
      </c>
      <c r="BL454" s="333">
        <f>ROWS($A$1:A449)</f>
        <v>449</v>
      </c>
      <c r="BM454" s="333" t="str">
        <v/>
      </c>
    </row>
    <row r="455" spans="1:65" ht="15" customHeight="1" x14ac:dyDescent="0.25">
      <c r="A455" s="438" t="str">
        <f t="shared" si="147"/>
        <v/>
      </c>
      <c r="B455" s="445" t="s">
        <v>259</v>
      </c>
      <c r="C455" s="446" t="s">
        <v>627</v>
      </c>
      <c r="D455" s="441" t="str">
        <f t="shared" si="148"/>
        <v>TV: Subscription services (watching series, movies, or other TV programmes 1+ times a week)STV Player</v>
      </c>
      <c r="E455" s="447" t="s">
        <v>644</v>
      </c>
      <c r="F455" s="442">
        <v>0.122200726</v>
      </c>
      <c r="G455" s="419">
        <v>0.12579986600000001</v>
      </c>
      <c r="H455" s="420">
        <v>102.94526860000001</v>
      </c>
      <c r="I455" s="421">
        <v>0.112412728</v>
      </c>
      <c r="J455" s="422">
        <v>91.990229369999994</v>
      </c>
      <c r="K455" s="421">
        <v>0.12087228999999999</v>
      </c>
      <c r="L455" s="422">
        <v>98.912906759999998</v>
      </c>
      <c r="M455" s="421">
        <v>9.8335970999999994E-2</v>
      </c>
      <c r="N455" s="422">
        <v>80.470856490000003</v>
      </c>
      <c r="O455" s="421">
        <v>0.12703896000000001</v>
      </c>
      <c r="P455" s="422">
        <v>103.9592514</v>
      </c>
      <c r="Q455" s="421">
        <v>0.36290069800000002</v>
      </c>
      <c r="R455" s="443">
        <v>296.9709828</v>
      </c>
      <c r="S455" s="423"/>
      <c r="T455" s="441" t="str">
        <f t="shared" si="149"/>
        <v>STV Player</v>
      </c>
      <c r="U455" s="475">
        <f t="shared" si="150"/>
        <v>9.4349899500000003</v>
      </c>
      <c r="V455" s="475">
        <f t="shared" si="151"/>
        <v>27.316292904000001</v>
      </c>
      <c r="W455" s="460">
        <f t="shared" si="152"/>
        <v>31.305923109999998</v>
      </c>
      <c r="X455" s="476">
        <f t="shared" si="153"/>
        <v>223.32099014099998</v>
      </c>
      <c r="Y455" s="476">
        <f t="shared" si="154"/>
        <v>891.94053816000007</v>
      </c>
      <c r="Z455" s="478">
        <f t="shared" si="155"/>
        <v>32.661062820000005</v>
      </c>
      <c r="AA455" s="465">
        <f t="shared" si="156"/>
        <v>1215.9797970850002</v>
      </c>
      <c r="AB455" s="429">
        <f t="shared" si="157"/>
        <v>0.12209858390250027</v>
      </c>
      <c r="AC455" s="454">
        <f t="shared" si="158"/>
        <v>102.13247601192788</v>
      </c>
      <c r="AD455" s="431"/>
      <c r="AF455" s="441" t="str">
        <f t="shared" si="159"/>
        <v>STV Player</v>
      </c>
      <c r="AG455" s="475">
        <f t="shared" si="160"/>
        <v>4360.0975556940002</v>
      </c>
      <c r="AH455" s="475">
        <f t="shared" si="161"/>
        <v>4967.1812121359999</v>
      </c>
      <c r="AI455" s="475">
        <f t="shared" si="162"/>
        <v>6565.4201759299995</v>
      </c>
      <c r="AJ455" s="460">
        <f t="shared" si="163"/>
        <v>10642.213789533</v>
      </c>
      <c r="AK455" s="460">
        <f t="shared" si="164"/>
        <v>16049.212933680001</v>
      </c>
      <c r="AL455" s="476">
        <f t="shared" si="165"/>
        <v>2052.5663478880001</v>
      </c>
      <c r="AM455" s="465">
        <f t="shared" si="166"/>
        <v>44636.692014861001</v>
      </c>
      <c r="AN455" s="429">
        <f t="shared" si="167"/>
        <v>0.11954922534947707</v>
      </c>
      <c r="AO455" s="454"/>
      <c r="BI455" s="333">
        <v>455</v>
      </c>
      <c r="BJ455" s="333">
        <v>449</v>
      </c>
      <c r="BK455" s="333" t="b">
        <v>0</v>
      </c>
      <c r="BL455" s="333">
        <f>ROWS($A$1:A450)</f>
        <v>450</v>
      </c>
      <c r="BM455" s="333" t="str">
        <v/>
      </c>
    </row>
    <row r="456" spans="1:65" ht="15" customHeight="1" x14ac:dyDescent="0.25">
      <c r="A456" s="438" t="str">
        <f t="shared" si="147"/>
        <v/>
      </c>
      <c r="B456" s="445" t="s">
        <v>259</v>
      </c>
      <c r="C456" s="446" t="s">
        <v>627</v>
      </c>
      <c r="D456" s="441" t="str">
        <f t="shared" si="148"/>
        <v>TV: Subscription services (watching series, movies, or other TV programmes 1+ times a week)YouTube Premium</v>
      </c>
      <c r="E456" s="447" t="s">
        <v>645</v>
      </c>
      <c r="F456" s="442">
        <v>0.16393359900000001</v>
      </c>
      <c r="G456" s="419">
        <v>0.16752228699999999</v>
      </c>
      <c r="H456" s="420">
        <v>102.1891109</v>
      </c>
      <c r="I456" s="421">
        <v>0.145119889</v>
      </c>
      <c r="J456" s="422">
        <v>88.523578889999996</v>
      </c>
      <c r="K456" s="421">
        <v>0.16752228699999999</v>
      </c>
      <c r="L456" s="422">
        <v>102.1891109</v>
      </c>
      <c r="M456" s="421">
        <v>0.13497278400000001</v>
      </c>
      <c r="N456" s="422">
        <v>82.333813800000001</v>
      </c>
      <c r="O456" s="421">
        <v>0.16752228699999999</v>
      </c>
      <c r="P456" s="422">
        <v>102.1891109</v>
      </c>
      <c r="Q456" s="421">
        <v>0.46843391899999998</v>
      </c>
      <c r="R456" s="443">
        <v>285.74613249999999</v>
      </c>
      <c r="S456" s="423"/>
      <c r="T456" s="441" t="str">
        <f t="shared" si="149"/>
        <v>YouTube Premium</v>
      </c>
      <c r="U456" s="475">
        <f t="shared" si="150"/>
        <v>12.564171524999999</v>
      </c>
      <c r="V456" s="475">
        <f t="shared" si="151"/>
        <v>35.264133027</v>
      </c>
      <c r="W456" s="460">
        <f t="shared" si="152"/>
        <v>43.388272332999996</v>
      </c>
      <c r="X456" s="476">
        <f t="shared" si="153"/>
        <v>306.52319246400003</v>
      </c>
      <c r="Y456" s="476">
        <f t="shared" si="154"/>
        <v>1176.1739770269999</v>
      </c>
      <c r="Z456" s="478">
        <f t="shared" si="155"/>
        <v>42.159052709999997</v>
      </c>
      <c r="AA456" s="465">
        <f t="shared" si="156"/>
        <v>1616.0727990859998</v>
      </c>
      <c r="AB456" s="429">
        <f t="shared" si="157"/>
        <v>0.16227259755859019</v>
      </c>
      <c r="AC456" s="454">
        <f t="shared" si="158"/>
        <v>101.42361537010235</v>
      </c>
      <c r="AD456" s="431"/>
      <c r="AF456" s="441" t="str">
        <f t="shared" si="159"/>
        <v>YouTube Premium</v>
      </c>
      <c r="AG456" s="475">
        <f t="shared" si="160"/>
        <v>5806.1549451329993</v>
      </c>
      <c r="AH456" s="475">
        <f t="shared" si="161"/>
        <v>6412.4125352430001</v>
      </c>
      <c r="AI456" s="475">
        <f t="shared" si="162"/>
        <v>9099.3080629790002</v>
      </c>
      <c r="AJ456" s="460">
        <f t="shared" si="163"/>
        <v>14607.159602832002</v>
      </c>
      <c r="AK456" s="460">
        <f t="shared" si="164"/>
        <v>21163.593083570999</v>
      </c>
      <c r="AL456" s="476">
        <f t="shared" si="165"/>
        <v>2649.4622458639997</v>
      </c>
      <c r="AM456" s="465">
        <f t="shared" si="166"/>
        <v>59738.090475622004</v>
      </c>
      <c r="AN456" s="429">
        <f t="shared" si="167"/>
        <v>0.15999488577334317</v>
      </c>
      <c r="AO456" s="454"/>
      <c r="BI456" s="333">
        <v>456</v>
      </c>
      <c r="BJ456" s="333">
        <v>450</v>
      </c>
      <c r="BK456" s="333" t="b">
        <v>0</v>
      </c>
      <c r="BL456" s="333">
        <f>ROWS($A$1:A451)</f>
        <v>451</v>
      </c>
      <c r="BM456" s="333" t="str">
        <v/>
      </c>
    </row>
    <row r="457" spans="1:65" ht="15" customHeight="1" x14ac:dyDescent="0.25">
      <c r="A457" s="438" t="str">
        <f t="shared" ref="A457:A520" si="168">IF(AND(F456="",F457&lt;&gt;""),C457,"")</f>
        <v/>
      </c>
      <c r="B457" s="445" t="s">
        <v>259</v>
      </c>
      <c r="C457" s="446" t="s">
        <v>646</v>
      </c>
      <c r="D457" s="441" t="str">
        <f t="shared" ref="D457:D520" si="169">_xlfn.CONCAT(C457,E457)</f>
        <v>TV: channels watched regularly</v>
      </c>
      <c r="E457" s="447" t="s">
        <v>237</v>
      </c>
      <c r="F457" s="442" t="s">
        <v>237</v>
      </c>
      <c r="G457" s="419" t="s">
        <v>237</v>
      </c>
      <c r="H457" s="420" t="s">
        <v>237</v>
      </c>
      <c r="I457" s="421" t="s">
        <v>237</v>
      </c>
      <c r="J457" s="422" t="s">
        <v>237</v>
      </c>
      <c r="K457" s="421" t="s">
        <v>237</v>
      </c>
      <c r="L457" s="422" t="s">
        <v>237</v>
      </c>
      <c r="M457" s="421" t="s">
        <v>237</v>
      </c>
      <c r="N457" s="422" t="s">
        <v>237</v>
      </c>
      <c r="O457" s="421" t="s">
        <v>237</v>
      </c>
      <c r="P457" s="422" t="s">
        <v>237</v>
      </c>
      <c r="Q457" s="421" t="s">
        <v>237</v>
      </c>
      <c r="R457" s="443" t="s">
        <v>237</v>
      </c>
      <c r="S457" s="423"/>
      <c r="T457" s="441" t="str">
        <f t="shared" ref="T457:T520" si="170">E457</f>
        <v/>
      </c>
      <c r="U457" s="475" t="str">
        <f t="shared" ref="U457:U520" si="171">IFERROR(U$5*G457,"")</f>
        <v/>
      </c>
      <c r="V457" s="475" t="str">
        <f t="shared" ref="V457:V520" si="172">IFERROR(V$5*I457,"")</f>
        <v/>
      </c>
      <c r="W457" s="460" t="str">
        <f t="shared" ref="W457:W520" si="173">IFERROR(W$5*K457,"")</f>
        <v/>
      </c>
      <c r="X457" s="476" t="str">
        <f t="shared" ref="X457:X520" si="174">IFERROR(X$5*M457,"")</f>
        <v/>
      </c>
      <c r="Y457" s="476" t="str">
        <f t="shared" ref="Y457:Y520" si="175">IFERROR(Y$5*O457,"")</f>
        <v/>
      </c>
      <c r="Z457" s="478" t="str">
        <f t="shared" ref="Z457:Z520" si="176">IFERROR(Z$5*Q457,"")</f>
        <v/>
      </c>
      <c r="AA457" s="465">
        <f t="shared" ref="AA457:AA520" si="177">IFERROR(SUM(U457:Z457),"")</f>
        <v>0</v>
      </c>
      <c r="AB457" s="429" t="str">
        <f t="shared" ref="AB457:AB520" si="178">IF(OR(AA457="", AA457=0), "", AA457/$AA$5)</f>
        <v/>
      </c>
      <c r="AC457" s="454" t="str">
        <f t="shared" ref="AC457:AC520" si="179">IF(OR(AB457="", AB457=0), "", IF(AN457&gt;0, AB457/AN457*100, ""))</f>
        <v/>
      </c>
      <c r="AD457" s="431"/>
      <c r="AF457" s="441" t="str">
        <f t="shared" ref="AF457:AF520" si="180">T457</f>
        <v/>
      </c>
      <c r="AG457" s="475" t="str">
        <f t="shared" ref="AG457:AG520" si="181">IFERROR(AG$5*G457,"")</f>
        <v/>
      </c>
      <c r="AH457" s="475" t="str">
        <f t="shared" ref="AH457:AH520" si="182">IFERROR(AH$5*I457,"")</f>
        <v/>
      </c>
      <c r="AI457" s="475" t="str">
        <f t="shared" ref="AI457:AI520" si="183">IFERROR(AI$5*K457,"")</f>
        <v/>
      </c>
      <c r="AJ457" s="460" t="str">
        <f t="shared" ref="AJ457:AJ520" si="184">IFERROR(AJ$5*M457,"")</f>
        <v/>
      </c>
      <c r="AK457" s="460" t="str">
        <f t="shared" ref="AK457:AK520" si="185">IFERROR(AK$5*O457,"")</f>
        <v/>
      </c>
      <c r="AL457" s="476" t="str">
        <f t="shared" ref="AL457:AL520" si="186">IFERROR(AL$5*Q457,"")</f>
        <v/>
      </c>
      <c r="AM457" s="465">
        <f t="shared" ref="AM457:AM520" si="187">IFERROR(SUM(AG457:AL457),"")</f>
        <v>0</v>
      </c>
      <c r="AN457" s="429">
        <f t="shared" ref="AN457:AN520" si="188">IF(AM457="","",AM457/$AM$5)</f>
        <v>0</v>
      </c>
      <c r="AO457" s="454"/>
      <c r="BI457" s="333">
        <v>457</v>
      </c>
      <c r="BJ457" s="333">
        <v>451</v>
      </c>
      <c r="BK457" s="333" t="b">
        <v>0</v>
      </c>
      <c r="BL457" s="333">
        <f>ROWS($A$1:A452)</f>
        <v>452</v>
      </c>
      <c r="BM457" s="333" t="str">
        <v/>
      </c>
    </row>
    <row r="458" spans="1:65" ht="15" customHeight="1" x14ac:dyDescent="0.25">
      <c r="A458" s="438" t="str">
        <f t="shared" si="168"/>
        <v>TV: channels watched regularly</v>
      </c>
      <c r="B458" s="445" t="s">
        <v>259</v>
      </c>
      <c r="C458" s="446" t="s">
        <v>646</v>
      </c>
      <c r="D458" s="441" t="str">
        <f t="shared" si="169"/>
        <v>TV: channels watched regularlyBBC One</v>
      </c>
      <c r="E458" s="447" t="s">
        <v>647</v>
      </c>
      <c r="F458" s="442">
        <v>0.563029522</v>
      </c>
      <c r="G458" s="419">
        <v>0.48708445099999997</v>
      </c>
      <c r="H458" s="420">
        <v>86.511351820000002</v>
      </c>
      <c r="I458" s="421">
        <v>0.50657581100000004</v>
      </c>
      <c r="J458" s="422">
        <v>89.973223619999999</v>
      </c>
      <c r="K458" s="421">
        <v>0.52934424700000005</v>
      </c>
      <c r="L458" s="422">
        <v>94.017138639999999</v>
      </c>
      <c r="M458" s="421">
        <v>0.59659745099999995</v>
      </c>
      <c r="N458" s="422">
        <v>105.96201929999999</v>
      </c>
      <c r="O458" s="421">
        <v>0.62150300700000005</v>
      </c>
      <c r="P458" s="422">
        <v>110.3855095</v>
      </c>
      <c r="Q458" s="421">
        <v>0.281156674</v>
      </c>
      <c r="R458" s="443">
        <v>49.936399979999997</v>
      </c>
      <c r="S458" s="423"/>
      <c r="T458" s="441" t="str">
        <f t="shared" si="170"/>
        <v>BBC One</v>
      </c>
      <c r="U458" s="475">
        <f t="shared" si="171"/>
        <v>36.531333824999997</v>
      </c>
      <c r="V458" s="475">
        <f t="shared" si="172"/>
        <v>123.09792207300001</v>
      </c>
      <c r="W458" s="460">
        <f t="shared" si="173"/>
        <v>137.10015997300002</v>
      </c>
      <c r="X458" s="476">
        <f t="shared" si="174"/>
        <v>1354.8728112209999</v>
      </c>
      <c r="Y458" s="476">
        <f t="shared" si="175"/>
        <v>4363.5726121470007</v>
      </c>
      <c r="Z458" s="478">
        <f t="shared" si="176"/>
        <v>25.30410066</v>
      </c>
      <c r="AA458" s="465">
        <f t="shared" si="177"/>
        <v>6040.4789398989997</v>
      </c>
      <c r="AB458" s="429">
        <f t="shared" si="178"/>
        <v>0.60653468620333362</v>
      </c>
      <c r="AC458" s="454">
        <f t="shared" si="179"/>
        <v>106.4762872748599</v>
      </c>
      <c r="AD458" s="431"/>
      <c r="AF458" s="441" t="str">
        <f t="shared" si="180"/>
        <v>BBC One</v>
      </c>
      <c r="AG458" s="475">
        <f t="shared" si="181"/>
        <v>16881.859987208998</v>
      </c>
      <c r="AH458" s="475">
        <f t="shared" si="182"/>
        <v>22384.065360657001</v>
      </c>
      <c r="AI458" s="475">
        <f t="shared" si="183"/>
        <v>28752.391464299002</v>
      </c>
      <c r="AJ458" s="460">
        <f t="shared" si="184"/>
        <v>64565.565939572996</v>
      </c>
      <c r="AK458" s="460">
        <f t="shared" si="185"/>
        <v>78516.339383331011</v>
      </c>
      <c r="AL458" s="476">
        <f t="shared" si="186"/>
        <v>1590.2221481439999</v>
      </c>
      <c r="AM458" s="465">
        <f t="shared" si="187"/>
        <v>212690.444283213</v>
      </c>
      <c r="AN458" s="429">
        <f t="shared" si="188"/>
        <v>0.56964297096273986</v>
      </c>
      <c r="AO458" s="454"/>
      <c r="BI458" s="333">
        <v>458</v>
      </c>
      <c r="BJ458" s="333">
        <v>452</v>
      </c>
      <c r="BK458" s="333" t="b">
        <v>0</v>
      </c>
      <c r="BL458" s="333">
        <f>ROWS($A$1:A453)</f>
        <v>453</v>
      </c>
      <c r="BM458" s="333" t="str">
        <v/>
      </c>
    </row>
    <row r="459" spans="1:65" ht="15" customHeight="1" x14ac:dyDescent="0.25">
      <c r="A459" s="438" t="str">
        <f t="shared" si="168"/>
        <v/>
      </c>
      <c r="B459" s="445" t="s">
        <v>259</v>
      </c>
      <c r="C459" s="446" t="s">
        <v>646</v>
      </c>
      <c r="D459" s="441" t="str">
        <f t="shared" si="169"/>
        <v>TV: channels watched regularlyBBC Two</v>
      </c>
      <c r="E459" s="447" t="s">
        <v>648</v>
      </c>
      <c r="F459" s="442">
        <v>0.276377129</v>
      </c>
      <c r="G459" s="419">
        <v>0.22592654500000001</v>
      </c>
      <c r="H459" s="420">
        <v>81.745745990000003</v>
      </c>
      <c r="I459" s="421">
        <v>0.218038396</v>
      </c>
      <c r="J459" s="422">
        <v>78.891620900000007</v>
      </c>
      <c r="K459" s="421">
        <v>0.25347469700000003</v>
      </c>
      <c r="L459" s="422">
        <v>91.713340599999995</v>
      </c>
      <c r="M459" s="421">
        <v>0.28578607700000003</v>
      </c>
      <c r="N459" s="422">
        <v>103.4043875</v>
      </c>
      <c r="O459" s="421">
        <v>0.33254439000000002</v>
      </c>
      <c r="P459" s="422">
        <v>120.32268790000001</v>
      </c>
      <c r="Q459" s="421">
        <v>0.150022079</v>
      </c>
      <c r="R459" s="443">
        <v>54.281654709999998</v>
      </c>
      <c r="S459" s="423"/>
      <c r="T459" s="441" t="str">
        <f t="shared" si="170"/>
        <v>BBC Two</v>
      </c>
      <c r="U459" s="475">
        <f t="shared" si="171"/>
        <v>16.944490875</v>
      </c>
      <c r="V459" s="475">
        <f t="shared" si="172"/>
        <v>52.983330228</v>
      </c>
      <c r="W459" s="460">
        <f t="shared" si="173"/>
        <v>65.649946523000011</v>
      </c>
      <c r="X459" s="476">
        <f t="shared" si="174"/>
        <v>649.02018086700002</v>
      </c>
      <c r="Y459" s="476">
        <f t="shared" si="175"/>
        <v>2334.79416219</v>
      </c>
      <c r="Z459" s="478">
        <f t="shared" si="176"/>
        <v>13.50198711</v>
      </c>
      <c r="AA459" s="465">
        <f t="shared" si="177"/>
        <v>3132.8940977930001</v>
      </c>
      <c r="AB459" s="429">
        <f t="shared" si="178"/>
        <v>0.31457918443548549</v>
      </c>
      <c r="AC459" s="454">
        <f t="shared" si="179"/>
        <v>111.84015350242117</v>
      </c>
      <c r="AD459" s="431"/>
      <c r="AF459" s="441" t="str">
        <f t="shared" si="180"/>
        <v>BBC Two</v>
      </c>
      <c r="AG459" s="475">
        <f t="shared" si="181"/>
        <v>7830.3881231550004</v>
      </c>
      <c r="AH459" s="475">
        <f t="shared" si="182"/>
        <v>9634.4626040519997</v>
      </c>
      <c r="AI459" s="475">
        <f t="shared" si="183"/>
        <v>13767.985116949001</v>
      </c>
      <c r="AJ459" s="460">
        <f t="shared" si="184"/>
        <v>30928.626611171003</v>
      </c>
      <c r="AK459" s="460">
        <f t="shared" si="185"/>
        <v>42011.33042187</v>
      </c>
      <c r="AL459" s="476">
        <f t="shared" si="186"/>
        <v>848.52487882399998</v>
      </c>
      <c r="AM459" s="465">
        <f t="shared" si="187"/>
        <v>105021.317756021</v>
      </c>
      <c r="AN459" s="429">
        <f t="shared" si="188"/>
        <v>0.28127570875398994</v>
      </c>
      <c r="AO459" s="454"/>
      <c r="BI459" s="333">
        <v>459</v>
      </c>
      <c r="BJ459" s="333">
        <v>453</v>
      </c>
      <c r="BK459" s="333" t="b">
        <v>0</v>
      </c>
      <c r="BL459" s="333">
        <f>ROWS($A$1:A454)</f>
        <v>454</v>
      </c>
      <c r="BM459" s="333" t="str">
        <v/>
      </c>
    </row>
    <row r="460" spans="1:65" ht="15" customHeight="1" x14ac:dyDescent="0.25">
      <c r="A460" s="438" t="str">
        <f t="shared" si="168"/>
        <v/>
      </c>
      <c r="B460" s="445" t="s">
        <v>259</v>
      </c>
      <c r="C460" s="446" t="s">
        <v>646</v>
      </c>
      <c r="D460" s="441" t="str">
        <f t="shared" si="169"/>
        <v>TV: channels watched regularlyBBC Four</v>
      </c>
      <c r="E460" s="447" t="s">
        <v>649</v>
      </c>
      <c r="F460" s="442">
        <v>9.3068017000000003E-2</v>
      </c>
      <c r="G460" s="419">
        <v>8.1219070000000004E-2</v>
      </c>
      <c r="H460" s="420">
        <v>87.268507310000004</v>
      </c>
      <c r="I460" s="421">
        <v>7.0082690000000003E-2</v>
      </c>
      <c r="J460" s="422">
        <v>75.30265704</v>
      </c>
      <c r="K460" s="421">
        <v>8.3591079999999998E-2</v>
      </c>
      <c r="L460" s="422">
        <v>89.817192039999995</v>
      </c>
      <c r="M460" s="421">
        <v>9.6929860000000007E-2</v>
      </c>
      <c r="N460" s="422">
        <v>104.1494835</v>
      </c>
      <c r="O460" s="421">
        <v>0.109745073</v>
      </c>
      <c r="P460" s="422">
        <v>117.9192127</v>
      </c>
      <c r="Q460" s="421">
        <v>9.2925952000000006E-2</v>
      </c>
      <c r="R460" s="443">
        <v>99.847352560000004</v>
      </c>
      <c r="S460" s="423"/>
      <c r="T460" s="441" t="str">
        <f t="shared" si="170"/>
        <v>BBC Four</v>
      </c>
      <c r="U460" s="475">
        <f t="shared" si="171"/>
        <v>6.0914302500000002</v>
      </c>
      <c r="V460" s="475">
        <f t="shared" si="172"/>
        <v>17.030093669999999</v>
      </c>
      <c r="W460" s="460">
        <f t="shared" si="173"/>
        <v>21.65008972</v>
      </c>
      <c r="X460" s="476">
        <f t="shared" si="174"/>
        <v>220.12771206000002</v>
      </c>
      <c r="Y460" s="476">
        <f t="shared" si="175"/>
        <v>770.52015753299997</v>
      </c>
      <c r="Z460" s="478">
        <f t="shared" si="176"/>
        <v>8.3633356800000005</v>
      </c>
      <c r="AA460" s="465">
        <f t="shared" si="177"/>
        <v>1043.782818913</v>
      </c>
      <c r="AB460" s="429">
        <f t="shared" si="178"/>
        <v>0.10480799466944472</v>
      </c>
      <c r="AC460" s="454">
        <f t="shared" si="179"/>
        <v>110.75647857543504</v>
      </c>
      <c r="AD460" s="431"/>
      <c r="AF460" s="441" t="str">
        <f t="shared" si="180"/>
        <v>BBC Four</v>
      </c>
      <c r="AG460" s="475">
        <f t="shared" si="181"/>
        <v>2814.97174713</v>
      </c>
      <c r="AH460" s="475">
        <f t="shared" si="182"/>
        <v>3096.7438230299999</v>
      </c>
      <c r="AI460" s="475">
        <f t="shared" si="183"/>
        <v>4540.4166923599996</v>
      </c>
      <c r="AJ460" s="460">
        <f t="shared" si="184"/>
        <v>10490.04023878</v>
      </c>
      <c r="AK460" s="460">
        <f t="shared" si="185"/>
        <v>13864.424307309</v>
      </c>
      <c r="AL460" s="476">
        <f t="shared" si="186"/>
        <v>525.58918451200009</v>
      </c>
      <c r="AM460" s="465">
        <f t="shared" si="187"/>
        <v>35332.185993120998</v>
      </c>
      <c r="AN460" s="429">
        <f t="shared" si="188"/>
        <v>9.4629222612978903E-2</v>
      </c>
      <c r="AO460" s="454"/>
      <c r="BI460" s="333">
        <v>460</v>
      </c>
      <c r="BJ460" s="333">
        <v>454</v>
      </c>
      <c r="BK460" s="333" t="b">
        <v>0</v>
      </c>
      <c r="BL460" s="333">
        <f>ROWS($A$1:A455)</f>
        <v>455</v>
      </c>
      <c r="BM460" s="333" t="str">
        <v/>
      </c>
    </row>
    <row r="461" spans="1:65" ht="15" customHeight="1" x14ac:dyDescent="0.25">
      <c r="A461" s="438" t="str">
        <f t="shared" si="168"/>
        <v/>
      </c>
      <c r="B461" s="445" t="s">
        <v>259</v>
      </c>
      <c r="C461" s="446" t="s">
        <v>646</v>
      </c>
      <c r="D461" s="441" t="str">
        <f t="shared" si="169"/>
        <v>TV: channels watched regularlyBBC News</v>
      </c>
      <c r="E461" s="447" t="s">
        <v>556</v>
      </c>
      <c r="F461" s="442">
        <v>0.16077056000000001</v>
      </c>
      <c r="G461" s="419">
        <v>0.154508689</v>
      </c>
      <c r="H461" s="420">
        <v>96.105088780000003</v>
      </c>
      <c r="I461" s="421">
        <v>0.14020908600000001</v>
      </c>
      <c r="J461" s="422">
        <v>87.210672520000003</v>
      </c>
      <c r="K461" s="421">
        <v>0.15861266700000001</v>
      </c>
      <c r="L461" s="422">
        <v>98.657781470000003</v>
      </c>
      <c r="M461" s="421">
        <v>0.15473625899999999</v>
      </c>
      <c r="N461" s="422">
        <v>96.246638320000002</v>
      </c>
      <c r="O461" s="421">
        <v>0.17729025600000001</v>
      </c>
      <c r="P461" s="422">
        <v>110.2753245</v>
      </c>
      <c r="Q461" s="421">
        <v>0.18009668500000001</v>
      </c>
      <c r="R461" s="443">
        <v>112.0209356</v>
      </c>
      <c r="S461" s="483"/>
      <c r="T461" s="441" t="str">
        <f t="shared" si="170"/>
        <v>BBC News</v>
      </c>
      <c r="U461" s="475">
        <f t="shared" si="171"/>
        <v>11.588151675000001</v>
      </c>
      <c r="V461" s="475">
        <f t="shared" si="172"/>
        <v>34.070807898000005</v>
      </c>
      <c r="W461" s="460">
        <f t="shared" si="173"/>
        <v>41.080680753000003</v>
      </c>
      <c r="X461" s="476">
        <f t="shared" si="174"/>
        <v>351.40604418899994</v>
      </c>
      <c r="Y461" s="476">
        <f t="shared" si="175"/>
        <v>1244.7548873759999</v>
      </c>
      <c r="Z461" s="478">
        <f t="shared" si="176"/>
        <v>16.208701650000002</v>
      </c>
      <c r="AA461" s="465">
        <f t="shared" si="177"/>
        <v>1699.1092735409998</v>
      </c>
      <c r="AB461" s="429">
        <f t="shared" si="178"/>
        <v>0.17061043011758206</v>
      </c>
      <c r="AC461" s="454">
        <f t="shared" si="179"/>
        <v>105.59193373473499</v>
      </c>
      <c r="AD461" s="431"/>
      <c r="AF461" s="441" t="str">
        <f t="shared" si="180"/>
        <v>BBC News</v>
      </c>
      <c r="AG461" s="475">
        <f t="shared" si="181"/>
        <v>5355.1166520510005</v>
      </c>
      <c r="AH461" s="475">
        <f t="shared" si="182"/>
        <v>6195.4188830820003</v>
      </c>
      <c r="AI461" s="475">
        <f t="shared" si="183"/>
        <v>8615.3642334390006</v>
      </c>
      <c r="AJ461" s="460">
        <f t="shared" si="184"/>
        <v>16746.022157756997</v>
      </c>
      <c r="AK461" s="460">
        <f t="shared" si="185"/>
        <v>22397.609911248001</v>
      </c>
      <c r="AL461" s="476">
        <f t="shared" si="186"/>
        <v>1018.62685036</v>
      </c>
      <c r="AM461" s="465">
        <f t="shared" si="187"/>
        <v>60328.158687937001</v>
      </c>
      <c r="AN461" s="429">
        <f t="shared" si="188"/>
        <v>0.16157524924790626</v>
      </c>
      <c r="AO461" s="454"/>
      <c r="BI461" s="333">
        <v>461</v>
      </c>
      <c r="BJ461" s="333">
        <v>455</v>
      </c>
      <c r="BK461" s="333" t="b">
        <v>0</v>
      </c>
      <c r="BL461" s="333">
        <f>ROWS($A$1:A456)</f>
        <v>456</v>
      </c>
      <c r="BM461" s="333" t="str">
        <v/>
      </c>
    </row>
    <row r="462" spans="1:65" ht="15" customHeight="1" x14ac:dyDescent="0.25">
      <c r="A462" s="438" t="str">
        <f t="shared" si="168"/>
        <v/>
      </c>
      <c r="B462" s="445" t="s">
        <v>259</v>
      </c>
      <c r="C462" s="446" t="s">
        <v>646</v>
      </c>
      <c r="D462" s="441" t="str">
        <f t="shared" si="169"/>
        <v>TV: channels watched regularlyCBeebies</v>
      </c>
      <c r="E462" s="447" t="s">
        <v>650</v>
      </c>
      <c r="F462" s="442">
        <v>1.7450897E-2</v>
      </c>
      <c r="G462" s="419">
        <v>1.7599621999999999E-2</v>
      </c>
      <c r="H462" s="420">
        <v>100.85225149999999</v>
      </c>
      <c r="I462" s="421">
        <v>1.7599621999999999E-2</v>
      </c>
      <c r="J462" s="422">
        <v>100.85225149999999</v>
      </c>
      <c r="K462" s="421">
        <v>1.3276405999999999E-2</v>
      </c>
      <c r="L462" s="422">
        <v>76.078645260000002</v>
      </c>
      <c r="M462" s="421">
        <v>1.7599621999999999E-2</v>
      </c>
      <c r="N462" s="422">
        <v>100.85225149999999</v>
      </c>
      <c r="O462" s="421">
        <v>2.0409533000000001E-2</v>
      </c>
      <c r="P462" s="422">
        <v>116.9540658</v>
      </c>
      <c r="Q462" s="421">
        <v>1.7599621999999999E-2</v>
      </c>
      <c r="R462" s="443">
        <v>100.85225149999999</v>
      </c>
      <c r="S462" s="423"/>
      <c r="T462" s="441" t="str">
        <f t="shared" si="170"/>
        <v>CBeebies</v>
      </c>
      <c r="U462" s="475">
        <f t="shared" si="171"/>
        <v>1.3199716499999998</v>
      </c>
      <c r="V462" s="475">
        <f t="shared" si="172"/>
        <v>4.2767081459999998</v>
      </c>
      <c r="W462" s="460">
        <f t="shared" si="173"/>
        <v>3.4385891539999998</v>
      </c>
      <c r="X462" s="476">
        <f t="shared" si="174"/>
        <v>39.968741561999998</v>
      </c>
      <c r="Y462" s="476">
        <f t="shared" si="175"/>
        <v>143.29533119300001</v>
      </c>
      <c r="Z462" s="478">
        <f t="shared" si="176"/>
        <v>1.5839659799999999</v>
      </c>
      <c r="AA462" s="465">
        <f t="shared" si="177"/>
        <v>193.88330768500001</v>
      </c>
      <c r="AB462" s="429">
        <f t="shared" si="178"/>
        <v>1.9468150184255448E-2</v>
      </c>
      <c r="AC462" s="454">
        <f t="shared" si="179"/>
        <v>108.6304762607457</v>
      </c>
      <c r="AD462" s="431"/>
      <c r="AF462" s="441" t="str">
        <f t="shared" si="180"/>
        <v>CBeebies</v>
      </c>
      <c r="AG462" s="475">
        <f t="shared" si="181"/>
        <v>609.985298898</v>
      </c>
      <c r="AH462" s="475">
        <f t="shared" si="182"/>
        <v>777.67449731399995</v>
      </c>
      <c r="AI462" s="475">
        <f t="shared" si="183"/>
        <v>721.13454470199997</v>
      </c>
      <c r="AJ462" s="460">
        <f t="shared" si="184"/>
        <v>1904.6838917059999</v>
      </c>
      <c r="AK462" s="460">
        <f t="shared" si="185"/>
        <v>2578.3975324890002</v>
      </c>
      <c r="AL462" s="476">
        <f t="shared" si="186"/>
        <v>99.543462031999994</v>
      </c>
      <c r="AM462" s="465">
        <f t="shared" si="187"/>
        <v>6691.4192271410002</v>
      </c>
      <c r="AN462" s="429">
        <f t="shared" si="188"/>
        <v>1.7921444197230667E-2</v>
      </c>
      <c r="AO462" s="454"/>
      <c r="BI462" s="333">
        <v>462</v>
      </c>
      <c r="BJ462" s="333">
        <v>456</v>
      </c>
      <c r="BK462" s="333" t="b">
        <v>0</v>
      </c>
      <c r="BL462" s="333">
        <f>ROWS($A$1:A457)</f>
        <v>457</v>
      </c>
      <c r="BM462" s="333" t="str">
        <v/>
      </c>
    </row>
    <row r="463" spans="1:65" ht="15" customHeight="1" x14ac:dyDescent="0.25">
      <c r="A463" s="438" t="str">
        <f t="shared" si="168"/>
        <v/>
      </c>
      <c r="B463" s="445" t="s">
        <v>259</v>
      </c>
      <c r="C463" s="446" t="s">
        <v>646</v>
      </c>
      <c r="D463" s="441" t="str">
        <f t="shared" si="169"/>
        <v>TV: channels watched regularlyITV</v>
      </c>
      <c r="E463" s="447" t="s">
        <v>651</v>
      </c>
      <c r="F463" s="442">
        <v>0.443170067</v>
      </c>
      <c r="G463" s="419">
        <v>0.45423943900000002</v>
      </c>
      <c r="H463" s="420">
        <v>102.4977707</v>
      </c>
      <c r="I463" s="421">
        <v>0.44319090999999999</v>
      </c>
      <c r="J463" s="422">
        <v>100.00470319999999</v>
      </c>
      <c r="K463" s="421">
        <v>0.42948325500000001</v>
      </c>
      <c r="L463" s="422">
        <v>96.911611780000001</v>
      </c>
      <c r="M463" s="421">
        <v>0.45973617</v>
      </c>
      <c r="N463" s="422">
        <v>103.7380917</v>
      </c>
      <c r="O463" s="421">
        <v>0.452074582</v>
      </c>
      <c r="P463" s="422">
        <v>102.0092772</v>
      </c>
      <c r="Q463" s="421">
        <v>0.16859475400000001</v>
      </c>
      <c r="R463" s="443">
        <v>38.042901960000002</v>
      </c>
      <c r="S463" s="423"/>
      <c r="T463" s="441" t="str">
        <f t="shared" si="170"/>
        <v>ITV</v>
      </c>
      <c r="U463" s="475">
        <f t="shared" si="171"/>
        <v>34.067957925000002</v>
      </c>
      <c r="V463" s="475">
        <f t="shared" si="172"/>
        <v>107.69539113</v>
      </c>
      <c r="W463" s="460">
        <f t="shared" si="173"/>
        <v>111.236163045</v>
      </c>
      <c r="X463" s="476">
        <f t="shared" si="174"/>
        <v>1044.06084207</v>
      </c>
      <c r="Y463" s="476">
        <f t="shared" si="175"/>
        <v>3174.015640222</v>
      </c>
      <c r="Z463" s="478">
        <f t="shared" si="176"/>
        <v>15.173527860000002</v>
      </c>
      <c r="AA463" s="465">
        <f t="shared" si="177"/>
        <v>4486.2495222520001</v>
      </c>
      <c r="AB463" s="429">
        <f t="shared" si="178"/>
        <v>0.45047188696174317</v>
      </c>
      <c r="AC463" s="454">
        <f t="shared" si="179"/>
        <v>101.03343114384967</v>
      </c>
      <c r="AD463" s="431"/>
      <c r="AF463" s="441" t="str">
        <f t="shared" si="180"/>
        <v>ITV</v>
      </c>
      <c r="AG463" s="475">
        <f t="shared" si="181"/>
        <v>15743.484716301</v>
      </c>
      <c r="AH463" s="475">
        <f t="shared" si="182"/>
        <v>19583.27674017</v>
      </c>
      <c r="AI463" s="475">
        <f t="shared" si="183"/>
        <v>23328.241961835</v>
      </c>
      <c r="AJ463" s="460">
        <f t="shared" si="184"/>
        <v>49754.027525910002</v>
      </c>
      <c r="AK463" s="460">
        <f t="shared" si="185"/>
        <v>57111.938167806002</v>
      </c>
      <c r="AL463" s="476">
        <f t="shared" si="186"/>
        <v>953.57192862400007</v>
      </c>
      <c r="AM463" s="465">
        <f t="shared" si="187"/>
        <v>166474.54104064603</v>
      </c>
      <c r="AN463" s="429">
        <f t="shared" si="188"/>
        <v>0.44586418758793711</v>
      </c>
      <c r="AO463" s="454"/>
      <c r="BI463" s="333">
        <v>463</v>
      </c>
      <c r="BJ463" s="333">
        <v>457</v>
      </c>
      <c r="BK463" s="333" t="b">
        <v>0</v>
      </c>
      <c r="BL463" s="333">
        <f>ROWS($A$1:A458)</f>
        <v>458</v>
      </c>
      <c r="BM463" s="333" t="str">
        <v/>
      </c>
    </row>
    <row r="464" spans="1:65" ht="15" customHeight="1" x14ac:dyDescent="0.25">
      <c r="A464" s="438" t="str">
        <f t="shared" si="168"/>
        <v/>
      </c>
      <c r="B464" s="445" t="s">
        <v>259</v>
      </c>
      <c r="C464" s="446" t="s">
        <v>646</v>
      </c>
      <c r="D464" s="441" t="str">
        <f t="shared" si="169"/>
        <v>TV: channels watched regularlyITV2</v>
      </c>
      <c r="E464" s="447" t="s">
        <v>652</v>
      </c>
      <c r="F464" s="442">
        <v>0.124110519</v>
      </c>
      <c r="G464" s="419">
        <v>0.154379873</v>
      </c>
      <c r="H464" s="420">
        <v>124.389032</v>
      </c>
      <c r="I464" s="421">
        <v>0.12528942200000001</v>
      </c>
      <c r="J464" s="422">
        <v>100.94988189999999</v>
      </c>
      <c r="K464" s="421">
        <v>0.12528942200000001</v>
      </c>
      <c r="L464" s="422">
        <v>100.94988189999999</v>
      </c>
      <c r="M464" s="421">
        <v>0.129481555</v>
      </c>
      <c r="N464" s="422">
        <v>104.3276235</v>
      </c>
      <c r="O464" s="421">
        <v>0.111302366</v>
      </c>
      <c r="P464" s="422">
        <v>89.680042380000003</v>
      </c>
      <c r="Q464" s="421">
        <v>7.6666505999999995E-2</v>
      </c>
      <c r="R464" s="443">
        <v>61.772770700000002</v>
      </c>
      <c r="S464" s="423"/>
      <c r="T464" s="441" t="str">
        <f t="shared" si="170"/>
        <v>ITV2</v>
      </c>
      <c r="U464" s="475">
        <f t="shared" si="171"/>
        <v>11.578490475000001</v>
      </c>
      <c r="V464" s="475">
        <f t="shared" si="172"/>
        <v>30.445329546000004</v>
      </c>
      <c r="W464" s="460">
        <f t="shared" si="173"/>
        <v>32.449960298000001</v>
      </c>
      <c r="X464" s="476">
        <f t="shared" si="174"/>
        <v>294.05261140499999</v>
      </c>
      <c r="Y464" s="476">
        <f t="shared" si="175"/>
        <v>781.45391168599997</v>
      </c>
      <c r="Z464" s="478">
        <f t="shared" si="176"/>
        <v>6.8999855399999994</v>
      </c>
      <c r="AA464" s="465">
        <f t="shared" si="177"/>
        <v>1156.88028895</v>
      </c>
      <c r="AB464" s="429">
        <f t="shared" si="178"/>
        <v>0.11616430253539513</v>
      </c>
      <c r="AC464" s="454">
        <f t="shared" si="179"/>
        <v>93.880963191467544</v>
      </c>
      <c r="AD464" s="431"/>
      <c r="AF464" s="441" t="str">
        <f t="shared" si="180"/>
        <v>ITV2</v>
      </c>
      <c r="AG464" s="475">
        <f t="shared" si="181"/>
        <v>5350.6520183069997</v>
      </c>
      <c r="AH464" s="475">
        <f t="shared" si="182"/>
        <v>5536.1636899140003</v>
      </c>
      <c r="AI464" s="475">
        <f t="shared" si="183"/>
        <v>6805.345534774001</v>
      </c>
      <c r="AJ464" s="460">
        <f t="shared" si="184"/>
        <v>14012.882326765</v>
      </c>
      <c r="AK464" s="460">
        <f t="shared" si="185"/>
        <v>14061.161803878</v>
      </c>
      <c r="AL464" s="476">
        <f t="shared" si="186"/>
        <v>433.62575793599996</v>
      </c>
      <c r="AM464" s="465">
        <f t="shared" si="187"/>
        <v>46199.831131574007</v>
      </c>
      <c r="AN464" s="429">
        <f t="shared" si="188"/>
        <v>0.12373573788168465</v>
      </c>
      <c r="AO464" s="454"/>
      <c r="BI464" s="333">
        <v>464</v>
      </c>
      <c r="BJ464" s="333">
        <v>458</v>
      </c>
      <c r="BK464" s="333" t="b">
        <v>0</v>
      </c>
      <c r="BL464" s="333">
        <f>ROWS($A$1:A459)</f>
        <v>459</v>
      </c>
      <c r="BM464" s="333" t="str">
        <v/>
      </c>
    </row>
    <row r="465" spans="1:65" ht="15" customHeight="1" x14ac:dyDescent="0.25">
      <c r="A465" s="438" t="str">
        <f t="shared" si="168"/>
        <v/>
      </c>
      <c r="B465" s="445" t="s">
        <v>259</v>
      </c>
      <c r="C465" s="446" t="s">
        <v>646</v>
      </c>
      <c r="D465" s="441" t="str">
        <f t="shared" si="169"/>
        <v>TV: channels watched regularlyITV3</v>
      </c>
      <c r="E465" s="447" t="s">
        <v>653</v>
      </c>
      <c r="F465" s="442">
        <v>9.7794080000000005E-2</v>
      </c>
      <c r="G465" s="419">
        <v>0.111662057</v>
      </c>
      <c r="H465" s="420">
        <v>114.18079470000001</v>
      </c>
      <c r="I465" s="421">
        <v>9.8494364000000001E-2</v>
      </c>
      <c r="J465" s="422">
        <v>100.7160808</v>
      </c>
      <c r="K465" s="421">
        <v>9.8494364000000001E-2</v>
      </c>
      <c r="L465" s="422">
        <v>100.7160808</v>
      </c>
      <c r="M465" s="421">
        <v>0.100998742</v>
      </c>
      <c r="N465" s="422">
        <v>103.27694959999999</v>
      </c>
      <c r="O465" s="421">
        <v>9.1141526E-2</v>
      </c>
      <c r="P465" s="422">
        <v>93.197386109999997</v>
      </c>
      <c r="Q465" s="421">
        <v>7.4273487999999999E-2</v>
      </c>
      <c r="R465" s="443">
        <v>75.948859440000007</v>
      </c>
      <c r="S465" s="423"/>
      <c r="T465" s="441" t="str">
        <f t="shared" si="170"/>
        <v>ITV3</v>
      </c>
      <c r="U465" s="475">
        <f t="shared" si="171"/>
        <v>8.3746542749999993</v>
      </c>
      <c r="V465" s="475">
        <f t="shared" si="172"/>
        <v>23.934130452000002</v>
      </c>
      <c r="W465" s="460">
        <f t="shared" si="173"/>
        <v>25.510040276000002</v>
      </c>
      <c r="X465" s="476">
        <f t="shared" si="174"/>
        <v>229.36814308200002</v>
      </c>
      <c r="Y465" s="476">
        <f t="shared" si="175"/>
        <v>639.90465404600002</v>
      </c>
      <c r="Z465" s="478">
        <f t="shared" si="176"/>
        <v>6.6846139200000003</v>
      </c>
      <c r="AA465" s="465">
        <f t="shared" si="177"/>
        <v>933.77623605099996</v>
      </c>
      <c r="AB465" s="429">
        <f t="shared" si="178"/>
        <v>9.3762048001907822E-2</v>
      </c>
      <c r="AC465" s="454">
        <f t="shared" si="179"/>
        <v>96.079683813215297</v>
      </c>
      <c r="AD465" s="431"/>
      <c r="AF465" s="441" t="str">
        <f t="shared" si="180"/>
        <v>ITV3</v>
      </c>
      <c r="AG465" s="475">
        <f t="shared" si="181"/>
        <v>3870.095233563</v>
      </c>
      <c r="AH465" s="475">
        <f t="shared" si="182"/>
        <v>4352.1704620680002</v>
      </c>
      <c r="AI465" s="475">
        <f t="shared" si="183"/>
        <v>5349.9183693880004</v>
      </c>
      <c r="AJ465" s="460">
        <f t="shared" si="184"/>
        <v>10930.386855466</v>
      </c>
      <c r="AK465" s="460">
        <f t="shared" si="185"/>
        <v>11514.182404158</v>
      </c>
      <c r="AL465" s="476">
        <f t="shared" si="186"/>
        <v>420.090848128</v>
      </c>
      <c r="AM465" s="465">
        <f t="shared" si="187"/>
        <v>36436.844172770994</v>
      </c>
      <c r="AN465" s="429">
        <f t="shared" si="188"/>
        <v>9.7587798253152974E-2</v>
      </c>
      <c r="AO465" s="454"/>
      <c r="BI465" s="333">
        <v>465</v>
      </c>
      <c r="BJ465" s="333">
        <v>459</v>
      </c>
      <c r="BK465" s="333" t="b">
        <v>0</v>
      </c>
      <c r="BL465" s="333">
        <f>ROWS($A$1:A460)</f>
        <v>460</v>
      </c>
      <c r="BM465" s="333" t="str">
        <v/>
      </c>
    </row>
    <row r="466" spans="1:65" ht="15" customHeight="1" x14ac:dyDescent="0.25">
      <c r="A466" s="438" t="str">
        <f t="shared" si="168"/>
        <v/>
      </c>
      <c r="B466" s="445" t="s">
        <v>259</v>
      </c>
      <c r="C466" s="446" t="s">
        <v>646</v>
      </c>
      <c r="D466" s="441" t="str">
        <f t="shared" si="169"/>
        <v>TV: channels watched regularlyITV4</v>
      </c>
      <c r="E466" s="447" t="s">
        <v>654</v>
      </c>
      <c r="F466" s="442">
        <v>7.2380158999999999E-2</v>
      </c>
      <c r="G466" s="419">
        <v>8.3113678999999996E-2</v>
      </c>
      <c r="H466" s="420">
        <v>114.8293686</v>
      </c>
      <c r="I466" s="421">
        <v>7.2172651000000004E-2</v>
      </c>
      <c r="J466" s="422">
        <v>99.713308670000004</v>
      </c>
      <c r="K466" s="421">
        <v>7.4644562999999997E-2</v>
      </c>
      <c r="L466" s="422">
        <v>103.1284881</v>
      </c>
      <c r="M466" s="421">
        <v>7.0665293000000004E-2</v>
      </c>
      <c r="N466" s="422">
        <v>97.630752169999994</v>
      </c>
      <c r="O466" s="421">
        <v>6.9060759999999999E-2</v>
      </c>
      <c r="P466" s="422">
        <v>95.41393832</v>
      </c>
      <c r="Q466" s="421">
        <v>7.2172651000000004E-2</v>
      </c>
      <c r="R466" s="443">
        <v>99.713308670000004</v>
      </c>
      <c r="S466" s="423"/>
      <c r="T466" s="441" t="str">
        <f t="shared" si="170"/>
        <v>ITV4</v>
      </c>
      <c r="U466" s="475">
        <f t="shared" si="171"/>
        <v>6.2335259249999995</v>
      </c>
      <c r="V466" s="475">
        <f t="shared" si="172"/>
        <v>17.537954193000001</v>
      </c>
      <c r="W466" s="460">
        <f t="shared" si="173"/>
        <v>19.332941816999998</v>
      </c>
      <c r="X466" s="476">
        <f t="shared" si="174"/>
        <v>160.48088040300001</v>
      </c>
      <c r="Y466" s="476">
        <f t="shared" si="175"/>
        <v>484.87559596</v>
      </c>
      <c r="Z466" s="478">
        <f t="shared" si="176"/>
        <v>6.4955385900000007</v>
      </c>
      <c r="AA466" s="465">
        <f t="shared" si="177"/>
        <v>694.9564368880001</v>
      </c>
      <c r="AB466" s="429">
        <f t="shared" si="178"/>
        <v>6.9781748859122417E-2</v>
      </c>
      <c r="AC466" s="454">
        <f t="shared" si="179"/>
        <v>96.841032859743763</v>
      </c>
      <c r="AD466" s="431"/>
      <c r="AF466" s="441" t="str">
        <f t="shared" si="180"/>
        <v>ITV4</v>
      </c>
      <c r="AG466" s="475">
        <f t="shared" si="181"/>
        <v>2880.6370004609998</v>
      </c>
      <c r="AH466" s="475">
        <f t="shared" si="182"/>
        <v>3189.0929297370003</v>
      </c>
      <c r="AI466" s="475">
        <f t="shared" si="183"/>
        <v>4054.4687284709998</v>
      </c>
      <c r="AJ466" s="460">
        <f t="shared" si="184"/>
        <v>7647.6100043390006</v>
      </c>
      <c r="AK466" s="460">
        <f t="shared" si="185"/>
        <v>8724.6529930800007</v>
      </c>
      <c r="AL466" s="476">
        <f t="shared" si="186"/>
        <v>408.20851405600001</v>
      </c>
      <c r="AM466" s="465">
        <f t="shared" si="187"/>
        <v>26904.670170144003</v>
      </c>
      <c r="AN466" s="429">
        <f t="shared" si="188"/>
        <v>7.2058038621075335E-2</v>
      </c>
      <c r="AO466" s="454"/>
      <c r="BI466" s="333">
        <v>466</v>
      </c>
      <c r="BJ466" s="333">
        <v>460</v>
      </c>
      <c r="BK466" s="333" t="b">
        <v>0</v>
      </c>
      <c r="BL466" s="333">
        <f>ROWS($A$1:A461)</f>
        <v>461</v>
      </c>
      <c r="BM466" s="333" t="str">
        <v/>
      </c>
    </row>
    <row r="467" spans="1:65" ht="15" customHeight="1" x14ac:dyDescent="0.25">
      <c r="A467" s="438" t="str">
        <f t="shared" si="168"/>
        <v/>
      </c>
      <c r="B467" s="445" t="s">
        <v>259</v>
      </c>
      <c r="C467" s="446" t="s">
        <v>646</v>
      </c>
      <c r="D467" s="441" t="str">
        <f t="shared" si="169"/>
        <v>TV: channels watched regularlyChannel 4</v>
      </c>
      <c r="E467" s="447" t="s">
        <v>655</v>
      </c>
      <c r="F467" s="442">
        <v>0.35188399599999998</v>
      </c>
      <c r="G467" s="419">
        <v>0.32989552900000002</v>
      </c>
      <c r="H467" s="420">
        <v>93.751217069999996</v>
      </c>
      <c r="I467" s="421">
        <v>0.32651810399999998</v>
      </c>
      <c r="J467" s="422">
        <v>92.791405069999996</v>
      </c>
      <c r="K467" s="421">
        <v>0.33981671600000002</v>
      </c>
      <c r="L467" s="422">
        <v>96.570665349999999</v>
      </c>
      <c r="M467" s="421">
        <v>0.36328488599999997</v>
      </c>
      <c r="N467" s="422">
        <v>103.2399569</v>
      </c>
      <c r="O467" s="421">
        <v>0.37728794199999999</v>
      </c>
      <c r="P467" s="422">
        <v>107.2194093</v>
      </c>
      <c r="Q467" s="421">
        <v>0.19833540399999999</v>
      </c>
      <c r="R467" s="443">
        <v>56.363860279999997</v>
      </c>
      <c r="S467" s="423"/>
      <c r="T467" s="441" t="str">
        <f t="shared" si="170"/>
        <v>Channel 4</v>
      </c>
      <c r="U467" s="475">
        <f t="shared" si="171"/>
        <v>24.742164675000001</v>
      </c>
      <c r="V467" s="475">
        <f t="shared" si="172"/>
        <v>79.343899271999987</v>
      </c>
      <c r="W467" s="460">
        <f t="shared" si="173"/>
        <v>88.012529444000009</v>
      </c>
      <c r="X467" s="476">
        <f t="shared" si="174"/>
        <v>825.01997610599994</v>
      </c>
      <c r="Y467" s="476">
        <f t="shared" si="175"/>
        <v>2648.9386407819998</v>
      </c>
      <c r="Z467" s="478">
        <f t="shared" si="176"/>
        <v>17.850186359999999</v>
      </c>
      <c r="AA467" s="465">
        <f t="shared" si="177"/>
        <v>3683.9073966389997</v>
      </c>
      <c r="AB467" s="429">
        <f t="shared" si="178"/>
        <v>0.36990735983924083</v>
      </c>
      <c r="AC467" s="454">
        <f t="shared" si="179"/>
        <v>104.29927878554113</v>
      </c>
      <c r="AD467" s="431"/>
      <c r="AF467" s="441" t="str">
        <f t="shared" si="180"/>
        <v>Channel 4</v>
      </c>
      <c r="AG467" s="475">
        <f t="shared" si="181"/>
        <v>11433.849139611</v>
      </c>
      <c r="AH467" s="475">
        <f t="shared" si="182"/>
        <v>14427.855461447998</v>
      </c>
      <c r="AI467" s="475">
        <f t="shared" si="183"/>
        <v>18457.824562972</v>
      </c>
      <c r="AJ467" s="460">
        <f t="shared" si="184"/>
        <v>39315.780217577994</v>
      </c>
      <c r="AK467" s="460">
        <f t="shared" si="185"/>
        <v>47663.917576685999</v>
      </c>
      <c r="AL467" s="476">
        <f t="shared" si="186"/>
        <v>1121.7850450240001</v>
      </c>
      <c r="AM467" s="465">
        <f t="shared" si="187"/>
        <v>132421.01200331899</v>
      </c>
      <c r="AN467" s="429">
        <f t="shared" si="188"/>
        <v>0.35465955675478805</v>
      </c>
      <c r="AO467" s="454"/>
      <c r="BI467" s="333">
        <v>467</v>
      </c>
      <c r="BJ467" s="333">
        <v>461</v>
      </c>
      <c r="BK467" s="333" t="b">
        <v>0</v>
      </c>
      <c r="BL467" s="333">
        <f>ROWS($A$1:A462)</f>
        <v>462</v>
      </c>
      <c r="BM467" s="333" t="str">
        <v/>
      </c>
    </row>
    <row r="468" spans="1:65" ht="15" customHeight="1" x14ac:dyDescent="0.25">
      <c r="A468" s="438" t="str">
        <f t="shared" si="168"/>
        <v/>
      </c>
      <c r="B468" s="445" t="s">
        <v>259</v>
      </c>
      <c r="C468" s="446" t="s">
        <v>646</v>
      </c>
      <c r="D468" s="441" t="str">
        <f t="shared" si="169"/>
        <v>TV: channels watched regularlyChannel 5</v>
      </c>
      <c r="E468" s="447" t="s">
        <v>656</v>
      </c>
      <c r="F468" s="442">
        <v>0.231876411</v>
      </c>
      <c r="G468" s="419">
        <v>0.23667493100000001</v>
      </c>
      <c r="H468" s="420">
        <v>102.06943010000001</v>
      </c>
      <c r="I468" s="421">
        <v>0.231599375</v>
      </c>
      <c r="J468" s="422">
        <v>99.880524320000006</v>
      </c>
      <c r="K468" s="421">
        <v>0.226736939</v>
      </c>
      <c r="L468" s="422">
        <v>97.783529540000004</v>
      </c>
      <c r="M468" s="421">
        <v>0.243597544</v>
      </c>
      <c r="N468" s="422">
        <v>105.0549056</v>
      </c>
      <c r="O468" s="421">
        <v>0.231599375</v>
      </c>
      <c r="P468" s="422">
        <v>99.880524320000006</v>
      </c>
      <c r="Q468" s="421">
        <v>0.102086394</v>
      </c>
      <c r="R468" s="443">
        <v>44.026209440000002</v>
      </c>
      <c r="S468" s="423"/>
      <c r="T468" s="441" t="str">
        <f t="shared" si="170"/>
        <v>Channel 5</v>
      </c>
      <c r="U468" s="475">
        <f t="shared" si="171"/>
        <v>17.750619825000001</v>
      </c>
      <c r="V468" s="475">
        <f t="shared" si="172"/>
        <v>56.278648124999997</v>
      </c>
      <c r="W468" s="460">
        <f t="shared" si="173"/>
        <v>58.724867201000002</v>
      </c>
      <c r="X468" s="476">
        <f t="shared" si="174"/>
        <v>553.21002242400004</v>
      </c>
      <c r="Y468" s="476">
        <f t="shared" si="175"/>
        <v>1626.0592118750001</v>
      </c>
      <c r="Z468" s="478">
        <f t="shared" si="176"/>
        <v>9.1877754599999992</v>
      </c>
      <c r="AA468" s="465">
        <f t="shared" si="177"/>
        <v>2321.2111449100003</v>
      </c>
      <c r="AB468" s="429">
        <f t="shared" si="178"/>
        <v>0.23307672908022897</v>
      </c>
      <c r="AC468" s="454">
        <f t="shared" si="179"/>
        <v>100.08493720960034</v>
      </c>
      <c r="AD468" s="431"/>
      <c r="AF468" s="441" t="str">
        <f t="shared" si="180"/>
        <v>Channel 5</v>
      </c>
      <c r="AG468" s="475">
        <f t="shared" si="181"/>
        <v>8202.9164335290006</v>
      </c>
      <c r="AH468" s="475">
        <f t="shared" si="182"/>
        <v>10233.681583125001</v>
      </c>
      <c r="AI468" s="475">
        <f t="shared" si="183"/>
        <v>12315.670315662999</v>
      </c>
      <c r="AJ468" s="460">
        <f t="shared" si="184"/>
        <v>26362.857004312002</v>
      </c>
      <c r="AK468" s="460">
        <f t="shared" si="185"/>
        <v>29258.643841875</v>
      </c>
      <c r="AL468" s="476">
        <f t="shared" si="186"/>
        <v>577.40064446400004</v>
      </c>
      <c r="AM468" s="465">
        <f t="shared" si="187"/>
        <v>86951.169822968004</v>
      </c>
      <c r="AN468" s="429">
        <f t="shared" si="188"/>
        <v>0.23287892821685438</v>
      </c>
      <c r="AO468" s="454"/>
      <c r="BI468" s="333">
        <v>468</v>
      </c>
      <c r="BJ468" s="333">
        <v>462</v>
      </c>
      <c r="BK468" s="333" t="b">
        <v>0</v>
      </c>
      <c r="BL468" s="333">
        <f>ROWS($A$1:A463)</f>
        <v>463</v>
      </c>
      <c r="BM468" s="333" t="str">
        <v/>
      </c>
    </row>
    <row r="469" spans="1:65" ht="15" customHeight="1" x14ac:dyDescent="0.25">
      <c r="A469" s="438" t="str">
        <f t="shared" si="168"/>
        <v/>
      </c>
      <c r="B469" s="445" t="s">
        <v>259</v>
      </c>
      <c r="C469" s="446" t="s">
        <v>646</v>
      </c>
      <c r="D469" s="441" t="str">
        <f t="shared" si="169"/>
        <v>TV: channels watched regularlyChallenge</v>
      </c>
      <c r="E469" s="447" t="s">
        <v>657</v>
      </c>
      <c r="F469" s="442">
        <v>1.6269618999999999E-2</v>
      </c>
      <c r="G469" s="419">
        <v>2.0183880000000001E-2</v>
      </c>
      <c r="H469" s="420">
        <v>124.05871569999999</v>
      </c>
      <c r="I469" s="421">
        <v>2.1798656E-2</v>
      </c>
      <c r="J469" s="422">
        <v>133.9838154</v>
      </c>
      <c r="K469" s="421">
        <v>1.5818907E-2</v>
      </c>
      <c r="L469" s="422">
        <v>97.229736029999998</v>
      </c>
      <c r="M469" s="421">
        <v>1.5832084999999999E-2</v>
      </c>
      <c r="N469" s="422">
        <v>97.310731360000005</v>
      </c>
      <c r="O469" s="421">
        <v>1.3530398000000001E-2</v>
      </c>
      <c r="P469" s="422">
        <v>83.163584450000002</v>
      </c>
      <c r="Q469" s="421">
        <v>1.6844193E-2</v>
      </c>
      <c r="R469" s="443">
        <v>103.5315796</v>
      </c>
      <c r="S469" s="423"/>
      <c r="T469" s="441" t="str">
        <f t="shared" si="170"/>
        <v>Challenge</v>
      </c>
      <c r="U469" s="475">
        <f t="shared" si="171"/>
        <v>1.5137910000000001</v>
      </c>
      <c r="V469" s="475">
        <f t="shared" si="172"/>
        <v>5.2970734080000001</v>
      </c>
      <c r="W469" s="460">
        <f t="shared" si="173"/>
        <v>4.0970969129999997</v>
      </c>
      <c r="X469" s="476">
        <f t="shared" si="174"/>
        <v>35.954665034999998</v>
      </c>
      <c r="Y469" s="476">
        <f t="shared" si="175"/>
        <v>94.996924358000001</v>
      </c>
      <c r="Z469" s="478">
        <f t="shared" si="176"/>
        <v>1.5159773700000001</v>
      </c>
      <c r="AA469" s="465">
        <f t="shared" si="177"/>
        <v>143.375528084</v>
      </c>
      <c r="AB469" s="429">
        <f t="shared" si="178"/>
        <v>1.4396578781403754E-2</v>
      </c>
      <c r="AC469" s="454">
        <f t="shared" si="179"/>
        <v>88.995287356377801</v>
      </c>
      <c r="AD469" s="431"/>
      <c r="AF469" s="441" t="str">
        <f t="shared" si="180"/>
        <v>Challenge</v>
      </c>
      <c r="AG469" s="475">
        <f t="shared" si="181"/>
        <v>699.55309692000003</v>
      </c>
      <c r="AH469" s="475">
        <f t="shared" si="182"/>
        <v>963.21721267199996</v>
      </c>
      <c r="AI469" s="475">
        <f t="shared" si="183"/>
        <v>859.23557151900002</v>
      </c>
      <c r="AJ469" s="460">
        <f t="shared" si="184"/>
        <v>1713.3957349549999</v>
      </c>
      <c r="AK469" s="460">
        <f t="shared" si="185"/>
        <v>1709.3357705340002</v>
      </c>
      <c r="AL469" s="476">
        <f t="shared" si="186"/>
        <v>95.270755608000002</v>
      </c>
      <c r="AM469" s="465">
        <f t="shared" si="187"/>
        <v>6040.0081422080011</v>
      </c>
      <c r="AN469" s="429">
        <f t="shared" si="188"/>
        <v>1.6176787792990963E-2</v>
      </c>
      <c r="AO469" s="454"/>
      <c r="BI469" s="333">
        <v>469</v>
      </c>
      <c r="BJ469" s="333">
        <v>463</v>
      </c>
      <c r="BK469" s="333" t="b">
        <v>0</v>
      </c>
      <c r="BL469" s="333">
        <f>ROWS($A$1:A464)</f>
        <v>464</v>
      </c>
      <c r="BM469" s="333" t="str">
        <v/>
      </c>
    </row>
    <row r="470" spans="1:65" ht="15" customHeight="1" x14ac:dyDescent="0.25">
      <c r="A470" s="438" t="str">
        <f t="shared" si="168"/>
        <v/>
      </c>
      <c r="B470" s="445" t="s">
        <v>259</v>
      </c>
      <c r="C470" s="446" t="s">
        <v>646</v>
      </c>
      <c r="D470" s="441" t="str">
        <f t="shared" si="169"/>
        <v>TV: channels watched regularlyComedy Central</v>
      </c>
      <c r="E470" s="447" t="s">
        <v>658</v>
      </c>
      <c r="F470" s="442">
        <v>2.8539149E-2</v>
      </c>
      <c r="G470" s="419">
        <v>4.0152460000000001E-2</v>
      </c>
      <c r="H470" s="420">
        <v>140.69256429999999</v>
      </c>
      <c r="I470" s="421">
        <v>2.9645756999999998E-2</v>
      </c>
      <c r="J470" s="422">
        <v>103.8775102</v>
      </c>
      <c r="K470" s="421">
        <v>2.8684385999999999E-2</v>
      </c>
      <c r="L470" s="422">
        <v>100.5089069</v>
      </c>
      <c r="M470" s="421">
        <v>2.5551279E-2</v>
      </c>
      <c r="N470" s="422">
        <v>89.530629700000006</v>
      </c>
      <c r="O470" s="421">
        <v>2.7236304999999999E-2</v>
      </c>
      <c r="P470" s="422">
        <v>95.434891230000005</v>
      </c>
      <c r="Q470" s="421">
        <v>2.8684385999999999E-2</v>
      </c>
      <c r="R470" s="443">
        <v>100.5089069</v>
      </c>
      <c r="S470" s="423"/>
      <c r="T470" s="441" t="str">
        <f t="shared" si="170"/>
        <v>Comedy Central</v>
      </c>
      <c r="U470" s="475">
        <f t="shared" si="171"/>
        <v>3.0114345</v>
      </c>
      <c r="V470" s="475">
        <f t="shared" si="172"/>
        <v>7.2039189509999995</v>
      </c>
      <c r="W470" s="460">
        <f t="shared" si="173"/>
        <v>7.4292559740000002</v>
      </c>
      <c r="X470" s="476">
        <f t="shared" si="174"/>
        <v>58.026954609000001</v>
      </c>
      <c r="Y470" s="476">
        <f t="shared" si="175"/>
        <v>191.22609740499999</v>
      </c>
      <c r="Z470" s="478">
        <f t="shared" si="176"/>
        <v>2.5815947399999999</v>
      </c>
      <c r="AA470" s="465">
        <f t="shared" si="177"/>
        <v>269.479256179</v>
      </c>
      <c r="AB470" s="429">
        <f t="shared" si="178"/>
        <v>2.7058866972487199E-2</v>
      </c>
      <c r="AC470" s="454">
        <f t="shared" si="179"/>
        <v>95.061469066710529</v>
      </c>
      <c r="AD470" s="431"/>
      <c r="AF470" s="441" t="str">
        <f t="shared" si="180"/>
        <v>Comedy Central</v>
      </c>
      <c r="AG470" s="475">
        <f t="shared" si="181"/>
        <v>1391.6441111399999</v>
      </c>
      <c r="AH470" s="475">
        <f t="shared" si="182"/>
        <v>1309.9570645589999</v>
      </c>
      <c r="AI470" s="475">
        <f t="shared" si="183"/>
        <v>1558.0497943620001</v>
      </c>
      <c r="AJ470" s="460">
        <f t="shared" si="184"/>
        <v>2765.2360672169998</v>
      </c>
      <c r="AK470" s="460">
        <f t="shared" si="185"/>
        <v>3440.8441195649998</v>
      </c>
      <c r="AL470" s="476">
        <f t="shared" si="186"/>
        <v>162.23888721599999</v>
      </c>
      <c r="AM470" s="465">
        <f t="shared" si="187"/>
        <v>10627.970044059</v>
      </c>
      <c r="AN470" s="429">
        <f t="shared" si="188"/>
        <v>2.8464600051045195E-2</v>
      </c>
      <c r="AO470" s="454"/>
      <c r="BI470" s="333">
        <v>470</v>
      </c>
      <c r="BJ470" s="333">
        <v>464</v>
      </c>
      <c r="BK470" s="333" t="b">
        <v>0</v>
      </c>
      <c r="BL470" s="333">
        <f>ROWS($A$1:A465)</f>
        <v>465</v>
      </c>
      <c r="BM470" s="333" t="str">
        <v/>
      </c>
    </row>
    <row r="471" spans="1:65" ht="15" customHeight="1" x14ac:dyDescent="0.25">
      <c r="A471" s="438" t="str">
        <f t="shared" si="168"/>
        <v/>
      </c>
      <c r="B471" s="445" t="s">
        <v>259</v>
      </c>
      <c r="C471" s="446" t="s">
        <v>646</v>
      </c>
      <c r="D471" s="441" t="str">
        <f t="shared" si="169"/>
        <v>TV: channels watched regularlyDiscovery Channel</v>
      </c>
      <c r="E471" s="447" t="s">
        <v>659</v>
      </c>
      <c r="F471" s="442">
        <v>4.2620838000000001E-2</v>
      </c>
      <c r="G471" s="419">
        <v>4.5429376E-2</v>
      </c>
      <c r="H471" s="420">
        <v>106.58958920000001</v>
      </c>
      <c r="I471" s="421">
        <v>5.2751701999999998E-2</v>
      </c>
      <c r="J471" s="422">
        <v>123.7697455</v>
      </c>
      <c r="K471" s="421">
        <v>4.2581775000000002E-2</v>
      </c>
      <c r="L471" s="422">
        <v>99.908349630000004</v>
      </c>
      <c r="M471" s="421">
        <v>3.9511245E-2</v>
      </c>
      <c r="N471" s="422">
        <v>92.704055969999999</v>
      </c>
      <c r="O471" s="421">
        <v>3.9287964000000002E-2</v>
      </c>
      <c r="P471" s="422">
        <v>92.180178720000001</v>
      </c>
      <c r="Q471" s="421">
        <v>6.3266674999999994E-2</v>
      </c>
      <c r="R471" s="443">
        <v>148.4407114</v>
      </c>
      <c r="S471" s="423"/>
      <c r="T471" s="441" t="str">
        <f t="shared" si="170"/>
        <v>Discovery Channel</v>
      </c>
      <c r="U471" s="475">
        <f t="shared" si="171"/>
        <v>3.4072032000000001</v>
      </c>
      <c r="V471" s="475">
        <f t="shared" si="172"/>
        <v>12.818663586</v>
      </c>
      <c r="W471" s="460">
        <f t="shared" si="173"/>
        <v>11.028679725</v>
      </c>
      <c r="X471" s="476">
        <f t="shared" si="174"/>
        <v>89.730037394999997</v>
      </c>
      <c r="Y471" s="476">
        <f t="shared" si="175"/>
        <v>275.84079524399999</v>
      </c>
      <c r="Z471" s="478">
        <f t="shared" si="176"/>
        <v>5.6940007499999998</v>
      </c>
      <c r="AA471" s="465">
        <f t="shared" si="177"/>
        <v>398.51937989999999</v>
      </c>
      <c r="AB471" s="429">
        <f t="shared" si="178"/>
        <v>4.0016003604779596E-2</v>
      </c>
      <c r="AC471" s="454">
        <f t="shared" si="179"/>
        <v>94.469749904453664</v>
      </c>
      <c r="AD471" s="431"/>
      <c r="AF471" s="441" t="str">
        <f t="shared" si="180"/>
        <v>Discovery Channel</v>
      </c>
      <c r="AG471" s="475">
        <f t="shared" si="181"/>
        <v>1574.5367427840001</v>
      </c>
      <c r="AH471" s="475">
        <f t="shared" si="182"/>
        <v>2330.9394562739999</v>
      </c>
      <c r="AI471" s="475">
        <f t="shared" si="183"/>
        <v>2312.9142726750001</v>
      </c>
      <c r="AJ471" s="460">
        <f t="shared" si="184"/>
        <v>4276.0254676350005</v>
      </c>
      <c r="AK471" s="460">
        <f t="shared" si="185"/>
        <v>4963.3663560120003</v>
      </c>
      <c r="AL471" s="476">
        <f t="shared" si="186"/>
        <v>357.83631379999997</v>
      </c>
      <c r="AM471" s="465">
        <f t="shared" si="187"/>
        <v>15815.618609180003</v>
      </c>
      <c r="AN471" s="429">
        <f t="shared" si="188"/>
        <v>4.2358536616484775E-2</v>
      </c>
      <c r="AO471" s="454"/>
      <c r="BI471" s="333">
        <v>471</v>
      </c>
      <c r="BJ471" s="333">
        <v>465</v>
      </c>
      <c r="BK471" s="333" t="b">
        <v>0</v>
      </c>
      <c r="BL471" s="333">
        <f>ROWS($A$1:A466)</f>
        <v>466</v>
      </c>
      <c r="BM471" s="333" t="str">
        <v/>
      </c>
    </row>
    <row r="472" spans="1:65" ht="15" customHeight="1" x14ac:dyDescent="0.25">
      <c r="A472" s="438" t="str">
        <f t="shared" si="168"/>
        <v/>
      </c>
      <c r="B472" s="445" t="s">
        <v>259</v>
      </c>
      <c r="C472" s="446" t="s">
        <v>646</v>
      </c>
      <c r="D472" s="441" t="str">
        <f t="shared" si="169"/>
        <v>TV: channels watched regularlyE4</v>
      </c>
      <c r="E472" s="447" t="s">
        <v>660</v>
      </c>
      <c r="F472" s="442">
        <v>9.7102478000000006E-2</v>
      </c>
      <c r="G472" s="419">
        <v>0.13155541100000001</v>
      </c>
      <c r="H472" s="420">
        <v>135.48100289999999</v>
      </c>
      <c r="I472" s="421">
        <v>0.103394615</v>
      </c>
      <c r="J472" s="422">
        <v>106.4798933</v>
      </c>
      <c r="K472" s="421">
        <v>0.107344855</v>
      </c>
      <c r="L472" s="422">
        <v>110.5480082</v>
      </c>
      <c r="M472" s="421">
        <v>8.9546511999999995E-2</v>
      </c>
      <c r="N472" s="422">
        <v>92.21856477</v>
      </c>
      <c r="O472" s="421">
        <v>8.6880822999999996E-2</v>
      </c>
      <c r="P472" s="422">
        <v>89.47333261</v>
      </c>
      <c r="Q472" s="421">
        <v>4.0040212999999998E-2</v>
      </c>
      <c r="R472" s="443">
        <v>41.235005819999998</v>
      </c>
      <c r="S472" s="423"/>
      <c r="T472" s="441" t="str">
        <f t="shared" si="170"/>
        <v>E4</v>
      </c>
      <c r="U472" s="475">
        <f t="shared" si="171"/>
        <v>9.8666558250000005</v>
      </c>
      <c r="V472" s="475">
        <f t="shared" si="172"/>
        <v>25.124891444999999</v>
      </c>
      <c r="W472" s="460">
        <f t="shared" si="173"/>
        <v>27.802317445</v>
      </c>
      <c r="X472" s="476">
        <f t="shared" si="174"/>
        <v>203.36012875199998</v>
      </c>
      <c r="Y472" s="476">
        <f t="shared" si="175"/>
        <v>609.990258283</v>
      </c>
      <c r="Z472" s="478">
        <f t="shared" si="176"/>
        <v>3.60361917</v>
      </c>
      <c r="AA472" s="465">
        <f t="shared" si="177"/>
        <v>879.74787091999997</v>
      </c>
      <c r="AB472" s="429">
        <f t="shared" si="178"/>
        <v>8.8336968663520435E-2</v>
      </c>
      <c r="AC472" s="454">
        <f t="shared" si="179"/>
        <v>91.996368083802651</v>
      </c>
      <c r="AD472" s="431"/>
      <c r="AF472" s="441" t="str">
        <f t="shared" si="180"/>
        <v>E4</v>
      </c>
      <c r="AG472" s="475">
        <f t="shared" si="181"/>
        <v>4559.5789898490002</v>
      </c>
      <c r="AH472" s="475">
        <f t="shared" si="182"/>
        <v>4568.6978530050001</v>
      </c>
      <c r="AI472" s="475">
        <f t="shared" si="183"/>
        <v>5830.6504890349997</v>
      </c>
      <c r="AJ472" s="460">
        <f t="shared" si="184"/>
        <v>9690.9921681759988</v>
      </c>
      <c r="AK472" s="460">
        <f t="shared" si="185"/>
        <v>10975.915012059</v>
      </c>
      <c r="AL472" s="476">
        <f t="shared" si="186"/>
        <v>226.46744472799998</v>
      </c>
      <c r="AM472" s="465">
        <f t="shared" si="187"/>
        <v>35852.301956851996</v>
      </c>
      <c r="AN472" s="429">
        <f t="shared" si="188"/>
        <v>9.6022234902851014E-2</v>
      </c>
      <c r="AO472" s="454"/>
      <c r="BI472" s="333">
        <v>472</v>
      </c>
      <c r="BJ472" s="333">
        <v>466</v>
      </c>
      <c r="BK472" s="333" t="b">
        <v>0</v>
      </c>
      <c r="BL472" s="333">
        <f>ROWS($A$1:A467)</f>
        <v>467</v>
      </c>
      <c r="BM472" s="333" t="str">
        <v/>
      </c>
    </row>
    <row r="473" spans="1:65" ht="15" customHeight="1" x14ac:dyDescent="0.25">
      <c r="A473" s="438" t="str">
        <f t="shared" si="168"/>
        <v/>
      </c>
      <c r="B473" s="445" t="s">
        <v>259</v>
      </c>
      <c r="C473" s="446" t="s">
        <v>646</v>
      </c>
      <c r="D473" s="441" t="str">
        <f t="shared" si="169"/>
        <v>TV: channels watched regularlyEurosport</v>
      </c>
      <c r="E473" s="447" t="s">
        <v>661</v>
      </c>
      <c r="F473" s="442">
        <v>2.4199763999999999E-2</v>
      </c>
      <c r="G473" s="419">
        <v>2.8029418E-2</v>
      </c>
      <c r="H473" s="420">
        <v>115.8251695</v>
      </c>
      <c r="I473" s="421">
        <v>2.4188345E-2</v>
      </c>
      <c r="J473" s="422">
        <v>99.952812339999994</v>
      </c>
      <c r="K473" s="421">
        <v>2.1173329000000001E-2</v>
      </c>
      <c r="L473" s="422">
        <v>87.493946609999995</v>
      </c>
      <c r="M473" s="421">
        <v>2.4044294000000001E-2</v>
      </c>
      <c r="N473" s="422">
        <v>99.357555129999994</v>
      </c>
      <c r="O473" s="421">
        <v>2.4339168000000001E-2</v>
      </c>
      <c r="P473" s="422">
        <v>100.5760525</v>
      </c>
      <c r="Q473" s="421">
        <v>4.2390416E-2</v>
      </c>
      <c r="R473" s="443">
        <v>175.16871420000001</v>
      </c>
      <c r="S473" s="423"/>
      <c r="T473" s="441" t="str">
        <f t="shared" si="170"/>
        <v>Eurosport</v>
      </c>
      <c r="U473" s="475">
        <f t="shared" si="171"/>
        <v>2.1022063499999999</v>
      </c>
      <c r="V473" s="475">
        <f t="shared" si="172"/>
        <v>5.8777678350000002</v>
      </c>
      <c r="W473" s="460">
        <f t="shared" si="173"/>
        <v>5.4838922110000006</v>
      </c>
      <c r="X473" s="476">
        <f t="shared" si="174"/>
        <v>54.604591674000005</v>
      </c>
      <c r="Y473" s="476">
        <f t="shared" si="175"/>
        <v>170.88529852800002</v>
      </c>
      <c r="Z473" s="478">
        <f t="shared" si="176"/>
        <v>3.81513744</v>
      </c>
      <c r="AA473" s="465">
        <f t="shared" si="177"/>
        <v>242.76889403800004</v>
      </c>
      <c r="AB473" s="429">
        <f t="shared" si="178"/>
        <v>2.4376834424942269E-2</v>
      </c>
      <c r="AC473" s="454">
        <f t="shared" si="179"/>
        <v>99.940715590358877</v>
      </c>
      <c r="AD473" s="431"/>
      <c r="AF473" s="441" t="str">
        <f t="shared" si="180"/>
        <v>Eurosport</v>
      </c>
      <c r="AG473" s="475">
        <f t="shared" si="181"/>
        <v>971.47159846199997</v>
      </c>
      <c r="AH473" s="475">
        <f t="shared" si="182"/>
        <v>1068.8104005150001</v>
      </c>
      <c r="AI473" s="475">
        <f t="shared" si="183"/>
        <v>1150.0717112930001</v>
      </c>
      <c r="AJ473" s="460">
        <f t="shared" si="184"/>
        <v>2602.1456295620001</v>
      </c>
      <c r="AK473" s="460">
        <f t="shared" si="185"/>
        <v>3074.8401109440001</v>
      </c>
      <c r="AL473" s="476">
        <f t="shared" si="186"/>
        <v>239.76019289600001</v>
      </c>
      <c r="AM473" s="465">
        <f t="shared" si="187"/>
        <v>9107.0996436719997</v>
      </c>
      <c r="AN473" s="429">
        <f t="shared" si="188"/>
        <v>2.4391294659985269E-2</v>
      </c>
      <c r="AO473" s="454"/>
      <c r="BI473" s="333">
        <v>473</v>
      </c>
      <c r="BJ473" s="333">
        <v>467</v>
      </c>
      <c r="BK473" s="333" t="b">
        <v>0</v>
      </c>
      <c r="BL473" s="333">
        <f>ROWS($A$1:A468)</f>
        <v>468</v>
      </c>
      <c r="BM473" s="333" t="str">
        <v/>
      </c>
    </row>
    <row r="474" spans="1:65" ht="15" customHeight="1" x14ac:dyDescent="0.25">
      <c r="A474" s="438" t="str">
        <f t="shared" si="168"/>
        <v/>
      </c>
      <c r="B474" s="445" t="s">
        <v>259</v>
      </c>
      <c r="C474" s="446" t="s">
        <v>646</v>
      </c>
      <c r="D474" s="441" t="str">
        <f t="shared" si="169"/>
        <v>TV: channels watched regularlyMore4</v>
      </c>
      <c r="E474" s="447" t="s">
        <v>662</v>
      </c>
      <c r="F474" s="442">
        <v>6.4019627999999995E-2</v>
      </c>
      <c r="G474" s="419">
        <v>7.9890419000000004E-2</v>
      </c>
      <c r="H474" s="420">
        <v>124.79050890000001</v>
      </c>
      <c r="I474" s="421">
        <v>5.9596453000000001E-2</v>
      </c>
      <c r="J474" s="422">
        <v>93.090907779999995</v>
      </c>
      <c r="K474" s="421">
        <v>6.3336113999999999E-2</v>
      </c>
      <c r="L474" s="422">
        <v>98.932336269999993</v>
      </c>
      <c r="M474" s="421">
        <v>6.4010775000000006E-2</v>
      </c>
      <c r="N474" s="422">
        <v>99.986170979999997</v>
      </c>
      <c r="O474" s="421">
        <v>6.4427270999999994E-2</v>
      </c>
      <c r="P474" s="422">
        <v>100.63674760000001</v>
      </c>
      <c r="Q474" s="421">
        <v>1.7854535000000001E-2</v>
      </c>
      <c r="R474" s="443">
        <v>27.889157699999998</v>
      </c>
      <c r="S474" s="423"/>
      <c r="T474" s="441" t="str">
        <f t="shared" si="170"/>
        <v>More4</v>
      </c>
      <c r="U474" s="475">
        <f t="shared" si="171"/>
        <v>5.9917814250000001</v>
      </c>
      <c r="V474" s="475">
        <f t="shared" si="172"/>
        <v>14.481938079000001</v>
      </c>
      <c r="W474" s="460">
        <f t="shared" si="173"/>
        <v>16.404053525999998</v>
      </c>
      <c r="X474" s="476">
        <f t="shared" si="174"/>
        <v>145.36847002500002</v>
      </c>
      <c r="Y474" s="476">
        <f t="shared" si="175"/>
        <v>452.34386969099995</v>
      </c>
      <c r="Z474" s="478">
        <f t="shared" si="176"/>
        <v>1.6069081500000002</v>
      </c>
      <c r="AA474" s="465">
        <f t="shared" si="177"/>
        <v>636.19702089599991</v>
      </c>
      <c r="AB474" s="429">
        <f t="shared" si="178"/>
        <v>6.3881616718144379E-2</v>
      </c>
      <c r="AC474" s="454">
        <f t="shared" si="179"/>
        <v>99.340059642190155</v>
      </c>
      <c r="AD474" s="431"/>
      <c r="AF474" s="441" t="str">
        <f t="shared" si="180"/>
        <v>More4</v>
      </c>
      <c r="AG474" s="475">
        <f t="shared" si="181"/>
        <v>2768.922032121</v>
      </c>
      <c r="AH474" s="475">
        <f t="shared" si="182"/>
        <v>2633.3884687109999</v>
      </c>
      <c r="AI474" s="475">
        <f t="shared" si="183"/>
        <v>3440.2277041379998</v>
      </c>
      <c r="AJ474" s="460">
        <f t="shared" si="184"/>
        <v>6927.4381028250009</v>
      </c>
      <c r="AK474" s="460">
        <f t="shared" si="185"/>
        <v>8139.2904272429996</v>
      </c>
      <c r="AL474" s="476">
        <f t="shared" si="186"/>
        <v>100.98524996</v>
      </c>
      <c r="AM474" s="465">
        <f t="shared" si="187"/>
        <v>24010.251984997998</v>
      </c>
      <c r="AN474" s="429">
        <f t="shared" si="188"/>
        <v>6.4305997951116162E-2</v>
      </c>
      <c r="AO474" s="454"/>
      <c r="BI474" s="333">
        <v>474</v>
      </c>
      <c r="BJ474" s="333">
        <v>468</v>
      </c>
      <c r="BK474" s="333" t="b">
        <v>0</v>
      </c>
      <c r="BL474" s="333">
        <f>ROWS($A$1:A469)</f>
        <v>469</v>
      </c>
      <c r="BM474" s="333" t="str">
        <v/>
      </c>
    </row>
    <row r="475" spans="1:65" ht="15" customHeight="1" x14ac:dyDescent="0.25">
      <c r="A475" s="438" t="str">
        <f t="shared" si="168"/>
        <v/>
      </c>
      <c r="B475" s="445" t="s">
        <v>259</v>
      </c>
      <c r="C475" s="446" t="s">
        <v>646</v>
      </c>
      <c r="D475" s="441" t="str">
        <f t="shared" si="169"/>
        <v>TV: channels watched regularlyNational Geographic</v>
      </c>
      <c r="E475" s="447" t="s">
        <v>663</v>
      </c>
      <c r="F475" s="442">
        <v>2.3770611000000001E-2</v>
      </c>
      <c r="G475" s="419">
        <v>2.3488704999999999E-2</v>
      </c>
      <c r="H475" s="420">
        <v>98.814060049999995</v>
      </c>
      <c r="I475" s="421">
        <v>2.5517896000000002E-2</v>
      </c>
      <c r="J475" s="422">
        <v>107.3506101</v>
      </c>
      <c r="K475" s="421">
        <v>2.2929172000000001E-2</v>
      </c>
      <c r="L475" s="422">
        <v>96.460173530000006</v>
      </c>
      <c r="M475" s="421">
        <v>2.3488704999999999E-2</v>
      </c>
      <c r="N475" s="422">
        <v>98.814060049999995</v>
      </c>
      <c r="O475" s="421">
        <v>2.1601775E-2</v>
      </c>
      <c r="P475" s="422">
        <v>90.87597993</v>
      </c>
      <c r="Q475" s="421">
        <v>6.2159757000000003E-2</v>
      </c>
      <c r="R475" s="443">
        <v>261.49836119999998</v>
      </c>
      <c r="S475" s="483"/>
      <c r="T475" s="441" t="str">
        <f t="shared" si="170"/>
        <v>National Geographic</v>
      </c>
      <c r="U475" s="475">
        <f t="shared" si="171"/>
        <v>1.7616528749999998</v>
      </c>
      <c r="V475" s="475">
        <f t="shared" si="172"/>
        <v>6.2008487280000004</v>
      </c>
      <c r="W475" s="460">
        <f t="shared" si="173"/>
        <v>5.9386555480000007</v>
      </c>
      <c r="X475" s="476">
        <f t="shared" si="174"/>
        <v>53.342849054999995</v>
      </c>
      <c r="Y475" s="476">
        <f t="shared" si="175"/>
        <v>151.666062275</v>
      </c>
      <c r="Z475" s="478">
        <f t="shared" si="176"/>
        <v>5.5943781299999999</v>
      </c>
      <c r="AA475" s="465">
        <f t="shared" si="177"/>
        <v>224.50444661099999</v>
      </c>
      <c r="AB475" s="429">
        <f t="shared" si="178"/>
        <v>2.2542870429862433E-2</v>
      </c>
      <c r="AC475" s="454">
        <f t="shared" si="179"/>
        <v>95.541684303891998</v>
      </c>
      <c r="AD475" s="431"/>
      <c r="AF475" s="441" t="str">
        <f t="shared" si="180"/>
        <v>National Geographic</v>
      </c>
      <c r="AG475" s="475">
        <f t="shared" si="181"/>
        <v>814.09502659499992</v>
      </c>
      <c r="AH475" s="475">
        <f t="shared" si="182"/>
        <v>1127.559270552</v>
      </c>
      <c r="AI475" s="475">
        <f t="shared" si="183"/>
        <v>1245.443835524</v>
      </c>
      <c r="AJ475" s="460">
        <f t="shared" si="184"/>
        <v>2542.0181212150001</v>
      </c>
      <c r="AK475" s="460">
        <f t="shared" si="185"/>
        <v>2729.0170410750002</v>
      </c>
      <c r="AL475" s="476">
        <f t="shared" si="186"/>
        <v>351.57558559200004</v>
      </c>
      <c r="AM475" s="465">
        <f t="shared" si="187"/>
        <v>8809.7088805530002</v>
      </c>
      <c r="AN475" s="429">
        <f t="shared" si="188"/>
        <v>2.3594801153138268E-2</v>
      </c>
      <c r="AO475" s="454"/>
      <c r="BI475" s="333">
        <v>475</v>
      </c>
      <c r="BJ475" s="333">
        <v>469</v>
      </c>
      <c r="BK475" s="333" t="b">
        <v>0</v>
      </c>
      <c r="BL475" s="333">
        <f>ROWS($A$1:A470)</f>
        <v>470</v>
      </c>
      <c r="BM475" s="333" t="str">
        <v/>
      </c>
    </row>
    <row r="476" spans="1:65" ht="15" customHeight="1" x14ac:dyDescent="0.25">
      <c r="A476" s="438" t="str">
        <f t="shared" si="168"/>
        <v/>
      </c>
      <c r="B476" s="445" t="s">
        <v>259</v>
      </c>
      <c r="C476" s="446" t="s">
        <v>646</v>
      </c>
      <c r="D476" s="441" t="str">
        <f t="shared" si="169"/>
        <v>TV: channels watched regularlySky Arts</v>
      </c>
      <c r="E476" s="447" t="s">
        <v>664</v>
      </c>
      <c r="F476" s="442">
        <v>4.6250028999999998E-2</v>
      </c>
      <c r="G476" s="419">
        <v>4.6742059000000002E-2</v>
      </c>
      <c r="H476" s="420">
        <v>101.0638483</v>
      </c>
      <c r="I476" s="421">
        <v>4.4052349999999997E-2</v>
      </c>
      <c r="J476" s="422">
        <v>95.248263870000002</v>
      </c>
      <c r="K476" s="421">
        <v>3.7885187000000001E-2</v>
      </c>
      <c r="L476" s="422">
        <v>81.913865959999995</v>
      </c>
      <c r="M476" s="421">
        <v>4.7615548000000001E-2</v>
      </c>
      <c r="N476" s="422">
        <v>102.952471</v>
      </c>
      <c r="O476" s="421">
        <v>5.2108064000000003E-2</v>
      </c>
      <c r="P476" s="422">
        <v>112.66601470000001</v>
      </c>
      <c r="Q476" s="421">
        <v>4.6742059000000002E-2</v>
      </c>
      <c r="R476" s="443">
        <v>101.0638483</v>
      </c>
      <c r="S476" s="423"/>
      <c r="T476" s="441" t="str">
        <f t="shared" si="170"/>
        <v>Sky Arts</v>
      </c>
      <c r="U476" s="475">
        <f t="shared" si="171"/>
        <v>3.5056544250000004</v>
      </c>
      <c r="V476" s="475">
        <f t="shared" si="172"/>
        <v>10.70472105</v>
      </c>
      <c r="W476" s="460">
        <f t="shared" si="173"/>
        <v>9.812263433</v>
      </c>
      <c r="X476" s="476">
        <f t="shared" si="174"/>
        <v>108.13490950800001</v>
      </c>
      <c r="Y476" s="476">
        <f t="shared" si="175"/>
        <v>365.85071734400003</v>
      </c>
      <c r="Z476" s="478">
        <f t="shared" si="176"/>
        <v>4.2067853099999999</v>
      </c>
      <c r="AA476" s="465">
        <f t="shared" si="177"/>
        <v>502.21505107000002</v>
      </c>
      <c r="AB476" s="429">
        <f t="shared" si="178"/>
        <v>5.0428260977005722E-2</v>
      </c>
      <c r="AC476" s="454">
        <f t="shared" si="179"/>
        <v>106.83030675289251</v>
      </c>
      <c r="AD476" s="431"/>
      <c r="AF476" s="441" t="str">
        <f t="shared" si="180"/>
        <v>Sky Arts</v>
      </c>
      <c r="AG476" s="475">
        <f t="shared" si="181"/>
        <v>1620.0330228810001</v>
      </c>
      <c r="AH476" s="475">
        <f t="shared" si="182"/>
        <v>1946.5411894499998</v>
      </c>
      <c r="AI476" s="475">
        <f t="shared" si="183"/>
        <v>2057.8097022790002</v>
      </c>
      <c r="AJ476" s="460">
        <f t="shared" si="184"/>
        <v>5153.0974512040002</v>
      </c>
      <c r="AK476" s="460">
        <f t="shared" si="185"/>
        <v>6582.9680493120004</v>
      </c>
      <c r="AL476" s="476">
        <f t="shared" si="186"/>
        <v>264.373085704</v>
      </c>
      <c r="AM476" s="465">
        <f t="shared" si="187"/>
        <v>17624.82250083</v>
      </c>
      <c r="AN476" s="429">
        <f t="shared" si="188"/>
        <v>4.720407767212588E-2</v>
      </c>
      <c r="AO476" s="454"/>
      <c r="BI476" s="333">
        <v>476</v>
      </c>
      <c r="BJ476" s="333">
        <v>470</v>
      </c>
      <c r="BK476" s="333" t="b">
        <v>0</v>
      </c>
      <c r="BL476" s="333">
        <f>ROWS($A$1:A471)</f>
        <v>471</v>
      </c>
      <c r="BM476" s="333" t="str">
        <v/>
      </c>
    </row>
    <row r="477" spans="1:65" ht="15" customHeight="1" x14ac:dyDescent="0.25">
      <c r="A477" s="438" t="str">
        <f t="shared" si="168"/>
        <v/>
      </c>
      <c r="B477" s="445" t="s">
        <v>259</v>
      </c>
      <c r="C477" s="446" t="s">
        <v>646</v>
      </c>
      <c r="D477" s="441" t="str">
        <f t="shared" si="169"/>
        <v>TV: channels watched regularlySky Atlantic</v>
      </c>
      <c r="E477" s="447" t="s">
        <v>665</v>
      </c>
      <c r="F477" s="442">
        <v>6.8510046000000005E-2</v>
      </c>
      <c r="G477" s="419">
        <v>6.2059420999999997E-2</v>
      </c>
      <c r="H477" s="420">
        <v>90.584410360000007</v>
      </c>
      <c r="I477" s="421">
        <v>6.8411343999999999E-2</v>
      </c>
      <c r="J477" s="422">
        <v>99.855930839999999</v>
      </c>
      <c r="K477" s="421">
        <v>6.8411343999999999E-2</v>
      </c>
      <c r="L477" s="422">
        <v>99.855930839999999</v>
      </c>
      <c r="M477" s="421">
        <v>6.8411343999999999E-2</v>
      </c>
      <c r="N477" s="422">
        <v>99.855930839999999</v>
      </c>
      <c r="O477" s="421">
        <v>7.0715565999999994E-2</v>
      </c>
      <c r="P477" s="422">
        <v>103.2192647</v>
      </c>
      <c r="Q477" s="421">
        <v>6.8411343999999999E-2</v>
      </c>
      <c r="R477" s="443">
        <v>99.855930839999999</v>
      </c>
      <c r="S477" s="423"/>
      <c r="T477" s="441" t="str">
        <f t="shared" si="170"/>
        <v>Sky Atlantic</v>
      </c>
      <c r="U477" s="475">
        <f t="shared" si="171"/>
        <v>4.6544565749999993</v>
      </c>
      <c r="V477" s="475">
        <f t="shared" si="172"/>
        <v>16.623956591999999</v>
      </c>
      <c r="W477" s="460">
        <f t="shared" si="173"/>
        <v>17.718538096</v>
      </c>
      <c r="X477" s="476">
        <f t="shared" si="174"/>
        <v>155.362162224</v>
      </c>
      <c r="Y477" s="476">
        <f t="shared" si="175"/>
        <v>496.49398888599995</v>
      </c>
      <c r="Z477" s="478">
        <f t="shared" si="176"/>
        <v>6.1570209599999997</v>
      </c>
      <c r="AA477" s="465">
        <f t="shared" si="177"/>
        <v>697.01012333299991</v>
      </c>
      <c r="AB477" s="429">
        <f t="shared" si="178"/>
        <v>6.9987962981524238E-2</v>
      </c>
      <c r="AC477" s="454">
        <f t="shared" si="179"/>
        <v>102.02124406784566</v>
      </c>
      <c r="AD477" s="431"/>
      <c r="AF477" s="441" t="str">
        <f t="shared" si="180"/>
        <v>Sky Atlantic</v>
      </c>
      <c r="AG477" s="475">
        <f t="shared" si="181"/>
        <v>2150.917472439</v>
      </c>
      <c r="AH477" s="475">
        <f t="shared" si="182"/>
        <v>3022.8920573279997</v>
      </c>
      <c r="AI477" s="475">
        <f t="shared" si="183"/>
        <v>3715.8989720479999</v>
      </c>
      <c r="AJ477" s="460">
        <f t="shared" si="184"/>
        <v>7403.680881712</v>
      </c>
      <c r="AK477" s="460">
        <f t="shared" si="185"/>
        <v>8933.7095994779993</v>
      </c>
      <c r="AL477" s="476">
        <f t="shared" si="186"/>
        <v>386.934561664</v>
      </c>
      <c r="AM477" s="465">
        <f t="shared" si="187"/>
        <v>25614.033544668997</v>
      </c>
      <c r="AN477" s="429">
        <f t="shared" si="188"/>
        <v>6.8601362021209228E-2</v>
      </c>
      <c r="AO477" s="454"/>
      <c r="BI477" s="333">
        <v>477</v>
      </c>
      <c r="BJ477" s="333">
        <v>471</v>
      </c>
      <c r="BK477" s="333" t="b">
        <v>0</v>
      </c>
      <c r="BL477" s="333">
        <f>ROWS($A$1:A472)</f>
        <v>472</v>
      </c>
      <c r="BM477" s="333" t="str">
        <v/>
      </c>
    </row>
    <row r="478" spans="1:65" ht="15" customHeight="1" x14ac:dyDescent="0.25">
      <c r="A478" s="438" t="str">
        <f t="shared" si="168"/>
        <v/>
      </c>
      <c r="B478" s="445" t="s">
        <v>259</v>
      </c>
      <c r="C478" s="446" t="s">
        <v>646</v>
      </c>
      <c r="D478" s="441" t="str">
        <f t="shared" si="169"/>
        <v>TV: channels watched regularlySky Cinema (formerly Sky Movies)</v>
      </c>
      <c r="E478" s="447" t="s">
        <v>666</v>
      </c>
      <c r="F478" s="442">
        <v>4.6468522999999998E-2</v>
      </c>
      <c r="G478" s="419">
        <v>5.8544034000000002E-2</v>
      </c>
      <c r="H478" s="420">
        <v>125.9864312</v>
      </c>
      <c r="I478" s="421">
        <v>4.8850478000000003E-2</v>
      </c>
      <c r="J478" s="422">
        <v>105.125953</v>
      </c>
      <c r="K478" s="421">
        <v>4.6269391999999999E-2</v>
      </c>
      <c r="L478" s="422">
        <v>99.571471450000004</v>
      </c>
      <c r="M478" s="421">
        <v>4.5596995000000001E-2</v>
      </c>
      <c r="N478" s="422">
        <v>98.124476430000001</v>
      </c>
      <c r="O478" s="421">
        <v>4.2461930000000002E-2</v>
      </c>
      <c r="P478" s="422">
        <v>91.377832859999998</v>
      </c>
      <c r="Q478" s="421">
        <v>5.1076462000000003E-2</v>
      </c>
      <c r="R478" s="443">
        <v>109.9162572</v>
      </c>
      <c r="S478" s="423"/>
      <c r="T478" s="441" t="str">
        <f t="shared" si="170"/>
        <v>Sky Cinema (formerly Sky Movies)</v>
      </c>
      <c r="U478" s="475">
        <f t="shared" si="171"/>
        <v>4.3908025500000001</v>
      </c>
      <c r="V478" s="475">
        <f t="shared" si="172"/>
        <v>11.870666154</v>
      </c>
      <c r="W478" s="460">
        <f t="shared" si="173"/>
        <v>11.983772527999999</v>
      </c>
      <c r="X478" s="476">
        <f t="shared" si="174"/>
        <v>103.550775645</v>
      </c>
      <c r="Y478" s="476">
        <f t="shared" si="175"/>
        <v>298.12521053</v>
      </c>
      <c r="Z478" s="478">
        <f t="shared" si="176"/>
        <v>4.5968815800000007</v>
      </c>
      <c r="AA478" s="465">
        <f t="shared" si="177"/>
        <v>434.51810898700001</v>
      </c>
      <c r="AB478" s="429">
        <f t="shared" si="178"/>
        <v>4.363069675539713E-2</v>
      </c>
      <c r="AC478" s="454">
        <f t="shared" si="179"/>
        <v>94.226803505731894</v>
      </c>
      <c r="AD478" s="431"/>
      <c r="AF478" s="441" t="str">
        <f t="shared" si="180"/>
        <v>Sky Cinema (formerly Sky Movies)</v>
      </c>
      <c r="AG478" s="475">
        <f t="shared" si="181"/>
        <v>2029.0776744060001</v>
      </c>
      <c r="AH478" s="475">
        <f t="shared" si="182"/>
        <v>2158.556071386</v>
      </c>
      <c r="AI478" s="475">
        <f t="shared" si="183"/>
        <v>2513.2145652640002</v>
      </c>
      <c r="AJ478" s="460">
        <f t="shared" si="184"/>
        <v>4934.6435898850004</v>
      </c>
      <c r="AK478" s="460">
        <f t="shared" si="185"/>
        <v>5364.3430026900005</v>
      </c>
      <c r="AL478" s="476">
        <f t="shared" si="186"/>
        <v>288.88846907200002</v>
      </c>
      <c r="AM478" s="465">
        <f t="shared" si="187"/>
        <v>17288.723372703003</v>
      </c>
      <c r="AN478" s="429">
        <f t="shared" si="188"/>
        <v>4.6303912615207242E-2</v>
      </c>
      <c r="AO478" s="454"/>
      <c r="BI478" s="333">
        <v>478</v>
      </c>
      <c r="BJ478" s="333">
        <v>472</v>
      </c>
      <c r="BK478" s="333" t="b">
        <v>0</v>
      </c>
      <c r="BL478" s="333">
        <f>ROWS($A$1:A473)</f>
        <v>473</v>
      </c>
      <c r="BM478" s="333" t="str">
        <v/>
      </c>
    </row>
    <row r="479" spans="1:65" ht="15" customHeight="1" x14ac:dyDescent="0.25">
      <c r="A479" s="438" t="str">
        <f t="shared" si="168"/>
        <v/>
      </c>
      <c r="B479" s="445" t="s">
        <v>259</v>
      </c>
      <c r="C479" s="446" t="s">
        <v>646</v>
      </c>
      <c r="D479" s="441" t="str">
        <f t="shared" si="169"/>
        <v>TV: channels watched regularlySky News</v>
      </c>
      <c r="E479" s="447" t="s">
        <v>581</v>
      </c>
      <c r="F479" s="442">
        <v>9.4373536999999993E-2</v>
      </c>
      <c r="G479" s="419">
        <v>9.7028212000000003E-2</v>
      </c>
      <c r="H479" s="420">
        <v>102.8129442</v>
      </c>
      <c r="I479" s="421">
        <v>9.6372491000000005E-2</v>
      </c>
      <c r="J479" s="422">
        <v>102.1181299</v>
      </c>
      <c r="K479" s="421">
        <v>9.1923401000000002E-2</v>
      </c>
      <c r="L479" s="422">
        <v>97.403789500000002</v>
      </c>
      <c r="M479" s="421">
        <v>9.2231363999999996E-2</v>
      </c>
      <c r="N479" s="422">
        <v>97.730112300000002</v>
      </c>
      <c r="O479" s="421">
        <v>9.4639782000000006E-2</v>
      </c>
      <c r="P479" s="422">
        <v>100.2821179</v>
      </c>
      <c r="Q479" s="421">
        <v>0.12607051599999999</v>
      </c>
      <c r="R479" s="443">
        <v>133.5867231</v>
      </c>
      <c r="S479" s="423"/>
      <c r="T479" s="441" t="str">
        <f t="shared" si="170"/>
        <v>Sky News</v>
      </c>
      <c r="U479" s="475">
        <f t="shared" si="171"/>
        <v>7.2771159000000001</v>
      </c>
      <c r="V479" s="475">
        <f t="shared" si="172"/>
        <v>23.418515313</v>
      </c>
      <c r="W479" s="460">
        <f t="shared" si="173"/>
        <v>23.808160859000001</v>
      </c>
      <c r="X479" s="476">
        <f t="shared" si="174"/>
        <v>209.45742764399998</v>
      </c>
      <c r="Y479" s="476">
        <f t="shared" si="175"/>
        <v>664.4659094220001</v>
      </c>
      <c r="Z479" s="478">
        <f t="shared" si="176"/>
        <v>11.34634644</v>
      </c>
      <c r="AA479" s="465">
        <f t="shared" si="177"/>
        <v>939.7734755780001</v>
      </c>
      <c r="AB479" s="429">
        <f t="shared" si="178"/>
        <v>9.4364240945677288E-2</v>
      </c>
      <c r="AC479" s="454">
        <f t="shared" si="179"/>
        <v>99.90981356856588</v>
      </c>
      <c r="AD479" s="431"/>
      <c r="AF479" s="441" t="str">
        <f t="shared" si="180"/>
        <v>Sky News</v>
      </c>
      <c r="AG479" s="475">
        <f t="shared" si="181"/>
        <v>3362.9007997080002</v>
      </c>
      <c r="AH479" s="475">
        <f t="shared" si="182"/>
        <v>4258.4112598170004</v>
      </c>
      <c r="AI479" s="475">
        <f t="shared" si="183"/>
        <v>4993.0033721170003</v>
      </c>
      <c r="AJ479" s="460">
        <f t="shared" si="184"/>
        <v>9981.5549061719994</v>
      </c>
      <c r="AK479" s="460">
        <f t="shared" si="185"/>
        <v>11956.127579406</v>
      </c>
      <c r="AL479" s="476">
        <f t="shared" si="186"/>
        <v>713.054838496</v>
      </c>
      <c r="AM479" s="465">
        <f t="shared" si="187"/>
        <v>35265.052755715995</v>
      </c>
      <c r="AN479" s="429">
        <f t="shared" si="188"/>
        <v>9.4449421508445916E-2</v>
      </c>
      <c r="AO479" s="454"/>
      <c r="BI479" s="333">
        <v>479</v>
      </c>
      <c r="BJ479" s="333">
        <v>473</v>
      </c>
      <c r="BK479" s="333" t="b">
        <v>0</v>
      </c>
      <c r="BL479" s="333">
        <f>ROWS($A$1:A474)</f>
        <v>474</v>
      </c>
      <c r="BM479" s="333" t="str">
        <v/>
      </c>
    </row>
    <row r="480" spans="1:65" ht="15" customHeight="1" x14ac:dyDescent="0.25">
      <c r="A480" s="438" t="str">
        <f t="shared" si="168"/>
        <v/>
      </c>
      <c r="B480" s="445" t="s">
        <v>259</v>
      </c>
      <c r="C480" s="446" t="s">
        <v>646</v>
      </c>
      <c r="D480" s="441" t="str">
        <f t="shared" si="169"/>
        <v>TV: channels watched regularlySky Sports Channels</v>
      </c>
      <c r="E480" s="447" t="s">
        <v>667</v>
      </c>
      <c r="F480" s="442">
        <v>0.120210154</v>
      </c>
      <c r="G480" s="419">
        <v>0.119241239</v>
      </c>
      <c r="H480" s="420">
        <v>99.193982160000004</v>
      </c>
      <c r="I480" s="421">
        <v>0.116623343</v>
      </c>
      <c r="J480" s="422">
        <v>97.016215770000002</v>
      </c>
      <c r="K480" s="421">
        <v>0.11912294</v>
      </c>
      <c r="L480" s="422">
        <v>99.095571890000002</v>
      </c>
      <c r="M480" s="421">
        <v>0.11672700599999999</v>
      </c>
      <c r="N480" s="422">
        <v>97.102450790000006</v>
      </c>
      <c r="O480" s="421">
        <v>0.12452017</v>
      </c>
      <c r="P480" s="422">
        <v>103.5854002</v>
      </c>
      <c r="Q480" s="421">
        <v>0.145448507</v>
      </c>
      <c r="R480" s="443">
        <v>120.99519220000001</v>
      </c>
      <c r="S480" s="423"/>
      <c r="T480" s="441" t="str">
        <f t="shared" si="170"/>
        <v>Sky Sports Channels</v>
      </c>
      <c r="U480" s="475">
        <f t="shared" si="171"/>
        <v>8.9430929250000002</v>
      </c>
      <c r="V480" s="475">
        <f t="shared" si="172"/>
        <v>28.339472349000001</v>
      </c>
      <c r="W480" s="460">
        <f t="shared" si="173"/>
        <v>30.85284146</v>
      </c>
      <c r="X480" s="476">
        <f t="shared" si="174"/>
        <v>265.087030626</v>
      </c>
      <c r="Y480" s="476">
        <f t="shared" si="175"/>
        <v>874.25611357000002</v>
      </c>
      <c r="Z480" s="478">
        <f t="shared" si="176"/>
        <v>13.090365630000001</v>
      </c>
      <c r="AA480" s="465">
        <f t="shared" si="177"/>
        <v>1220.5689165599999</v>
      </c>
      <c r="AB480" s="429">
        <f t="shared" si="178"/>
        <v>0.12255938513505371</v>
      </c>
      <c r="AC480" s="454">
        <f t="shared" si="179"/>
        <v>101.82005769385039</v>
      </c>
      <c r="AD480" s="431"/>
      <c r="AF480" s="441" t="str">
        <f t="shared" si="180"/>
        <v>Sky Sports Channels</v>
      </c>
      <c r="AG480" s="475">
        <f t="shared" si="181"/>
        <v>4132.7821025009998</v>
      </c>
      <c r="AH480" s="475">
        <f t="shared" si="182"/>
        <v>5153.235657141</v>
      </c>
      <c r="AI480" s="475">
        <f t="shared" si="183"/>
        <v>6470.4007319799994</v>
      </c>
      <c r="AJ480" s="460">
        <f t="shared" si="184"/>
        <v>12632.546770338</v>
      </c>
      <c r="AK480" s="460">
        <f t="shared" si="185"/>
        <v>15731.00663661</v>
      </c>
      <c r="AL480" s="476">
        <f t="shared" si="186"/>
        <v>822.65675559200008</v>
      </c>
      <c r="AM480" s="465">
        <f t="shared" si="187"/>
        <v>44942.628654161999</v>
      </c>
      <c r="AN480" s="429">
        <f t="shared" si="188"/>
        <v>0.12036860704161231</v>
      </c>
      <c r="AO480" s="454"/>
      <c r="BI480" s="333">
        <v>480</v>
      </c>
      <c r="BJ480" s="333">
        <v>474</v>
      </c>
      <c r="BK480" s="333" t="b">
        <v>0</v>
      </c>
      <c r="BL480" s="333">
        <f>ROWS($A$1:A475)</f>
        <v>475</v>
      </c>
      <c r="BM480" s="333" t="str">
        <v/>
      </c>
    </row>
    <row r="481" spans="1:65" ht="15" customHeight="1" x14ac:dyDescent="0.25">
      <c r="A481" s="438" t="str">
        <f t="shared" si="168"/>
        <v/>
      </c>
      <c r="B481" s="445" t="s">
        <v>259</v>
      </c>
      <c r="C481" s="446" t="s">
        <v>668</v>
      </c>
      <c r="D481" s="441" t="str">
        <f t="shared" si="169"/>
        <v>Services used to listen to music</v>
      </c>
      <c r="E481" s="447" t="s">
        <v>237</v>
      </c>
      <c r="F481" s="442" t="s">
        <v>237</v>
      </c>
      <c r="G481" s="419" t="s">
        <v>237</v>
      </c>
      <c r="H481" s="420" t="s">
        <v>237</v>
      </c>
      <c r="I481" s="421" t="s">
        <v>237</v>
      </c>
      <c r="J481" s="422" t="s">
        <v>237</v>
      </c>
      <c r="K481" s="421" t="s">
        <v>237</v>
      </c>
      <c r="L481" s="422" t="s">
        <v>237</v>
      </c>
      <c r="M481" s="421" t="s">
        <v>237</v>
      </c>
      <c r="N481" s="422" t="s">
        <v>237</v>
      </c>
      <c r="O481" s="421" t="s">
        <v>237</v>
      </c>
      <c r="P481" s="422" t="s">
        <v>237</v>
      </c>
      <c r="Q481" s="421" t="s">
        <v>237</v>
      </c>
      <c r="R481" s="443" t="s">
        <v>237</v>
      </c>
      <c r="S481" s="423"/>
      <c r="T481" s="441" t="str">
        <f t="shared" si="170"/>
        <v/>
      </c>
      <c r="U481" s="475" t="str">
        <f t="shared" si="171"/>
        <v/>
      </c>
      <c r="V481" s="475" t="str">
        <f t="shared" si="172"/>
        <v/>
      </c>
      <c r="W481" s="460" t="str">
        <f t="shared" si="173"/>
        <v/>
      </c>
      <c r="X481" s="476" t="str">
        <f t="shared" si="174"/>
        <v/>
      </c>
      <c r="Y481" s="476" t="str">
        <f t="shared" si="175"/>
        <v/>
      </c>
      <c r="Z481" s="478" t="str">
        <f t="shared" si="176"/>
        <v/>
      </c>
      <c r="AA481" s="465">
        <f t="shared" si="177"/>
        <v>0</v>
      </c>
      <c r="AB481" s="429" t="str">
        <f t="shared" si="178"/>
        <v/>
      </c>
      <c r="AC481" s="454" t="str">
        <f t="shared" si="179"/>
        <v/>
      </c>
      <c r="AD481" s="431"/>
      <c r="AF481" s="441" t="str">
        <f t="shared" si="180"/>
        <v/>
      </c>
      <c r="AG481" s="475" t="str">
        <f t="shared" si="181"/>
        <v/>
      </c>
      <c r="AH481" s="475" t="str">
        <f t="shared" si="182"/>
        <v/>
      </c>
      <c r="AI481" s="475" t="str">
        <f t="shared" si="183"/>
        <v/>
      </c>
      <c r="AJ481" s="460" t="str">
        <f t="shared" si="184"/>
        <v/>
      </c>
      <c r="AK481" s="460" t="str">
        <f t="shared" si="185"/>
        <v/>
      </c>
      <c r="AL481" s="476" t="str">
        <f t="shared" si="186"/>
        <v/>
      </c>
      <c r="AM481" s="465">
        <f t="shared" si="187"/>
        <v>0</v>
      </c>
      <c r="AN481" s="429">
        <f t="shared" si="188"/>
        <v>0</v>
      </c>
      <c r="AO481" s="454"/>
      <c r="BI481" s="333">
        <v>481</v>
      </c>
      <c r="BJ481" s="333">
        <v>475</v>
      </c>
      <c r="BK481" s="333" t="b">
        <v>0</v>
      </c>
      <c r="BL481" s="333">
        <f>ROWS($A$1:A476)</f>
        <v>476</v>
      </c>
      <c r="BM481" s="333" t="str">
        <v/>
      </c>
    </row>
    <row r="482" spans="1:65" ht="15" customHeight="1" x14ac:dyDescent="0.25">
      <c r="A482" s="438" t="str">
        <f t="shared" si="168"/>
        <v>Services used to listen to music</v>
      </c>
      <c r="B482" s="445" t="s">
        <v>259</v>
      </c>
      <c r="C482" s="446" t="s">
        <v>668</v>
      </c>
      <c r="D482" s="441" t="str">
        <f t="shared" si="169"/>
        <v xml:space="preserve">Services used to listen to musicSpotify </v>
      </c>
      <c r="E482" s="447" t="s">
        <v>669</v>
      </c>
      <c r="F482" s="442">
        <v>0.34729431700000002</v>
      </c>
      <c r="G482" s="419">
        <v>0.311186988</v>
      </c>
      <c r="H482" s="420">
        <v>89.603247929999995</v>
      </c>
      <c r="I482" s="421">
        <v>0.30138541899999999</v>
      </c>
      <c r="J482" s="422">
        <v>86.780982199999997</v>
      </c>
      <c r="K482" s="421">
        <v>0.346616066</v>
      </c>
      <c r="L482" s="422">
        <v>99.804704310000005</v>
      </c>
      <c r="M482" s="421">
        <v>0.34186913499999999</v>
      </c>
      <c r="N482" s="422">
        <v>98.437872010000007</v>
      </c>
      <c r="O482" s="421">
        <v>0.36830416700000002</v>
      </c>
      <c r="P482" s="422">
        <v>106.04958070000001</v>
      </c>
      <c r="Q482" s="421">
        <v>0.55574846099999997</v>
      </c>
      <c r="R482" s="443">
        <v>160.02233100000001</v>
      </c>
      <c r="S482" s="423"/>
      <c r="T482" s="441" t="str">
        <f t="shared" si="170"/>
        <v xml:space="preserve">Spotify </v>
      </c>
      <c r="U482" s="475">
        <f t="shared" si="171"/>
        <v>23.3390241</v>
      </c>
      <c r="V482" s="475">
        <f t="shared" si="172"/>
        <v>73.236656816999997</v>
      </c>
      <c r="W482" s="460">
        <f t="shared" si="173"/>
        <v>89.773561094000002</v>
      </c>
      <c r="X482" s="476">
        <f t="shared" si="174"/>
        <v>776.38480558499998</v>
      </c>
      <c r="Y482" s="476">
        <f t="shared" si="175"/>
        <v>2585.8635565069999</v>
      </c>
      <c r="Z482" s="478">
        <f t="shared" si="176"/>
        <v>50.017361489999999</v>
      </c>
      <c r="AA482" s="465">
        <f t="shared" si="177"/>
        <v>3598.6149655929999</v>
      </c>
      <c r="AB482" s="429">
        <f t="shared" si="178"/>
        <v>0.36134300287107135</v>
      </c>
      <c r="AC482" s="454">
        <f t="shared" si="179"/>
        <v>104.10196993716177</v>
      </c>
      <c r="AD482" s="431"/>
      <c r="AF482" s="441" t="str">
        <f t="shared" si="180"/>
        <v xml:space="preserve">Spotify </v>
      </c>
      <c r="AG482" s="475">
        <f t="shared" si="181"/>
        <v>10785.429817091999</v>
      </c>
      <c r="AH482" s="475">
        <f t="shared" si="182"/>
        <v>13317.317509352999</v>
      </c>
      <c r="AI482" s="475">
        <f t="shared" si="183"/>
        <v>18827.144856922001</v>
      </c>
      <c r="AJ482" s="460">
        <f t="shared" si="184"/>
        <v>36998.103397104998</v>
      </c>
      <c r="AK482" s="460">
        <f t="shared" si="185"/>
        <v>46528.970329611002</v>
      </c>
      <c r="AL482" s="476">
        <f t="shared" si="186"/>
        <v>3143.3132954159996</v>
      </c>
      <c r="AM482" s="465">
        <f t="shared" si="187"/>
        <v>129600.279205499</v>
      </c>
      <c r="AN482" s="429">
        <f t="shared" si="188"/>
        <v>0.34710486563240439</v>
      </c>
      <c r="AO482" s="454"/>
      <c r="BI482" s="333">
        <v>482</v>
      </c>
      <c r="BJ482" s="333">
        <v>476</v>
      </c>
      <c r="BK482" s="333" t="b">
        <v>0</v>
      </c>
      <c r="BL482" s="333">
        <f>ROWS($A$1:A477)</f>
        <v>477</v>
      </c>
      <c r="BM482" s="333" t="str">
        <v/>
      </c>
    </row>
    <row r="483" spans="1:65" ht="15" customHeight="1" x14ac:dyDescent="0.25">
      <c r="A483" s="438" t="str">
        <f t="shared" si="168"/>
        <v/>
      </c>
      <c r="B483" s="445" t="s">
        <v>259</v>
      </c>
      <c r="C483" s="446" t="s">
        <v>668</v>
      </c>
      <c r="D483" s="441" t="str">
        <f t="shared" si="169"/>
        <v>Services used to listen to musicYoutube</v>
      </c>
      <c r="E483" s="447" t="s">
        <v>670</v>
      </c>
      <c r="F483" s="442">
        <v>0.20098993200000001</v>
      </c>
      <c r="G483" s="419">
        <v>0.25417944799999997</v>
      </c>
      <c r="H483" s="420">
        <v>126.4637713</v>
      </c>
      <c r="I483" s="421">
        <v>0.22588967800000001</v>
      </c>
      <c r="J483" s="422">
        <v>112.388554</v>
      </c>
      <c r="K483" s="421">
        <v>0.223439516</v>
      </c>
      <c r="L483" s="422">
        <v>111.16950679999999</v>
      </c>
      <c r="M483" s="421">
        <v>0.189245631</v>
      </c>
      <c r="N483" s="422">
        <v>94.156771719999995</v>
      </c>
      <c r="O483" s="421">
        <v>0.16662480199999999</v>
      </c>
      <c r="P483" s="422">
        <v>82.902064089999996</v>
      </c>
      <c r="Q483" s="421">
        <v>0.282247898</v>
      </c>
      <c r="R483" s="443">
        <v>140.42887379999999</v>
      </c>
      <c r="S483" s="423"/>
      <c r="T483" s="441" t="str">
        <f t="shared" si="170"/>
        <v>Youtube</v>
      </c>
      <c r="U483" s="475">
        <f t="shared" si="171"/>
        <v>19.063458599999997</v>
      </c>
      <c r="V483" s="475">
        <f t="shared" si="172"/>
        <v>54.891191754000005</v>
      </c>
      <c r="W483" s="460">
        <f t="shared" si="173"/>
        <v>57.870834643999999</v>
      </c>
      <c r="X483" s="476">
        <f t="shared" si="174"/>
        <v>429.77682800100001</v>
      </c>
      <c r="Y483" s="476">
        <f t="shared" si="175"/>
        <v>1169.872734842</v>
      </c>
      <c r="Z483" s="478">
        <f t="shared" si="176"/>
        <v>25.40231082</v>
      </c>
      <c r="AA483" s="465">
        <f t="shared" si="177"/>
        <v>1756.877358661</v>
      </c>
      <c r="AB483" s="429">
        <f t="shared" si="178"/>
        <v>0.17641102105241491</v>
      </c>
      <c r="AC483" s="454">
        <f t="shared" si="179"/>
        <v>88.944110487546837</v>
      </c>
      <c r="AD483" s="431"/>
      <c r="AF483" s="441" t="str">
        <f t="shared" si="180"/>
        <v>Youtube</v>
      </c>
      <c r="AG483" s="475">
        <f t="shared" si="181"/>
        <v>8809.6054882319986</v>
      </c>
      <c r="AH483" s="475">
        <f t="shared" si="182"/>
        <v>9981.3872017860012</v>
      </c>
      <c r="AI483" s="475">
        <f t="shared" si="183"/>
        <v>12136.564190572</v>
      </c>
      <c r="AJ483" s="460">
        <f t="shared" si="184"/>
        <v>20480.729923712999</v>
      </c>
      <c r="AK483" s="460">
        <f t="shared" si="185"/>
        <v>21050.211111065997</v>
      </c>
      <c r="AL483" s="476">
        <f t="shared" si="186"/>
        <v>1596.394111088</v>
      </c>
      <c r="AM483" s="465">
        <f t="shared" si="187"/>
        <v>74054.89202645699</v>
      </c>
      <c r="AN483" s="429">
        <f t="shared" si="188"/>
        <v>0.19833918185860594</v>
      </c>
      <c r="AO483" s="454"/>
      <c r="BI483" s="333">
        <v>483</v>
      </c>
      <c r="BJ483" s="333">
        <v>477</v>
      </c>
      <c r="BK483" s="333" t="b">
        <v>0</v>
      </c>
      <c r="BL483" s="333">
        <f>ROWS($A$1:A478)</f>
        <v>478</v>
      </c>
      <c r="BM483" s="333" t="str">
        <v/>
      </c>
    </row>
    <row r="484" spans="1:65" ht="15" customHeight="1" x14ac:dyDescent="0.25">
      <c r="A484" s="438" t="str">
        <f t="shared" si="168"/>
        <v/>
      </c>
      <c r="B484" s="445" t="s">
        <v>259</v>
      </c>
      <c r="C484" s="446" t="s">
        <v>668</v>
      </c>
      <c r="D484" s="441" t="str">
        <f t="shared" si="169"/>
        <v>Services used to listen to musicAmazon</v>
      </c>
      <c r="E484" s="447" t="s">
        <v>671</v>
      </c>
      <c r="F484" s="442">
        <v>0.19053031600000001</v>
      </c>
      <c r="G484" s="419">
        <v>0.189711719</v>
      </c>
      <c r="H484" s="420">
        <v>99.570358679999998</v>
      </c>
      <c r="I484" s="421">
        <v>0.203790674</v>
      </c>
      <c r="J484" s="422">
        <v>106.9597102</v>
      </c>
      <c r="K484" s="421">
        <v>0.189711719</v>
      </c>
      <c r="L484" s="422">
        <v>99.570358679999998</v>
      </c>
      <c r="M484" s="421">
        <v>0.18551272199999999</v>
      </c>
      <c r="N484" s="422">
        <v>97.366511380000006</v>
      </c>
      <c r="O484" s="421">
        <v>0.189711719</v>
      </c>
      <c r="P484" s="422">
        <v>99.570358679999998</v>
      </c>
      <c r="Q484" s="421">
        <v>0.215704378</v>
      </c>
      <c r="R484" s="443">
        <v>113.2126282</v>
      </c>
      <c r="S484" s="423"/>
      <c r="T484" s="441" t="str">
        <f t="shared" si="170"/>
        <v>Amazon</v>
      </c>
      <c r="U484" s="475">
        <f t="shared" si="171"/>
        <v>14.228378924999999</v>
      </c>
      <c r="V484" s="475">
        <f t="shared" si="172"/>
        <v>49.521133782</v>
      </c>
      <c r="W484" s="460">
        <f t="shared" si="173"/>
        <v>49.135335220999998</v>
      </c>
      <c r="X484" s="476">
        <f t="shared" si="174"/>
        <v>421.299391662</v>
      </c>
      <c r="Y484" s="476">
        <f t="shared" si="175"/>
        <v>1331.9659790989999</v>
      </c>
      <c r="Z484" s="478">
        <f t="shared" si="176"/>
        <v>19.413394020000002</v>
      </c>
      <c r="AA484" s="465">
        <f t="shared" si="177"/>
        <v>1885.5636127089999</v>
      </c>
      <c r="AB484" s="429">
        <f t="shared" si="178"/>
        <v>0.18933262503353748</v>
      </c>
      <c r="AC484" s="454">
        <f t="shared" si="179"/>
        <v>99.35875153597344</v>
      </c>
      <c r="AD484" s="431"/>
      <c r="AF484" s="441" t="str">
        <f t="shared" si="180"/>
        <v>Amazon</v>
      </c>
      <c r="AG484" s="475">
        <f t="shared" si="181"/>
        <v>6575.218468821</v>
      </c>
      <c r="AH484" s="475">
        <f t="shared" si="182"/>
        <v>9004.8985120380003</v>
      </c>
      <c r="AI484" s="475">
        <f t="shared" si="183"/>
        <v>10304.571440923</v>
      </c>
      <c r="AJ484" s="460">
        <f t="shared" si="184"/>
        <v>20076.743313005998</v>
      </c>
      <c r="AK484" s="460">
        <f t="shared" si="185"/>
        <v>23966.850596427001</v>
      </c>
      <c r="AL484" s="476">
        <f t="shared" si="186"/>
        <v>1220.0239619680001</v>
      </c>
      <c r="AM484" s="465">
        <f t="shared" si="187"/>
        <v>71148.306293183006</v>
      </c>
      <c r="AN484" s="429">
        <f t="shared" si="188"/>
        <v>0.19055455317893005</v>
      </c>
      <c r="AO484" s="454"/>
      <c r="BI484" s="333">
        <v>484</v>
      </c>
      <c r="BJ484" s="333">
        <v>478</v>
      </c>
      <c r="BK484" s="333" t="b">
        <v>0</v>
      </c>
      <c r="BL484" s="333">
        <f>ROWS($A$1:A479)</f>
        <v>479</v>
      </c>
      <c r="BM484" s="333" t="str">
        <v/>
      </c>
    </row>
    <row r="485" spans="1:65" ht="15" customHeight="1" x14ac:dyDescent="0.25">
      <c r="A485" s="438" t="str">
        <f t="shared" si="168"/>
        <v/>
      </c>
      <c r="B485" s="445" t="s">
        <v>259</v>
      </c>
      <c r="C485" s="446" t="s">
        <v>668</v>
      </c>
      <c r="D485" s="441" t="str">
        <f t="shared" si="169"/>
        <v>Services used to listen to musicApple</v>
      </c>
      <c r="E485" s="447" t="s">
        <v>672</v>
      </c>
      <c r="F485" s="442">
        <v>8.7246488999999997E-2</v>
      </c>
      <c r="G485" s="419">
        <v>5.7443699000000001E-2</v>
      </c>
      <c r="H485" s="420">
        <v>65.840700060000003</v>
      </c>
      <c r="I485" s="421">
        <v>6.9213157999999997E-2</v>
      </c>
      <c r="J485" s="422">
        <v>79.330593570000005</v>
      </c>
      <c r="K485" s="421">
        <v>8.4657562000000006E-2</v>
      </c>
      <c r="L485" s="422">
        <v>97.032628689999996</v>
      </c>
      <c r="M485" s="421">
        <v>8.6511811999999993E-2</v>
      </c>
      <c r="N485" s="422">
        <v>99.157928560000002</v>
      </c>
      <c r="O485" s="421">
        <v>0.102620344</v>
      </c>
      <c r="P485" s="422">
        <v>117.6211725</v>
      </c>
      <c r="Q485" s="421">
        <v>0.128782762</v>
      </c>
      <c r="R485" s="443">
        <v>147.60795870000001</v>
      </c>
      <c r="S485" s="423"/>
      <c r="T485" s="441" t="str">
        <f t="shared" si="170"/>
        <v>Apple</v>
      </c>
      <c r="U485" s="475">
        <f t="shared" si="171"/>
        <v>4.308277425</v>
      </c>
      <c r="V485" s="475">
        <f t="shared" si="172"/>
        <v>16.818797394000001</v>
      </c>
      <c r="W485" s="460">
        <f t="shared" si="173"/>
        <v>21.926308558000002</v>
      </c>
      <c r="X485" s="476">
        <f t="shared" si="174"/>
        <v>196.46832505199998</v>
      </c>
      <c r="Y485" s="476">
        <f t="shared" si="175"/>
        <v>720.49743522400001</v>
      </c>
      <c r="Z485" s="478">
        <f t="shared" si="176"/>
        <v>11.59044858</v>
      </c>
      <c r="AA485" s="465">
        <f t="shared" si="177"/>
        <v>971.60959223300006</v>
      </c>
      <c r="AB485" s="429">
        <f t="shared" si="178"/>
        <v>9.7560959155838942E-2</v>
      </c>
      <c r="AC485" s="454">
        <f t="shared" si="179"/>
        <v>111.38711100899235</v>
      </c>
      <c r="AD485" s="431"/>
      <c r="AF485" s="441" t="str">
        <f t="shared" si="180"/>
        <v>Apple</v>
      </c>
      <c r="AG485" s="475">
        <f t="shared" si="181"/>
        <v>1990.941163641</v>
      </c>
      <c r="AH485" s="475">
        <f t="shared" si="182"/>
        <v>3058.3218125459998</v>
      </c>
      <c r="AI485" s="475">
        <f t="shared" si="183"/>
        <v>4598.3447951540002</v>
      </c>
      <c r="AJ485" s="460">
        <f t="shared" si="184"/>
        <v>9362.5678300759992</v>
      </c>
      <c r="AK485" s="460">
        <f t="shared" si="185"/>
        <v>12964.335918552</v>
      </c>
      <c r="AL485" s="476">
        <f t="shared" si="186"/>
        <v>728.395301872</v>
      </c>
      <c r="AM485" s="465">
        <f t="shared" si="187"/>
        <v>32702.906821840996</v>
      </c>
      <c r="AN485" s="429">
        <f t="shared" si="188"/>
        <v>8.7587296476306656E-2</v>
      </c>
      <c r="AO485" s="454"/>
      <c r="BI485" s="333">
        <v>485</v>
      </c>
      <c r="BJ485" s="333">
        <v>479</v>
      </c>
      <c r="BK485" s="333" t="b">
        <v>0</v>
      </c>
      <c r="BL485" s="333">
        <f>ROWS($A$1:A480)</f>
        <v>480</v>
      </c>
      <c r="BM485" s="333" t="str">
        <v/>
      </c>
    </row>
    <row r="486" spans="1:65" ht="15" customHeight="1" x14ac:dyDescent="0.25">
      <c r="A486" s="438" t="str">
        <f t="shared" si="168"/>
        <v/>
      </c>
      <c r="B486" s="445" t="s">
        <v>259</v>
      </c>
      <c r="C486" s="446" t="s">
        <v>668</v>
      </c>
      <c r="D486" s="441" t="str">
        <f t="shared" si="169"/>
        <v>Services used to listen to musicSoundcloud</v>
      </c>
      <c r="E486" s="447" t="s">
        <v>673</v>
      </c>
      <c r="F486" s="442">
        <v>2.1089265999999999E-2</v>
      </c>
      <c r="G486" s="419">
        <v>2.4581109E-2</v>
      </c>
      <c r="H486" s="420">
        <v>116.5574386</v>
      </c>
      <c r="I486" s="421">
        <v>2.2265607E-2</v>
      </c>
      <c r="J486" s="422">
        <v>105.577913</v>
      </c>
      <c r="K486" s="421">
        <v>2.7161985E-2</v>
      </c>
      <c r="L486" s="422">
        <v>128.7953053</v>
      </c>
      <c r="M486" s="421">
        <v>1.3854426E-2</v>
      </c>
      <c r="N486" s="422">
        <v>65.694204529999993</v>
      </c>
      <c r="O486" s="421">
        <v>2.1506332999999999E-2</v>
      </c>
      <c r="P486" s="422">
        <v>101.9776246</v>
      </c>
      <c r="Q486" s="421">
        <v>3.1300454999999998E-2</v>
      </c>
      <c r="R486" s="443">
        <v>148.41888850000001</v>
      </c>
      <c r="S486" s="423"/>
      <c r="T486" s="441" t="str">
        <f t="shared" si="170"/>
        <v>Soundcloud</v>
      </c>
      <c r="U486" s="475">
        <f t="shared" si="171"/>
        <v>1.843583175</v>
      </c>
      <c r="V486" s="475">
        <f t="shared" si="172"/>
        <v>5.4105425010000001</v>
      </c>
      <c r="W486" s="460">
        <f t="shared" si="173"/>
        <v>7.0349541149999997</v>
      </c>
      <c r="X486" s="476">
        <f t="shared" si="174"/>
        <v>31.463401445999999</v>
      </c>
      <c r="Y486" s="476">
        <f t="shared" si="175"/>
        <v>150.995963993</v>
      </c>
      <c r="Z486" s="478">
        <f t="shared" si="176"/>
        <v>2.81704095</v>
      </c>
      <c r="AA486" s="465">
        <f t="shared" si="177"/>
        <v>199.56548618000002</v>
      </c>
      <c r="AB486" s="429">
        <f t="shared" si="178"/>
        <v>2.0038707318003817E-2</v>
      </c>
      <c r="AC486" s="454">
        <f t="shared" si="179"/>
        <v>97.111117769875293</v>
      </c>
      <c r="AD486" s="431"/>
      <c r="AF486" s="441" t="str">
        <f t="shared" si="180"/>
        <v>Soundcloud</v>
      </c>
      <c r="AG486" s="475">
        <f t="shared" si="181"/>
        <v>851.95665683100003</v>
      </c>
      <c r="AH486" s="475">
        <f t="shared" si="182"/>
        <v>983.85037650899994</v>
      </c>
      <c r="AI486" s="475">
        <f t="shared" si="183"/>
        <v>1475.357539245</v>
      </c>
      <c r="AJ486" s="460">
        <f t="shared" si="184"/>
        <v>1499.3675449979999</v>
      </c>
      <c r="AK486" s="460">
        <f t="shared" si="185"/>
        <v>2716.9595668889997</v>
      </c>
      <c r="AL486" s="476">
        <f t="shared" si="186"/>
        <v>177.03537347999998</v>
      </c>
      <c r="AM486" s="465">
        <f t="shared" si="187"/>
        <v>7704.5270579520002</v>
      </c>
      <c r="AN486" s="429">
        <f t="shared" si="188"/>
        <v>2.0634823054441247E-2</v>
      </c>
      <c r="AO486" s="454"/>
      <c r="BI486" s="333">
        <v>486</v>
      </c>
      <c r="BJ486" s="333">
        <v>480</v>
      </c>
      <c r="BK486" s="333" t="b">
        <v>0</v>
      </c>
      <c r="BL486" s="333">
        <f>ROWS($A$1:A481)</f>
        <v>481</v>
      </c>
      <c r="BM486" s="333" t="str">
        <v/>
      </c>
    </row>
    <row r="487" spans="1:65" ht="15" customHeight="1" x14ac:dyDescent="0.25">
      <c r="A487" s="438" t="str">
        <f t="shared" si="168"/>
        <v/>
      </c>
      <c r="B487" s="445" t="s">
        <v>259</v>
      </c>
      <c r="C487" s="446" t="s">
        <v>668</v>
      </c>
      <c r="D487" s="441" t="str">
        <f t="shared" si="169"/>
        <v>Services used to listen to musicGoogle</v>
      </c>
      <c r="E487" s="447" t="s">
        <v>534</v>
      </c>
      <c r="F487" s="442">
        <v>1.4517766E-2</v>
      </c>
      <c r="G487" s="419">
        <v>1.7821519000000001E-2</v>
      </c>
      <c r="H487" s="420">
        <v>122.75662490000001</v>
      </c>
      <c r="I487" s="421">
        <v>1.6697792999999999E-2</v>
      </c>
      <c r="J487" s="422">
        <v>115.0162734</v>
      </c>
      <c r="K487" s="421">
        <v>1.7355282E-2</v>
      </c>
      <c r="L487" s="422">
        <v>119.5451291</v>
      </c>
      <c r="M487" s="421">
        <v>1.0566229E-2</v>
      </c>
      <c r="N487" s="422">
        <v>72.781370460000005</v>
      </c>
      <c r="O487" s="421">
        <v>1.0594798000000001E-2</v>
      </c>
      <c r="P487" s="422">
        <v>72.978157749999994</v>
      </c>
      <c r="Q487" s="421">
        <v>8.1032563000000002E-2</v>
      </c>
      <c r="R487" s="443">
        <v>558.16139120000003</v>
      </c>
      <c r="S487" s="423"/>
      <c r="T487" s="441" t="str">
        <f t="shared" si="170"/>
        <v>Google</v>
      </c>
      <c r="U487" s="475">
        <f t="shared" si="171"/>
        <v>1.336613925</v>
      </c>
      <c r="V487" s="475">
        <f t="shared" si="172"/>
        <v>4.0575636990000001</v>
      </c>
      <c r="W487" s="460">
        <f t="shared" si="173"/>
        <v>4.4950180379999995</v>
      </c>
      <c r="X487" s="476">
        <f t="shared" si="174"/>
        <v>23.995906058999999</v>
      </c>
      <c r="Y487" s="476">
        <f t="shared" si="175"/>
        <v>74.386076758000002</v>
      </c>
      <c r="Z487" s="478">
        <f t="shared" si="176"/>
        <v>7.2929306700000005</v>
      </c>
      <c r="AA487" s="465">
        <f t="shared" si="177"/>
        <v>115.564109149</v>
      </c>
      <c r="AB487" s="429">
        <f t="shared" si="178"/>
        <v>1.1603987262676975E-2</v>
      </c>
      <c r="AC487" s="454">
        <f t="shared" si="179"/>
        <v>82.707778411917133</v>
      </c>
      <c r="AD487" s="431"/>
      <c r="AF487" s="441" t="str">
        <f t="shared" si="180"/>
        <v>Google</v>
      </c>
      <c r="AG487" s="475">
        <f t="shared" si="181"/>
        <v>617.67602702099998</v>
      </c>
      <c r="AH487" s="475">
        <f t="shared" si="182"/>
        <v>737.82537929099999</v>
      </c>
      <c r="AI487" s="475">
        <f t="shared" si="183"/>
        <v>942.68685239399997</v>
      </c>
      <c r="AJ487" s="460">
        <f t="shared" si="184"/>
        <v>1143.5090010670001</v>
      </c>
      <c r="AK487" s="460">
        <f t="shared" si="185"/>
        <v>1338.4726157340001</v>
      </c>
      <c r="AL487" s="476">
        <f t="shared" si="186"/>
        <v>458.320176328</v>
      </c>
      <c r="AM487" s="465">
        <f t="shared" si="187"/>
        <v>5238.4900518350005</v>
      </c>
      <c r="AN487" s="429">
        <f t="shared" si="188"/>
        <v>1.4030103921888184E-2</v>
      </c>
      <c r="AO487" s="454"/>
      <c r="BI487" s="333">
        <v>487</v>
      </c>
      <c r="BJ487" s="333">
        <v>481</v>
      </c>
      <c r="BK487" s="333" t="b">
        <v>0</v>
      </c>
      <c r="BL487" s="333">
        <f>ROWS($A$1:A482)</f>
        <v>482</v>
      </c>
      <c r="BM487" s="333" t="str">
        <v/>
      </c>
    </row>
    <row r="488" spans="1:65" ht="15" customHeight="1" x14ac:dyDescent="0.25">
      <c r="A488" s="438" t="str">
        <f t="shared" si="168"/>
        <v/>
      </c>
      <c r="B488" s="445" t="s">
        <v>259</v>
      </c>
      <c r="C488" s="446" t="s">
        <v>668</v>
      </c>
      <c r="D488" s="441" t="str">
        <f t="shared" si="169"/>
        <v>Services used to listen to musicDeezer</v>
      </c>
      <c r="E488" s="447" t="s">
        <v>674</v>
      </c>
      <c r="F488" s="442">
        <v>1.0855385E-2</v>
      </c>
      <c r="G488" s="419">
        <v>1.6943571000000001E-2</v>
      </c>
      <c r="H488" s="420">
        <v>156.08447799999999</v>
      </c>
      <c r="I488" s="421">
        <v>1.1243589E-2</v>
      </c>
      <c r="J488" s="422">
        <v>103.57614359999999</v>
      </c>
      <c r="K488" s="421">
        <v>1.1254066E-2</v>
      </c>
      <c r="L488" s="422">
        <v>103.6726633</v>
      </c>
      <c r="M488" s="421">
        <v>6.9452869999999996E-3</v>
      </c>
      <c r="N488" s="422">
        <v>63.980110199999999</v>
      </c>
      <c r="O488" s="421">
        <v>1.1243589E-2</v>
      </c>
      <c r="P488" s="422">
        <v>103.57614359999999</v>
      </c>
      <c r="Q488" s="421">
        <v>3.1285463999999999E-2</v>
      </c>
      <c r="R488" s="443">
        <v>288.20225360000001</v>
      </c>
      <c r="S488" s="423"/>
      <c r="T488" s="441" t="str">
        <f t="shared" si="170"/>
        <v>Deezer</v>
      </c>
      <c r="U488" s="475">
        <f t="shared" si="171"/>
        <v>1.2707678250000001</v>
      </c>
      <c r="V488" s="475">
        <f t="shared" si="172"/>
        <v>2.7321921269999998</v>
      </c>
      <c r="W488" s="460">
        <f t="shared" si="173"/>
        <v>2.9148030939999998</v>
      </c>
      <c r="X488" s="476">
        <f t="shared" si="174"/>
        <v>15.772746777</v>
      </c>
      <c r="Y488" s="476">
        <f t="shared" si="175"/>
        <v>78.941238369000004</v>
      </c>
      <c r="Z488" s="478">
        <f t="shared" si="176"/>
        <v>2.81569176</v>
      </c>
      <c r="AA488" s="465">
        <f t="shared" si="177"/>
        <v>104.447439952</v>
      </c>
      <c r="AB488" s="429">
        <f t="shared" si="178"/>
        <v>1.0487743744552665E-2</v>
      </c>
      <c r="AC488" s="454">
        <f t="shared" si="179"/>
        <v>96.822253660617221</v>
      </c>
      <c r="AD488" s="431"/>
      <c r="AF488" s="441" t="str">
        <f t="shared" si="180"/>
        <v>Deezer</v>
      </c>
      <c r="AG488" s="475">
        <f t="shared" si="181"/>
        <v>587.24722728900008</v>
      </c>
      <c r="AH488" s="475">
        <f t="shared" si="182"/>
        <v>496.82046714299997</v>
      </c>
      <c r="AI488" s="475">
        <f t="shared" si="183"/>
        <v>611.28710292200003</v>
      </c>
      <c r="AJ488" s="460">
        <f t="shared" si="184"/>
        <v>751.63979500099992</v>
      </c>
      <c r="AK488" s="460">
        <f t="shared" si="185"/>
        <v>1420.436329137</v>
      </c>
      <c r="AL488" s="476">
        <f t="shared" si="186"/>
        <v>176.950584384</v>
      </c>
      <c r="AM488" s="465">
        <f t="shared" si="187"/>
        <v>4044.3815058760001</v>
      </c>
      <c r="AN488" s="429">
        <f t="shared" si="188"/>
        <v>1.0831955824241044E-2</v>
      </c>
      <c r="AO488" s="454"/>
      <c r="BI488" s="333">
        <v>488</v>
      </c>
      <c r="BJ488" s="333">
        <v>482</v>
      </c>
      <c r="BK488" s="333" t="b">
        <v>0</v>
      </c>
      <c r="BL488" s="333">
        <f>ROWS($A$1:A483)</f>
        <v>483</v>
      </c>
      <c r="BM488" s="333" t="str">
        <v/>
      </c>
    </row>
    <row r="489" spans="1:65" ht="15" customHeight="1" x14ac:dyDescent="0.25">
      <c r="A489" s="438" t="str">
        <f t="shared" si="168"/>
        <v/>
      </c>
      <c r="B489" s="445" t="s">
        <v>259</v>
      </c>
      <c r="C489" s="446" t="s">
        <v>668</v>
      </c>
      <c r="D489" s="441" t="str">
        <f t="shared" si="169"/>
        <v>Services used to listen to musicTidal</v>
      </c>
      <c r="E489" s="447" t="s">
        <v>675</v>
      </c>
      <c r="F489" s="442">
        <v>2.7297559999999998E-3</v>
      </c>
      <c r="G489" s="419">
        <v>2.4181609999999998E-3</v>
      </c>
      <c r="H489" s="420">
        <v>88.585233619999997</v>
      </c>
      <c r="I489" s="421">
        <v>2.5905239999999999E-3</v>
      </c>
      <c r="J489" s="422">
        <v>94.899477989999994</v>
      </c>
      <c r="K489" s="421">
        <v>3.6418570000000001E-3</v>
      </c>
      <c r="L489" s="422">
        <v>133.4132654</v>
      </c>
      <c r="M489" s="421">
        <v>2.2433420000000002E-3</v>
      </c>
      <c r="N489" s="422">
        <v>82.181041649999997</v>
      </c>
      <c r="O489" s="421">
        <v>2.7068909999999999E-3</v>
      </c>
      <c r="P489" s="422">
        <v>99.162373099999996</v>
      </c>
      <c r="Q489" s="421">
        <v>1.978479E-3</v>
      </c>
      <c r="R489" s="443">
        <v>72.478231809999997</v>
      </c>
      <c r="S489" s="483"/>
      <c r="T489" s="441" t="str">
        <f t="shared" si="170"/>
        <v>Tidal</v>
      </c>
      <c r="U489" s="475">
        <f t="shared" si="171"/>
        <v>0.18136207499999998</v>
      </c>
      <c r="V489" s="475">
        <f t="shared" si="172"/>
        <v>0.62949733200000002</v>
      </c>
      <c r="W489" s="460">
        <f t="shared" si="173"/>
        <v>0.94324096300000004</v>
      </c>
      <c r="X489" s="476">
        <f t="shared" si="174"/>
        <v>5.0946296820000008</v>
      </c>
      <c r="Y489" s="476">
        <f t="shared" si="175"/>
        <v>19.005081710999999</v>
      </c>
      <c r="Z489" s="478">
        <f t="shared" si="176"/>
        <v>0.17806311</v>
      </c>
      <c r="AA489" s="465">
        <f t="shared" si="177"/>
        <v>26.031874873</v>
      </c>
      <c r="AB489" s="429">
        <f t="shared" si="178"/>
        <v>2.613904495732503E-3</v>
      </c>
      <c r="AC489" s="454">
        <f t="shared" si="179"/>
        <v>98.380316180432786</v>
      </c>
      <c r="AD489" s="431"/>
      <c r="AF489" s="441" t="str">
        <f t="shared" si="180"/>
        <v>Tidal</v>
      </c>
      <c r="AG489" s="475">
        <f t="shared" si="181"/>
        <v>83.811042098999991</v>
      </c>
      <c r="AH489" s="475">
        <f t="shared" si="182"/>
        <v>114.467483988</v>
      </c>
      <c r="AI489" s="475">
        <f t="shared" si="183"/>
        <v>197.81474666900002</v>
      </c>
      <c r="AJ489" s="460">
        <f t="shared" si="184"/>
        <v>242.78120126600001</v>
      </c>
      <c r="AK489" s="460">
        <f t="shared" si="185"/>
        <v>341.96966070299999</v>
      </c>
      <c r="AL489" s="476">
        <f t="shared" si="186"/>
        <v>11.190277224000001</v>
      </c>
      <c r="AM489" s="465">
        <f t="shared" si="187"/>
        <v>992.03441194900006</v>
      </c>
      <c r="AN489" s="429">
        <f t="shared" si="188"/>
        <v>2.6569384986916641E-3</v>
      </c>
      <c r="AO489" s="454"/>
      <c r="BI489" s="333">
        <v>489</v>
      </c>
      <c r="BJ489" s="333">
        <v>483</v>
      </c>
      <c r="BK489" s="333" t="b">
        <v>0</v>
      </c>
      <c r="BL489" s="333">
        <f>ROWS($A$1:A484)</f>
        <v>484</v>
      </c>
      <c r="BM489" s="333" t="str">
        <v/>
      </c>
    </row>
    <row r="490" spans="1:65" ht="15" customHeight="1" x14ac:dyDescent="0.25">
      <c r="A490" s="438" t="str">
        <f t="shared" si="168"/>
        <v/>
      </c>
      <c r="B490" s="445" t="s">
        <v>259</v>
      </c>
      <c r="C490" s="446" t="s">
        <v>676</v>
      </c>
      <c r="D490" s="441" t="str">
        <f t="shared" si="169"/>
        <v>Newspapers</v>
      </c>
      <c r="E490" s="447" t="s">
        <v>237</v>
      </c>
      <c r="F490" s="442" t="s">
        <v>237</v>
      </c>
      <c r="G490" s="419" t="s">
        <v>237</v>
      </c>
      <c r="H490" s="420" t="s">
        <v>237</v>
      </c>
      <c r="I490" s="421" t="s">
        <v>237</v>
      </c>
      <c r="J490" s="422" t="s">
        <v>237</v>
      </c>
      <c r="K490" s="421" t="s">
        <v>237</v>
      </c>
      <c r="L490" s="422" t="s">
        <v>237</v>
      </c>
      <c r="M490" s="421" t="s">
        <v>237</v>
      </c>
      <c r="N490" s="422" t="s">
        <v>237</v>
      </c>
      <c r="O490" s="421" t="s">
        <v>237</v>
      </c>
      <c r="P490" s="422" t="s">
        <v>237</v>
      </c>
      <c r="Q490" s="421" t="s">
        <v>237</v>
      </c>
      <c r="R490" s="443" t="s">
        <v>237</v>
      </c>
      <c r="S490" s="423"/>
      <c r="T490" s="441" t="str">
        <f t="shared" si="170"/>
        <v/>
      </c>
      <c r="U490" s="475" t="str">
        <f t="shared" si="171"/>
        <v/>
      </c>
      <c r="V490" s="475" t="str">
        <f t="shared" si="172"/>
        <v/>
      </c>
      <c r="W490" s="460" t="str">
        <f t="shared" si="173"/>
        <v/>
      </c>
      <c r="X490" s="476" t="str">
        <f t="shared" si="174"/>
        <v/>
      </c>
      <c r="Y490" s="476" t="str">
        <f t="shared" si="175"/>
        <v/>
      </c>
      <c r="Z490" s="478" t="str">
        <f t="shared" si="176"/>
        <v/>
      </c>
      <c r="AA490" s="465">
        <f t="shared" si="177"/>
        <v>0</v>
      </c>
      <c r="AB490" s="429" t="str">
        <f t="shared" si="178"/>
        <v/>
      </c>
      <c r="AC490" s="454" t="str">
        <f t="shared" si="179"/>
        <v/>
      </c>
      <c r="AD490" s="431"/>
      <c r="AF490" s="441" t="str">
        <f t="shared" si="180"/>
        <v/>
      </c>
      <c r="AG490" s="475" t="str">
        <f t="shared" si="181"/>
        <v/>
      </c>
      <c r="AH490" s="475" t="str">
        <f t="shared" si="182"/>
        <v/>
      </c>
      <c r="AI490" s="475" t="str">
        <f t="shared" si="183"/>
        <v/>
      </c>
      <c r="AJ490" s="460" t="str">
        <f t="shared" si="184"/>
        <v/>
      </c>
      <c r="AK490" s="460" t="str">
        <f t="shared" si="185"/>
        <v/>
      </c>
      <c r="AL490" s="476" t="str">
        <f t="shared" si="186"/>
        <v/>
      </c>
      <c r="AM490" s="465">
        <f t="shared" si="187"/>
        <v>0</v>
      </c>
      <c r="AN490" s="429">
        <f t="shared" si="188"/>
        <v>0</v>
      </c>
      <c r="AO490" s="454"/>
      <c r="BI490" s="333">
        <v>490</v>
      </c>
      <c r="BJ490" s="333">
        <v>484</v>
      </c>
      <c r="BK490" s="333" t="b">
        <v>0</v>
      </c>
      <c r="BL490" s="333">
        <f>ROWS($A$1:A485)</f>
        <v>485</v>
      </c>
      <c r="BM490" s="333" t="str">
        <v/>
      </c>
    </row>
    <row r="491" spans="1:65" ht="15" customHeight="1" x14ac:dyDescent="0.25">
      <c r="A491" s="438" t="str">
        <f t="shared" si="168"/>
        <v>Newspapers</v>
      </c>
      <c r="B491" s="445" t="s">
        <v>259</v>
      </c>
      <c r="C491" s="446" t="s">
        <v>676</v>
      </c>
      <c r="D491" s="441" t="str">
        <f t="shared" si="169"/>
        <v>NewspapersThe Telegraph</v>
      </c>
      <c r="E491" s="447" t="s">
        <v>677</v>
      </c>
      <c r="F491" s="442">
        <v>2.6690926E-2</v>
      </c>
      <c r="G491" s="419">
        <v>7.80373E-4</v>
      </c>
      <c r="H491" s="420">
        <v>2.9237377119999999</v>
      </c>
      <c r="I491" s="421">
        <v>1.146368E-3</v>
      </c>
      <c r="J491" s="422">
        <v>4.2949738640000001</v>
      </c>
      <c r="K491" s="421">
        <v>3.4661549999999998E-3</v>
      </c>
      <c r="L491" s="422">
        <v>12.986268709999999</v>
      </c>
      <c r="M491" s="421">
        <v>2.0361022999999999E-2</v>
      </c>
      <c r="N491" s="422">
        <v>76.284438440000002</v>
      </c>
      <c r="O491" s="421">
        <v>7.0126900000000006E-2</v>
      </c>
      <c r="P491" s="422">
        <v>262.7368558</v>
      </c>
      <c r="Q491" s="421">
        <v>3.4389952000000001E-2</v>
      </c>
      <c r="R491" s="443">
        <v>128.84510589999999</v>
      </c>
      <c r="S491" s="423"/>
      <c r="T491" s="441" t="str">
        <f t="shared" si="170"/>
        <v>The Telegraph</v>
      </c>
      <c r="U491" s="475">
        <f t="shared" si="171"/>
        <v>5.8527975000000003E-2</v>
      </c>
      <c r="V491" s="475">
        <f t="shared" si="172"/>
        <v>0.27856742400000001</v>
      </c>
      <c r="W491" s="460">
        <f t="shared" si="173"/>
        <v>0.89773414499999993</v>
      </c>
      <c r="X491" s="476">
        <f t="shared" si="174"/>
        <v>46.239883233</v>
      </c>
      <c r="Y491" s="476">
        <f t="shared" si="175"/>
        <v>492.36096490000006</v>
      </c>
      <c r="Z491" s="478">
        <f t="shared" si="176"/>
        <v>3.09509568</v>
      </c>
      <c r="AA491" s="465">
        <f t="shared" si="177"/>
        <v>542.93077335700002</v>
      </c>
      <c r="AB491" s="429">
        <f t="shared" si="178"/>
        <v>5.4516595376744657E-2</v>
      </c>
      <c r="AC491" s="454">
        <f t="shared" si="179"/>
        <v>176.64242773265525</v>
      </c>
      <c r="AD491" s="431"/>
      <c r="AF491" s="441" t="str">
        <f t="shared" si="180"/>
        <v>The Telegraph</v>
      </c>
      <c r="AG491" s="475">
        <f t="shared" si="181"/>
        <v>27.046947806999999</v>
      </c>
      <c r="AH491" s="475">
        <f t="shared" si="182"/>
        <v>50.654562816000002</v>
      </c>
      <c r="AI491" s="475">
        <f t="shared" si="183"/>
        <v>188.27114113499999</v>
      </c>
      <c r="AJ491" s="460">
        <f t="shared" si="184"/>
        <v>2203.530992129</v>
      </c>
      <c r="AK491" s="460">
        <f t="shared" si="185"/>
        <v>8859.3416577000007</v>
      </c>
      <c r="AL491" s="476">
        <f t="shared" si="186"/>
        <v>194.50956851200002</v>
      </c>
      <c r="AM491" s="465">
        <f t="shared" si="187"/>
        <v>11523.354870099</v>
      </c>
      <c r="AN491" s="429">
        <f t="shared" si="188"/>
        <v>3.0862684620285234E-2</v>
      </c>
      <c r="AO491" s="454"/>
      <c r="BI491" s="333">
        <v>491</v>
      </c>
      <c r="BJ491" s="333">
        <v>485</v>
      </c>
      <c r="BK491" s="333" t="b">
        <v>0</v>
      </c>
      <c r="BL491" s="333">
        <f>ROWS($A$1:A486)</f>
        <v>486</v>
      </c>
      <c r="BM491" s="333" t="str">
        <v/>
      </c>
    </row>
    <row r="492" spans="1:65" ht="15" customHeight="1" x14ac:dyDescent="0.25">
      <c r="A492" s="438" t="str">
        <f t="shared" si="168"/>
        <v/>
      </c>
      <c r="B492" s="445" t="s">
        <v>259</v>
      </c>
      <c r="C492" s="446" t="s">
        <v>676</v>
      </c>
      <c r="D492" s="441" t="str">
        <f t="shared" si="169"/>
        <v>NewspapersThe Times</v>
      </c>
      <c r="E492" s="447" t="s">
        <v>678</v>
      </c>
      <c r="F492" s="442">
        <v>3.0520741000000001E-2</v>
      </c>
      <c r="G492" s="419">
        <v>3.04536E-4</v>
      </c>
      <c r="H492" s="420">
        <v>0.997799094</v>
      </c>
      <c r="I492" s="421">
        <v>6.5725099999999997E-4</v>
      </c>
      <c r="J492" s="422">
        <v>2.1534574119999998</v>
      </c>
      <c r="K492" s="421">
        <v>2.5122539999999998E-3</v>
      </c>
      <c r="L492" s="422">
        <v>8.2313018360000001</v>
      </c>
      <c r="M492" s="421">
        <v>1.3978955E-2</v>
      </c>
      <c r="N492" s="422">
        <v>45.80149127</v>
      </c>
      <c r="O492" s="421">
        <v>8.9543074E-2</v>
      </c>
      <c r="P492" s="422">
        <v>293.38433759999998</v>
      </c>
      <c r="Q492" s="421">
        <v>3.8277512E-2</v>
      </c>
      <c r="R492" s="443">
        <v>125.4147526</v>
      </c>
      <c r="S492" s="423"/>
      <c r="T492" s="441" t="str">
        <f t="shared" si="170"/>
        <v>The Times</v>
      </c>
      <c r="U492" s="475">
        <f t="shared" si="171"/>
        <v>2.2840200000000001E-2</v>
      </c>
      <c r="V492" s="475">
        <f t="shared" si="172"/>
        <v>0.159711993</v>
      </c>
      <c r="W492" s="460">
        <f t="shared" si="173"/>
        <v>0.65067378599999992</v>
      </c>
      <c r="X492" s="476">
        <f t="shared" si="174"/>
        <v>31.746206805</v>
      </c>
      <c r="Y492" s="476">
        <f t="shared" si="175"/>
        <v>628.68192255400004</v>
      </c>
      <c r="Z492" s="478">
        <f t="shared" si="176"/>
        <v>3.44497608</v>
      </c>
      <c r="AA492" s="465">
        <f t="shared" si="177"/>
        <v>664.70633141799999</v>
      </c>
      <c r="AB492" s="429">
        <f t="shared" si="178"/>
        <v>6.6744284709107343E-2</v>
      </c>
      <c r="AC492" s="454">
        <f t="shared" si="179"/>
        <v>188.54079231590012</v>
      </c>
      <c r="AD492" s="431"/>
      <c r="AF492" s="441" t="str">
        <f t="shared" si="180"/>
        <v>The Times</v>
      </c>
      <c r="AG492" s="475">
        <f t="shared" si="181"/>
        <v>10.554913224</v>
      </c>
      <c r="AH492" s="475">
        <f t="shared" si="182"/>
        <v>29.041949936999998</v>
      </c>
      <c r="AI492" s="475">
        <f t="shared" si="183"/>
        <v>136.45810051799998</v>
      </c>
      <c r="AJ492" s="460">
        <f t="shared" si="184"/>
        <v>1512.8444469649999</v>
      </c>
      <c r="AK492" s="460">
        <f t="shared" si="185"/>
        <v>11312.245167642001</v>
      </c>
      <c r="AL492" s="476">
        <f t="shared" si="186"/>
        <v>216.497607872</v>
      </c>
      <c r="AM492" s="465">
        <f t="shared" si="187"/>
        <v>13217.642186158</v>
      </c>
      <c r="AN492" s="429">
        <f t="shared" si="188"/>
        <v>3.5400447770091728E-2</v>
      </c>
      <c r="AO492" s="454"/>
      <c r="BI492" s="333">
        <v>492</v>
      </c>
      <c r="BJ492" s="333">
        <v>486</v>
      </c>
      <c r="BK492" s="333" t="b">
        <v>0</v>
      </c>
      <c r="BL492" s="333">
        <f>ROWS($A$1:A487)</f>
        <v>487</v>
      </c>
      <c r="BM492" s="333" t="str">
        <v/>
      </c>
    </row>
    <row r="493" spans="1:65" ht="15" customHeight="1" x14ac:dyDescent="0.25">
      <c r="A493" s="438" t="str">
        <f t="shared" si="168"/>
        <v/>
      </c>
      <c r="B493" s="445" t="s">
        <v>259</v>
      </c>
      <c r="C493" s="446" t="s">
        <v>676</v>
      </c>
      <c r="D493" s="441" t="str">
        <f t="shared" si="169"/>
        <v>NewspapersThe Guardian</v>
      </c>
      <c r="E493" s="447" t="s">
        <v>679</v>
      </c>
      <c r="F493" s="442">
        <v>2.7947902E-2</v>
      </c>
      <c r="G493" s="419">
        <v>3.5592610000000002E-3</v>
      </c>
      <c r="H493" s="420">
        <v>12.73534164</v>
      </c>
      <c r="I493" s="421">
        <v>7.4743209999999999E-3</v>
      </c>
      <c r="J493" s="422">
        <v>26.743765880000002</v>
      </c>
      <c r="K493" s="421">
        <v>2.1590275999999999E-2</v>
      </c>
      <c r="L493" s="422">
        <v>77.251867579999995</v>
      </c>
      <c r="M493" s="421">
        <v>3.1756352000000002E-2</v>
      </c>
      <c r="N493" s="422">
        <v>113.62696440000001</v>
      </c>
      <c r="O493" s="421">
        <v>4.7026523000000001E-2</v>
      </c>
      <c r="P493" s="422">
        <v>168.2649533</v>
      </c>
      <c r="Q493" s="421">
        <v>4.2464114999999997E-2</v>
      </c>
      <c r="R493" s="443">
        <v>151.94026210000001</v>
      </c>
      <c r="S493" s="423"/>
      <c r="T493" s="441" t="str">
        <f t="shared" si="170"/>
        <v>The Guardian</v>
      </c>
      <c r="U493" s="475">
        <f t="shared" si="171"/>
        <v>0.26694457500000002</v>
      </c>
      <c r="V493" s="475">
        <f t="shared" si="172"/>
        <v>1.816260003</v>
      </c>
      <c r="W493" s="460">
        <f t="shared" si="173"/>
        <v>5.591881484</v>
      </c>
      <c r="X493" s="476">
        <f t="shared" si="174"/>
        <v>72.118675392</v>
      </c>
      <c r="Y493" s="476">
        <f t="shared" si="175"/>
        <v>330.17321798300003</v>
      </c>
      <c r="Z493" s="478">
        <f t="shared" si="176"/>
        <v>3.8217703499999995</v>
      </c>
      <c r="AA493" s="465">
        <f t="shared" si="177"/>
        <v>413.78874978700003</v>
      </c>
      <c r="AB493" s="429">
        <f t="shared" si="178"/>
        <v>4.1549226808615329E-2</v>
      </c>
      <c r="AC493" s="454">
        <f t="shared" si="179"/>
        <v>137.96724764817</v>
      </c>
      <c r="AD493" s="431"/>
      <c r="AF493" s="441" t="str">
        <f t="shared" si="180"/>
        <v>The Guardian</v>
      </c>
      <c r="AG493" s="475">
        <f t="shared" si="181"/>
        <v>123.36042699900001</v>
      </c>
      <c r="AH493" s="475">
        <f t="shared" si="182"/>
        <v>330.26782202700002</v>
      </c>
      <c r="AI493" s="475">
        <f t="shared" si="183"/>
        <v>1172.7190214919999</v>
      </c>
      <c r="AJ493" s="460">
        <f t="shared" si="184"/>
        <v>3436.7676824960004</v>
      </c>
      <c r="AK493" s="460">
        <f t="shared" si="185"/>
        <v>5941.0017301589996</v>
      </c>
      <c r="AL493" s="476">
        <f t="shared" si="186"/>
        <v>240.17703443999997</v>
      </c>
      <c r="AM493" s="465">
        <f t="shared" si="187"/>
        <v>11244.293717613</v>
      </c>
      <c r="AN493" s="429">
        <f t="shared" si="188"/>
        <v>3.0115282805793103E-2</v>
      </c>
      <c r="AO493" s="454"/>
      <c r="BI493" s="333">
        <v>493</v>
      </c>
      <c r="BJ493" s="333">
        <v>487</v>
      </c>
      <c r="BK493" s="333" t="b">
        <v>0</v>
      </c>
      <c r="BL493" s="333">
        <f>ROWS($A$1:A488)</f>
        <v>488</v>
      </c>
      <c r="BM493" s="333" t="str">
        <v/>
      </c>
    </row>
    <row r="494" spans="1:65" ht="15" customHeight="1" x14ac:dyDescent="0.25">
      <c r="A494" s="438" t="str">
        <f t="shared" si="168"/>
        <v/>
      </c>
      <c r="B494" s="445" t="s">
        <v>259</v>
      </c>
      <c r="C494" s="446" t="s">
        <v>676</v>
      </c>
      <c r="D494" s="441" t="str">
        <f t="shared" si="169"/>
        <v>NewspapersThe Daily Mail / The Scottish Daily Mail</v>
      </c>
      <c r="E494" s="447" t="s">
        <v>680</v>
      </c>
      <c r="F494" s="442">
        <v>0.15675842500000001</v>
      </c>
      <c r="G494" s="419">
        <v>6.2658216000000003E-2</v>
      </c>
      <c r="H494" s="420">
        <v>39.971194990000001</v>
      </c>
      <c r="I494" s="421">
        <v>7.5690878000000003E-2</v>
      </c>
      <c r="J494" s="422">
        <v>48.28504616</v>
      </c>
      <c r="K494" s="421">
        <v>0.13245058100000001</v>
      </c>
      <c r="L494" s="422">
        <v>84.493437049999997</v>
      </c>
      <c r="M494" s="421">
        <v>0.20910257500000001</v>
      </c>
      <c r="N494" s="422">
        <v>133.39160229999999</v>
      </c>
      <c r="O494" s="421">
        <v>0.204416809</v>
      </c>
      <c r="P494" s="422">
        <v>130.40243849999999</v>
      </c>
      <c r="Q494" s="421">
        <v>0.15181419500000001</v>
      </c>
      <c r="R494" s="443">
        <v>96.845955419999996</v>
      </c>
      <c r="S494" s="423"/>
      <c r="T494" s="441" t="str">
        <f t="shared" si="170"/>
        <v>The Daily Mail / The Scottish Daily Mail</v>
      </c>
      <c r="U494" s="475">
        <f t="shared" si="171"/>
        <v>4.6993662</v>
      </c>
      <c r="V494" s="475">
        <f t="shared" si="172"/>
        <v>18.392883354000002</v>
      </c>
      <c r="W494" s="460">
        <f t="shared" si="173"/>
        <v>34.304700479000005</v>
      </c>
      <c r="X494" s="476">
        <f t="shared" si="174"/>
        <v>474.87194782500001</v>
      </c>
      <c r="Y494" s="476">
        <f t="shared" si="175"/>
        <v>1435.210415989</v>
      </c>
      <c r="Z494" s="478">
        <f t="shared" si="176"/>
        <v>13.663277550000002</v>
      </c>
      <c r="AA494" s="465">
        <f t="shared" si="177"/>
        <v>1981.1425913969999</v>
      </c>
      <c r="AB494" s="429">
        <f t="shared" si="178"/>
        <v>0.19892987161331457</v>
      </c>
      <c r="AC494" s="454">
        <f t="shared" si="179"/>
        <v>119.75370769331471</v>
      </c>
      <c r="AD494" s="431"/>
      <c r="AF494" s="441" t="str">
        <f t="shared" si="180"/>
        <v>The Daily Mail / The Scottish Daily Mail</v>
      </c>
      <c r="AG494" s="475">
        <f t="shared" si="181"/>
        <v>2171.671108344</v>
      </c>
      <c r="AH494" s="475">
        <f t="shared" si="182"/>
        <v>3344.5528261859999</v>
      </c>
      <c r="AI494" s="475">
        <f t="shared" si="183"/>
        <v>7194.318208177001</v>
      </c>
      <c r="AJ494" s="460">
        <f t="shared" si="184"/>
        <v>22629.707974225003</v>
      </c>
      <c r="AK494" s="460">
        <f t="shared" si="185"/>
        <v>25824.588731397002</v>
      </c>
      <c r="AL494" s="476">
        <f t="shared" si="186"/>
        <v>858.66108692000012</v>
      </c>
      <c r="AM494" s="465">
        <f t="shared" si="187"/>
        <v>62023.499935249005</v>
      </c>
      <c r="AN494" s="429">
        <f t="shared" si="188"/>
        <v>0.16611583511281958</v>
      </c>
      <c r="AO494" s="454"/>
      <c r="BI494" s="333">
        <v>494</v>
      </c>
      <c r="BJ494" s="333">
        <v>488</v>
      </c>
      <c r="BK494" s="333" t="b">
        <v>0</v>
      </c>
      <c r="BL494" s="333">
        <f>ROWS($A$1:A489)</f>
        <v>489</v>
      </c>
      <c r="BM494" s="333" t="str">
        <v/>
      </c>
    </row>
    <row r="495" spans="1:65" ht="15" customHeight="1" x14ac:dyDescent="0.25">
      <c r="A495" s="438" t="str">
        <f t="shared" si="168"/>
        <v/>
      </c>
      <c r="B495" s="445" t="s">
        <v>259</v>
      </c>
      <c r="C495" s="446" t="s">
        <v>676</v>
      </c>
      <c r="D495" s="441" t="str">
        <f t="shared" si="169"/>
        <v>NewspapersThe Express</v>
      </c>
      <c r="E495" s="447" t="s">
        <v>681</v>
      </c>
      <c r="F495" s="442">
        <v>1.5554815E-2</v>
      </c>
      <c r="G495" s="419">
        <v>9.8593429999999996E-3</v>
      </c>
      <c r="H495" s="420">
        <v>63.384503580000001</v>
      </c>
      <c r="I495" s="421">
        <v>8.4067010000000008E-3</v>
      </c>
      <c r="J495" s="422">
        <v>54.045648489999998</v>
      </c>
      <c r="K495" s="421">
        <v>1.4129068999999999E-2</v>
      </c>
      <c r="L495" s="422">
        <v>90.834053490000002</v>
      </c>
      <c r="M495" s="421">
        <v>2.1276414E-2</v>
      </c>
      <c r="N495" s="422">
        <v>136.78345289999999</v>
      </c>
      <c r="O495" s="421">
        <v>1.6578914E-2</v>
      </c>
      <c r="P495" s="422">
        <v>106.58380320000001</v>
      </c>
      <c r="Q495" s="421">
        <v>2.5917065E-2</v>
      </c>
      <c r="R495" s="443">
        <v>166.61763300000001</v>
      </c>
      <c r="S495" s="423"/>
      <c r="T495" s="441" t="str">
        <f t="shared" si="170"/>
        <v>The Express</v>
      </c>
      <c r="U495" s="475">
        <f t="shared" si="171"/>
        <v>0.73945072499999998</v>
      </c>
      <c r="V495" s="475">
        <f t="shared" si="172"/>
        <v>2.042828343</v>
      </c>
      <c r="W495" s="460">
        <f t="shared" si="173"/>
        <v>3.6594288709999998</v>
      </c>
      <c r="X495" s="476">
        <f t="shared" si="174"/>
        <v>48.318736194000003</v>
      </c>
      <c r="Y495" s="476">
        <f t="shared" si="175"/>
        <v>116.40055519400001</v>
      </c>
      <c r="Z495" s="478">
        <f t="shared" si="176"/>
        <v>2.3325358499999997</v>
      </c>
      <c r="AA495" s="465">
        <f t="shared" si="177"/>
        <v>173.49353517700001</v>
      </c>
      <c r="AB495" s="429">
        <f t="shared" si="178"/>
        <v>1.7420778710412692E-2</v>
      </c>
      <c r="AC495" s="454">
        <f t="shared" si="179"/>
        <v>107.97115392386827</v>
      </c>
      <c r="AD495" s="431"/>
      <c r="AF495" s="441" t="str">
        <f t="shared" si="180"/>
        <v>The Express</v>
      </c>
      <c r="AG495" s="475">
        <f t="shared" si="181"/>
        <v>341.714969037</v>
      </c>
      <c r="AH495" s="475">
        <f t="shared" si="182"/>
        <v>371.46689708700006</v>
      </c>
      <c r="AI495" s="475">
        <f t="shared" si="183"/>
        <v>767.44864087299993</v>
      </c>
      <c r="AJ495" s="460">
        <f t="shared" si="184"/>
        <v>2302.597352322</v>
      </c>
      <c r="AK495" s="460">
        <f t="shared" si="185"/>
        <v>2094.4639423620001</v>
      </c>
      <c r="AL495" s="476">
        <f t="shared" si="186"/>
        <v>146.58691963999999</v>
      </c>
      <c r="AM495" s="465">
        <f t="shared" si="187"/>
        <v>6024.2787213209995</v>
      </c>
      <c r="AN495" s="429">
        <f t="shared" si="188"/>
        <v>1.6134660117364578E-2</v>
      </c>
      <c r="AO495" s="454"/>
      <c r="BI495" s="333">
        <v>495</v>
      </c>
      <c r="BJ495" s="333">
        <v>489</v>
      </c>
      <c r="BK495" s="333" t="b">
        <v>0</v>
      </c>
      <c r="BL495" s="333">
        <f>ROWS($A$1:A490)</f>
        <v>490</v>
      </c>
      <c r="BM495" s="333" t="str">
        <v/>
      </c>
    </row>
    <row r="496" spans="1:65" ht="15" customHeight="1" x14ac:dyDescent="0.25">
      <c r="A496" s="438" t="str">
        <f t="shared" si="168"/>
        <v/>
      </c>
      <c r="B496" s="445" t="s">
        <v>259</v>
      </c>
      <c r="C496" s="446" t="s">
        <v>676</v>
      </c>
      <c r="D496" s="441" t="str">
        <f t="shared" si="169"/>
        <v>NewspapersThe Sun</v>
      </c>
      <c r="E496" s="447" t="s">
        <v>682</v>
      </c>
      <c r="F496" s="442">
        <v>0.21809435199999999</v>
      </c>
      <c r="G496" s="419">
        <v>0.28396048600000001</v>
      </c>
      <c r="H496" s="420">
        <v>130.2007519</v>
      </c>
      <c r="I496" s="421">
        <v>0.27075690899999999</v>
      </c>
      <c r="J496" s="422">
        <v>124.1466851</v>
      </c>
      <c r="K496" s="421">
        <v>0.26014110200000001</v>
      </c>
      <c r="L496" s="422">
        <v>119.2791556</v>
      </c>
      <c r="M496" s="421">
        <v>0.20164256999999999</v>
      </c>
      <c r="N496" s="422">
        <v>92.45657568</v>
      </c>
      <c r="O496" s="421">
        <v>0.15247801499999999</v>
      </c>
      <c r="P496" s="422">
        <v>69.913784160000006</v>
      </c>
      <c r="Q496" s="421">
        <v>0.20434609300000001</v>
      </c>
      <c r="R496" s="443">
        <v>93.696187140000006</v>
      </c>
      <c r="S496" s="423"/>
      <c r="T496" s="441" t="str">
        <f t="shared" si="170"/>
        <v>The Sun</v>
      </c>
      <c r="U496" s="475">
        <f t="shared" si="171"/>
        <v>21.29703645</v>
      </c>
      <c r="V496" s="475">
        <f t="shared" si="172"/>
        <v>65.793928886999993</v>
      </c>
      <c r="W496" s="460">
        <f t="shared" si="173"/>
        <v>67.376545418000006</v>
      </c>
      <c r="X496" s="476">
        <f t="shared" si="174"/>
        <v>457.93027646999997</v>
      </c>
      <c r="Y496" s="476">
        <f t="shared" si="175"/>
        <v>1070.5481433150001</v>
      </c>
      <c r="Z496" s="478">
        <f t="shared" si="176"/>
        <v>18.39114837</v>
      </c>
      <c r="AA496" s="465">
        <f t="shared" si="177"/>
        <v>1701.3370789100002</v>
      </c>
      <c r="AB496" s="429">
        <f t="shared" si="178"/>
        <v>0.17083412781504168</v>
      </c>
      <c r="AC496" s="454">
        <f t="shared" si="179"/>
        <v>81.590784776912685</v>
      </c>
      <c r="AD496" s="431"/>
      <c r="AF496" s="441" t="str">
        <f t="shared" si="180"/>
        <v>The Sun</v>
      </c>
      <c r="AG496" s="475">
        <f t="shared" si="181"/>
        <v>9841.786484274</v>
      </c>
      <c r="AH496" s="475">
        <f t="shared" si="182"/>
        <v>11963.935537982999</v>
      </c>
      <c r="AI496" s="475">
        <f t="shared" si="183"/>
        <v>14130.084237334</v>
      </c>
      <c r="AJ496" s="460">
        <f t="shared" si="184"/>
        <v>21822.36385311</v>
      </c>
      <c r="AK496" s="460">
        <f t="shared" si="185"/>
        <v>19263.005068995</v>
      </c>
      <c r="AL496" s="476">
        <f t="shared" si="186"/>
        <v>1155.781502008</v>
      </c>
      <c r="AM496" s="465">
        <f t="shared" si="187"/>
        <v>78176.956683704004</v>
      </c>
      <c r="AN496" s="429">
        <f t="shared" si="188"/>
        <v>0.2093791943319826</v>
      </c>
      <c r="AO496" s="454"/>
      <c r="BI496" s="333">
        <v>496</v>
      </c>
      <c r="BJ496" s="333">
        <v>490</v>
      </c>
      <c r="BK496" s="333" t="b">
        <v>0</v>
      </c>
      <c r="BL496" s="333">
        <f>ROWS($A$1:A491)</f>
        <v>491</v>
      </c>
      <c r="BM496" s="333" t="str">
        <v/>
      </c>
    </row>
    <row r="497" spans="1:65" ht="15" customHeight="1" x14ac:dyDescent="0.25">
      <c r="A497" s="438" t="str">
        <f t="shared" si="168"/>
        <v/>
      </c>
      <c r="B497" s="445" t="s">
        <v>259</v>
      </c>
      <c r="C497" s="446" t="s">
        <v>676</v>
      </c>
      <c r="D497" s="441" t="str">
        <f t="shared" si="169"/>
        <v>NewspapersThe Mirror / Daily Record</v>
      </c>
      <c r="E497" s="447" t="s">
        <v>683</v>
      </c>
      <c r="F497" s="442">
        <v>0.10890401500000001</v>
      </c>
      <c r="G497" s="419">
        <v>0.121376501</v>
      </c>
      <c r="H497" s="420">
        <v>111.4527332</v>
      </c>
      <c r="I497" s="421">
        <v>0.11050990500000001</v>
      </c>
      <c r="J497" s="422">
        <v>101.4745917</v>
      </c>
      <c r="K497" s="421">
        <v>0.12816274899999999</v>
      </c>
      <c r="L497" s="422">
        <v>117.6841356</v>
      </c>
      <c r="M497" s="421">
        <v>0.11272136200000001</v>
      </c>
      <c r="N497" s="422">
        <v>103.50523990000001</v>
      </c>
      <c r="O497" s="421">
        <v>8.5266011000000003E-2</v>
      </c>
      <c r="P497" s="422">
        <v>78.294643910000005</v>
      </c>
      <c r="Q497" s="421">
        <v>0.119218501</v>
      </c>
      <c r="R497" s="443">
        <v>109.47117129999999</v>
      </c>
      <c r="S497" s="423"/>
      <c r="T497" s="441" t="str">
        <f t="shared" si="170"/>
        <v>The Mirror / Daily Record</v>
      </c>
      <c r="U497" s="475">
        <f t="shared" si="171"/>
        <v>9.1032375749999996</v>
      </c>
      <c r="V497" s="475">
        <f t="shared" si="172"/>
        <v>26.853906915</v>
      </c>
      <c r="W497" s="460">
        <f t="shared" si="173"/>
        <v>33.194151990999998</v>
      </c>
      <c r="X497" s="476">
        <f t="shared" si="174"/>
        <v>255.99021310200001</v>
      </c>
      <c r="Y497" s="476">
        <f t="shared" si="175"/>
        <v>598.65266323100002</v>
      </c>
      <c r="Z497" s="478">
        <f t="shared" si="176"/>
        <v>10.729665090000001</v>
      </c>
      <c r="AA497" s="465">
        <f t="shared" si="177"/>
        <v>934.52383790400006</v>
      </c>
      <c r="AB497" s="429">
        <f t="shared" si="178"/>
        <v>9.383711596586003E-2</v>
      </c>
      <c r="AC497" s="454">
        <f t="shared" si="179"/>
        <v>88.260627776751832</v>
      </c>
      <c r="AD497" s="431"/>
      <c r="AF497" s="441" t="str">
        <f t="shared" si="180"/>
        <v>The Mirror / Daily Record</v>
      </c>
      <c r="AG497" s="475">
        <f t="shared" si="181"/>
        <v>4206.7881481590002</v>
      </c>
      <c r="AH497" s="475">
        <f t="shared" si="182"/>
        <v>4883.1011722350004</v>
      </c>
      <c r="AI497" s="475">
        <f t="shared" si="183"/>
        <v>6961.4160374329995</v>
      </c>
      <c r="AJ497" s="460">
        <f t="shared" si="184"/>
        <v>12199.043959726001</v>
      </c>
      <c r="AK497" s="460">
        <f t="shared" si="185"/>
        <v>10771.910967663</v>
      </c>
      <c r="AL497" s="476">
        <f t="shared" si="186"/>
        <v>674.29984165600001</v>
      </c>
      <c r="AM497" s="465">
        <f t="shared" si="187"/>
        <v>39696.560126872006</v>
      </c>
      <c r="AN497" s="429">
        <f t="shared" si="188"/>
        <v>0.10631820589721327</v>
      </c>
      <c r="AO497" s="454"/>
      <c r="BI497" s="333">
        <v>497</v>
      </c>
      <c r="BJ497" s="333">
        <v>491</v>
      </c>
      <c r="BK497" s="333" t="b">
        <v>0</v>
      </c>
      <c r="BL497" s="333">
        <f>ROWS($A$1:A492)</f>
        <v>492</v>
      </c>
      <c r="BM497" s="333" t="str">
        <v/>
      </c>
    </row>
    <row r="498" spans="1:65" ht="15" customHeight="1" x14ac:dyDescent="0.25">
      <c r="A498" s="438" t="str">
        <f t="shared" si="168"/>
        <v/>
      </c>
      <c r="B498" s="445" t="s">
        <v>259</v>
      </c>
      <c r="C498" s="446" t="s">
        <v>684</v>
      </c>
      <c r="D498" s="441" t="str">
        <f t="shared" si="169"/>
        <v>Magazines Read</v>
      </c>
      <c r="E498" s="447" t="s">
        <v>237</v>
      </c>
      <c r="F498" s="442" t="s">
        <v>237</v>
      </c>
      <c r="G498" s="419" t="s">
        <v>237</v>
      </c>
      <c r="H498" s="420" t="s">
        <v>237</v>
      </c>
      <c r="I498" s="421" t="s">
        <v>237</v>
      </c>
      <c r="J498" s="422" t="s">
        <v>237</v>
      </c>
      <c r="K498" s="421" t="s">
        <v>237</v>
      </c>
      <c r="L498" s="422" t="s">
        <v>237</v>
      </c>
      <c r="M498" s="421" t="s">
        <v>237</v>
      </c>
      <c r="N498" s="422" t="s">
        <v>237</v>
      </c>
      <c r="O498" s="421" t="s">
        <v>237</v>
      </c>
      <c r="P498" s="422" t="s">
        <v>237</v>
      </c>
      <c r="Q498" s="421" t="s">
        <v>237</v>
      </c>
      <c r="R498" s="443" t="s">
        <v>237</v>
      </c>
      <c r="S498" s="423"/>
      <c r="T498" s="441" t="str">
        <f t="shared" si="170"/>
        <v/>
      </c>
      <c r="U498" s="475" t="str">
        <f t="shared" si="171"/>
        <v/>
      </c>
      <c r="V498" s="475" t="str">
        <f t="shared" si="172"/>
        <v/>
      </c>
      <c r="W498" s="460" t="str">
        <f t="shared" si="173"/>
        <v/>
      </c>
      <c r="X498" s="476" t="str">
        <f t="shared" si="174"/>
        <v/>
      </c>
      <c r="Y498" s="476" t="str">
        <f t="shared" si="175"/>
        <v/>
      </c>
      <c r="Z498" s="478" t="str">
        <f t="shared" si="176"/>
        <v/>
      </c>
      <c r="AA498" s="465">
        <f t="shared" si="177"/>
        <v>0</v>
      </c>
      <c r="AB498" s="429" t="str">
        <f t="shared" si="178"/>
        <v/>
      </c>
      <c r="AC498" s="454" t="str">
        <f t="shared" si="179"/>
        <v/>
      </c>
      <c r="AD498" s="431"/>
      <c r="AF498" s="441" t="str">
        <f t="shared" si="180"/>
        <v/>
      </c>
      <c r="AG498" s="475" t="str">
        <f t="shared" si="181"/>
        <v/>
      </c>
      <c r="AH498" s="475" t="str">
        <f t="shared" si="182"/>
        <v/>
      </c>
      <c r="AI498" s="475" t="str">
        <f t="shared" si="183"/>
        <v/>
      </c>
      <c r="AJ498" s="460" t="str">
        <f t="shared" si="184"/>
        <v/>
      </c>
      <c r="AK498" s="460" t="str">
        <f t="shared" si="185"/>
        <v/>
      </c>
      <c r="AL498" s="476" t="str">
        <f t="shared" si="186"/>
        <v/>
      </c>
      <c r="AM498" s="465">
        <f t="shared" si="187"/>
        <v>0</v>
      </c>
      <c r="AN498" s="429">
        <f t="shared" si="188"/>
        <v>0</v>
      </c>
      <c r="AO498" s="454"/>
      <c r="BI498" s="333">
        <v>498</v>
      </c>
      <c r="BJ498" s="333">
        <v>492</v>
      </c>
      <c r="BK498" s="333" t="b">
        <v>0</v>
      </c>
      <c r="BL498" s="333">
        <f>ROWS($A$1:A493)</f>
        <v>493</v>
      </c>
      <c r="BM498" s="333" t="str">
        <v/>
      </c>
    </row>
    <row r="499" spans="1:65" ht="15" customHeight="1" x14ac:dyDescent="0.25">
      <c r="A499" s="438" t="str">
        <f t="shared" si="168"/>
        <v>Magazines Read</v>
      </c>
      <c r="B499" s="445" t="s">
        <v>259</v>
      </c>
      <c r="C499" s="446" t="s">
        <v>684</v>
      </c>
      <c r="D499" s="441" t="str">
        <f t="shared" si="169"/>
        <v>Magazines ReadBusiness / Educational / Science</v>
      </c>
      <c r="E499" s="447" t="s">
        <v>685</v>
      </c>
      <c r="F499" s="442">
        <v>2.7876828999999999E-2</v>
      </c>
      <c r="G499" s="419">
        <v>1.31331E-3</v>
      </c>
      <c r="H499" s="420">
        <v>4.7111173620000004</v>
      </c>
      <c r="I499" s="421">
        <v>4.6771829999999997E-3</v>
      </c>
      <c r="J499" s="422">
        <v>16.77803007</v>
      </c>
      <c r="K499" s="421">
        <v>2.5216988999999999E-2</v>
      </c>
      <c r="L499" s="422">
        <v>90.458600009999998</v>
      </c>
      <c r="M499" s="421">
        <v>3.7941654999999998E-2</v>
      </c>
      <c r="N499" s="422">
        <v>136.10463039999999</v>
      </c>
      <c r="O499" s="421">
        <v>4.3038831999999999E-2</v>
      </c>
      <c r="P499" s="422">
        <v>154.3892706</v>
      </c>
      <c r="Q499" s="421">
        <v>1.4952152999999999E-2</v>
      </c>
      <c r="R499" s="443">
        <v>53.636492590000003</v>
      </c>
      <c r="S499" s="423"/>
      <c r="T499" s="441" t="str">
        <f t="shared" si="170"/>
        <v>Business / Educational / Science</v>
      </c>
      <c r="U499" s="475">
        <f t="shared" si="171"/>
        <v>9.8498250000000009E-2</v>
      </c>
      <c r="V499" s="475">
        <f t="shared" si="172"/>
        <v>1.1365554689999999</v>
      </c>
      <c r="W499" s="460">
        <f t="shared" si="173"/>
        <v>6.5312001509999993</v>
      </c>
      <c r="X499" s="476">
        <f t="shared" si="174"/>
        <v>86.165498504999988</v>
      </c>
      <c r="Y499" s="476">
        <f t="shared" si="175"/>
        <v>302.175639472</v>
      </c>
      <c r="Z499" s="478">
        <f t="shared" si="176"/>
        <v>1.34569377</v>
      </c>
      <c r="AA499" s="465">
        <f t="shared" si="177"/>
        <v>397.453085617</v>
      </c>
      <c r="AB499" s="429">
        <f t="shared" si="178"/>
        <v>3.9908935196003616E-2</v>
      </c>
      <c r="AC499" s="454">
        <f t="shared" si="179"/>
        <v>132.4550434165111</v>
      </c>
      <c r="AD499" s="431"/>
      <c r="AF499" s="441" t="str">
        <f t="shared" si="180"/>
        <v>Business / Educational / Science</v>
      </c>
      <c r="AG499" s="475">
        <f t="shared" si="181"/>
        <v>45.518011290000004</v>
      </c>
      <c r="AH499" s="475">
        <f t="shared" si="182"/>
        <v>206.67068522099999</v>
      </c>
      <c r="AI499" s="475">
        <f t="shared" si="183"/>
        <v>1369.7111915129999</v>
      </c>
      <c r="AJ499" s="460">
        <f t="shared" si="184"/>
        <v>4106.1597290649997</v>
      </c>
      <c r="AK499" s="460">
        <f t="shared" si="185"/>
        <v>5437.2247630559996</v>
      </c>
      <c r="AL499" s="476">
        <f t="shared" si="186"/>
        <v>84.569377367999991</v>
      </c>
      <c r="AM499" s="465">
        <f t="shared" si="187"/>
        <v>11249.853757512999</v>
      </c>
      <c r="AN499" s="429">
        <f t="shared" si="188"/>
        <v>3.0130174107835285E-2</v>
      </c>
      <c r="AO499" s="454"/>
      <c r="BI499" s="333">
        <v>499</v>
      </c>
      <c r="BJ499" s="333">
        <v>493</v>
      </c>
      <c r="BK499" s="333" t="b">
        <v>0</v>
      </c>
      <c r="BL499" s="333">
        <f>ROWS($A$1:A494)</f>
        <v>494</v>
      </c>
      <c r="BM499" s="333" t="str">
        <v/>
      </c>
    </row>
    <row r="500" spans="1:65" ht="15" customHeight="1" x14ac:dyDescent="0.25">
      <c r="A500" s="438" t="str">
        <f t="shared" si="168"/>
        <v/>
      </c>
      <c r="B500" s="445" t="s">
        <v>259</v>
      </c>
      <c r="C500" s="446" t="s">
        <v>684</v>
      </c>
      <c r="D500" s="441" t="str">
        <f t="shared" si="169"/>
        <v>Magazines ReadCelebrity</v>
      </c>
      <c r="E500" s="447" t="s">
        <v>686</v>
      </c>
      <c r="F500" s="442">
        <v>2.4347550999999999E-2</v>
      </c>
      <c r="G500" s="419">
        <v>1.252403E-2</v>
      </c>
      <c r="H500" s="420">
        <v>51.438561360000001</v>
      </c>
      <c r="I500" s="421">
        <v>2.7466984999999999E-2</v>
      </c>
      <c r="J500" s="422">
        <v>112.81210590000001</v>
      </c>
      <c r="K500" s="421">
        <v>4.0649407999999998E-2</v>
      </c>
      <c r="L500" s="422">
        <v>166.95481580000001</v>
      </c>
      <c r="M500" s="421">
        <v>1.9676618999999999E-2</v>
      </c>
      <c r="N500" s="422">
        <v>80.815599680000005</v>
      </c>
      <c r="O500" s="421">
        <v>1.7679940000000002E-2</v>
      </c>
      <c r="P500" s="422">
        <v>72.614861439999999</v>
      </c>
      <c r="Q500" s="421">
        <v>4.2464114999999997E-2</v>
      </c>
      <c r="R500" s="443">
        <v>174.40815910000001</v>
      </c>
      <c r="S500" s="423"/>
      <c r="T500" s="441" t="str">
        <f t="shared" si="170"/>
        <v>Celebrity</v>
      </c>
      <c r="U500" s="475">
        <f t="shared" si="171"/>
        <v>0.93930225000000001</v>
      </c>
      <c r="V500" s="475">
        <f t="shared" si="172"/>
        <v>6.6744773549999996</v>
      </c>
      <c r="W500" s="460">
        <f t="shared" si="173"/>
        <v>10.528196672</v>
      </c>
      <c r="X500" s="476">
        <f t="shared" si="174"/>
        <v>44.685601749</v>
      </c>
      <c r="Y500" s="476">
        <f t="shared" si="175"/>
        <v>124.13085874000001</v>
      </c>
      <c r="Z500" s="478">
        <f t="shared" si="176"/>
        <v>3.8217703499999995</v>
      </c>
      <c r="AA500" s="465">
        <f t="shared" si="177"/>
        <v>190.78020711600001</v>
      </c>
      <c r="AB500" s="429">
        <f t="shared" si="178"/>
        <v>1.9156562618335177E-2</v>
      </c>
      <c r="AC500" s="454">
        <f t="shared" si="179"/>
        <v>84.556800347549256</v>
      </c>
      <c r="AD500" s="431"/>
      <c r="AF500" s="441" t="str">
        <f t="shared" si="180"/>
        <v>Celebrity</v>
      </c>
      <c r="AG500" s="475">
        <f t="shared" si="181"/>
        <v>434.07035576999999</v>
      </c>
      <c r="AH500" s="475">
        <f t="shared" si="182"/>
        <v>1213.6836661949999</v>
      </c>
      <c r="AI500" s="475">
        <f t="shared" si="183"/>
        <v>2207.9538943359998</v>
      </c>
      <c r="AJ500" s="460">
        <f t="shared" si="184"/>
        <v>2129.4627380369998</v>
      </c>
      <c r="AK500" s="460">
        <f t="shared" si="185"/>
        <v>2233.5598600200001</v>
      </c>
      <c r="AL500" s="476">
        <f t="shared" si="186"/>
        <v>240.17703443999997</v>
      </c>
      <c r="AM500" s="465">
        <f t="shared" si="187"/>
        <v>8458.907548797999</v>
      </c>
      <c r="AN500" s="429">
        <f t="shared" si="188"/>
        <v>2.2655259588344155E-2</v>
      </c>
      <c r="AO500" s="454"/>
      <c r="BI500" s="333">
        <v>500</v>
      </c>
      <c r="BJ500" s="333">
        <v>494</v>
      </c>
      <c r="BK500" s="333" t="b">
        <v>0</v>
      </c>
      <c r="BL500" s="333">
        <f>ROWS($A$1:A495)</f>
        <v>495</v>
      </c>
      <c r="BM500" s="333" t="str">
        <v/>
      </c>
    </row>
    <row r="501" spans="1:65" ht="15" customHeight="1" x14ac:dyDescent="0.25">
      <c r="A501" s="438" t="str">
        <f t="shared" si="168"/>
        <v/>
      </c>
      <c r="B501" s="445" t="s">
        <v>259</v>
      </c>
      <c r="C501" s="446" t="s">
        <v>684</v>
      </c>
      <c r="D501" s="441" t="str">
        <f t="shared" si="169"/>
        <v>Magazines ReadFashion</v>
      </c>
      <c r="E501" s="447" t="s">
        <v>687</v>
      </c>
      <c r="F501" s="442">
        <v>1.5465467E-2</v>
      </c>
      <c r="G501" s="419">
        <v>1.0278080000000001E-3</v>
      </c>
      <c r="H501" s="420">
        <v>6.6458254060000002</v>
      </c>
      <c r="I501" s="421">
        <v>3.2709710000000001E-3</v>
      </c>
      <c r="J501" s="422">
        <v>21.150159670000001</v>
      </c>
      <c r="K501" s="421">
        <v>8.8495580000000004E-3</v>
      </c>
      <c r="L501" s="422">
        <v>57.221406260000002</v>
      </c>
      <c r="M501" s="421">
        <v>2.3175635E-2</v>
      </c>
      <c r="N501" s="422">
        <v>149.8540955</v>
      </c>
      <c r="O501" s="421">
        <v>2.5436528999999999E-2</v>
      </c>
      <c r="P501" s="422">
        <v>164.4730753</v>
      </c>
      <c r="Q501" s="421">
        <v>9.7687399999999997E-3</v>
      </c>
      <c r="R501" s="443">
        <v>63.164857750000003</v>
      </c>
      <c r="S501" s="423"/>
      <c r="T501" s="441" t="str">
        <f t="shared" si="170"/>
        <v>Fashion</v>
      </c>
      <c r="U501" s="475">
        <f t="shared" si="171"/>
        <v>7.7085600000000004E-2</v>
      </c>
      <c r="V501" s="475">
        <f t="shared" si="172"/>
        <v>0.79484595300000005</v>
      </c>
      <c r="W501" s="460">
        <f t="shared" si="173"/>
        <v>2.2920355219999999</v>
      </c>
      <c r="X501" s="476">
        <f t="shared" si="174"/>
        <v>52.631867085000003</v>
      </c>
      <c r="Y501" s="476">
        <f t="shared" si="175"/>
        <v>178.589870109</v>
      </c>
      <c r="Z501" s="478">
        <f t="shared" si="176"/>
        <v>0.87918659999999993</v>
      </c>
      <c r="AA501" s="465">
        <f t="shared" si="177"/>
        <v>235.264890869</v>
      </c>
      <c r="AB501" s="429">
        <f t="shared" si="178"/>
        <v>2.3623344800582386E-2</v>
      </c>
      <c r="AC501" s="454">
        <f t="shared" si="179"/>
        <v>137.01113481951603</v>
      </c>
      <c r="AD501" s="431"/>
      <c r="AF501" s="441" t="str">
        <f t="shared" si="180"/>
        <v>Fashion</v>
      </c>
      <c r="AG501" s="475">
        <f t="shared" si="181"/>
        <v>35.622797472000002</v>
      </c>
      <c r="AH501" s="475">
        <f t="shared" si="182"/>
        <v>144.534395577</v>
      </c>
      <c r="AI501" s="475">
        <f t="shared" si="183"/>
        <v>480.68144188600002</v>
      </c>
      <c r="AJ501" s="460">
        <f t="shared" si="184"/>
        <v>2508.1367466050001</v>
      </c>
      <c r="AK501" s="460">
        <f t="shared" si="185"/>
        <v>3213.4730181569998</v>
      </c>
      <c r="AL501" s="476">
        <f t="shared" si="186"/>
        <v>55.25199344</v>
      </c>
      <c r="AM501" s="465">
        <f t="shared" si="187"/>
        <v>6437.7003931369991</v>
      </c>
      <c r="AN501" s="429">
        <f t="shared" si="188"/>
        <v>1.7241916017775694E-2</v>
      </c>
      <c r="AO501" s="454"/>
      <c r="BI501" s="333">
        <v>501</v>
      </c>
      <c r="BJ501" s="333">
        <v>495</v>
      </c>
      <c r="BK501" s="333" t="b">
        <v>0</v>
      </c>
      <c r="BL501" s="333">
        <f>ROWS($A$1:A496)</f>
        <v>496</v>
      </c>
      <c r="BM501" s="333" t="str">
        <v/>
      </c>
    </row>
    <row r="502" spans="1:65" ht="15" customHeight="1" x14ac:dyDescent="0.25">
      <c r="A502" s="438" t="str">
        <f t="shared" si="168"/>
        <v/>
      </c>
      <c r="B502" s="445" t="s">
        <v>259</v>
      </c>
      <c r="C502" s="446" t="s">
        <v>684</v>
      </c>
      <c r="D502" s="441" t="str">
        <f t="shared" si="169"/>
        <v>Magazines ReadFood and Cooking</v>
      </c>
      <c r="E502" s="447" t="s">
        <v>688</v>
      </c>
      <c r="F502" s="442">
        <v>8.2383663999999995E-2</v>
      </c>
      <c r="G502" s="419">
        <v>4.3263099999999999E-2</v>
      </c>
      <c r="H502" s="420">
        <v>52.514173079999999</v>
      </c>
      <c r="I502" s="421">
        <v>7.4498654999999997E-2</v>
      </c>
      <c r="J502" s="422">
        <v>90.428916970000003</v>
      </c>
      <c r="K502" s="421">
        <v>0.121721555</v>
      </c>
      <c r="L502" s="422">
        <v>147.74962619999999</v>
      </c>
      <c r="M502" s="421">
        <v>7.5224570000000004E-2</v>
      </c>
      <c r="N502" s="422">
        <v>91.310056689999996</v>
      </c>
      <c r="O502" s="421">
        <v>7.8052877000000007E-2</v>
      </c>
      <c r="P502" s="422">
        <v>94.743149189999997</v>
      </c>
      <c r="Q502" s="421">
        <v>6.8082137000000001E-2</v>
      </c>
      <c r="R502" s="443">
        <v>82.640336719999993</v>
      </c>
      <c r="S502" s="423"/>
      <c r="T502" s="441" t="str">
        <f t="shared" si="170"/>
        <v>Food and Cooking</v>
      </c>
      <c r="U502" s="475">
        <f t="shared" si="171"/>
        <v>3.2447325</v>
      </c>
      <c r="V502" s="475">
        <f t="shared" si="172"/>
        <v>18.103173164999998</v>
      </c>
      <c r="W502" s="460">
        <f t="shared" si="173"/>
        <v>31.525882744999997</v>
      </c>
      <c r="X502" s="476">
        <f t="shared" si="174"/>
        <v>170.83499847000002</v>
      </c>
      <c r="Y502" s="476">
        <f t="shared" si="175"/>
        <v>548.00924941700009</v>
      </c>
      <c r="Z502" s="478">
        <f t="shared" si="176"/>
        <v>6.1273923300000002</v>
      </c>
      <c r="AA502" s="465">
        <f t="shared" si="177"/>
        <v>777.84542862700016</v>
      </c>
      <c r="AB502" s="429">
        <f t="shared" si="178"/>
        <v>7.8104772429661629E-2</v>
      </c>
      <c r="AC502" s="454">
        <f t="shared" si="179"/>
        <v>97.89435651272305</v>
      </c>
      <c r="AD502" s="431"/>
      <c r="AF502" s="441" t="str">
        <f t="shared" si="180"/>
        <v>Food and Cooking</v>
      </c>
      <c r="AG502" s="475">
        <f t="shared" si="181"/>
        <v>1499.4557829</v>
      </c>
      <c r="AH502" s="475">
        <f t="shared" si="182"/>
        <v>3291.872068485</v>
      </c>
      <c r="AI502" s="475">
        <f t="shared" si="183"/>
        <v>6611.5497029349999</v>
      </c>
      <c r="AJ502" s="460">
        <f t="shared" si="184"/>
        <v>8141.0286391100008</v>
      </c>
      <c r="AK502" s="460">
        <f t="shared" si="185"/>
        <v>9860.6541100410013</v>
      </c>
      <c r="AL502" s="476">
        <f t="shared" si="186"/>
        <v>385.07256687199998</v>
      </c>
      <c r="AM502" s="465">
        <f t="shared" si="187"/>
        <v>29789.632870343001</v>
      </c>
      <c r="AN502" s="429">
        <f t="shared" si="188"/>
        <v>7.9784754925592241E-2</v>
      </c>
      <c r="AO502" s="454"/>
      <c r="BI502" s="333">
        <v>502</v>
      </c>
      <c r="BJ502" s="333">
        <v>496</v>
      </c>
      <c r="BK502" s="333" t="b">
        <v>0</v>
      </c>
      <c r="BL502" s="333">
        <f>ROWS($A$1:A497)</f>
        <v>497</v>
      </c>
      <c r="BM502" s="333" t="str">
        <v/>
      </c>
    </row>
    <row r="503" spans="1:65" ht="15" customHeight="1" x14ac:dyDescent="0.25">
      <c r="A503" s="438" t="str">
        <f t="shared" si="168"/>
        <v/>
      </c>
      <c r="B503" s="445" t="s">
        <v>259</v>
      </c>
      <c r="C503" s="446" t="s">
        <v>684</v>
      </c>
      <c r="D503" s="441" t="str">
        <f t="shared" si="169"/>
        <v>Magazines ReadHealth</v>
      </c>
      <c r="E503" s="447" t="s">
        <v>265</v>
      </c>
      <c r="F503" s="442">
        <v>2.4743528000000001E-2</v>
      </c>
      <c r="G503" s="419">
        <v>1.3551838E-2</v>
      </c>
      <c r="H503" s="420">
        <v>54.769220930000003</v>
      </c>
      <c r="I503" s="421">
        <v>1.9885669000000002E-2</v>
      </c>
      <c r="J503" s="422">
        <v>80.367151460000002</v>
      </c>
      <c r="K503" s="421">
        <v>3.3792653999999998E-2</v>
      </c>
      <c r="L503" s="422">
        <v>136.571687</v>
      </c>
      <c r="M503" s="421">
        <v>2.5485499000000002E-2</v>
      </c>
      <c r="N503" s="422">
        <v>102.9986463</v>
      </c>
      <c r="O503" s="421">
        <v>2.4526065E-2</v>
      </c>
      <c r="P503" s="422">
        <v>99.121129280000005</v>
      </c>
      <c r="Q503" s="421">
        <v>1.3955343E-2</v>
      </c>
      <c r="R503" s="443">
        <v>56.399971469999997</v>
      </c>
      <c r="S503" s="483"/>
      <c r="T503" s="441" t="str">
        <f t="shared" si="170"/>
        <v>Health</v>
      </c>
      <c r="U503" s="475">
        <f t="shared" si="171"/>
        <v>1.0163878500000001</v>
      </c>
      <c r="V503" s="475">
        <f t="shared" si="172"/>
        <v>4.8322175670000007</v>
      </c>
      <c r="W503" s="460">
        <f t="shared" si="173"/>
        <v>8.7522973860000004</v>
      </c>
      <c r="X503" s="476">
        <f t="shared" si="174"/>
        <v>57.877568229000005</v>
      </c>
      <c r="Y503" s="476">
        <f t="shared" si="175"/>
        <v>172.19750236499999</v>
      </c>
      <c r="Z503" s="478">
        <f t="shared" si="176"/>
        <v>1.2559808699999999</v>
      </c>
      <c r="AA503" s="465">
        <f t="shared" si="177"/>
        <v>245.93195426700001</v>
      </c>
      <c r="AB503" s="429">
        <f t="shared" si="178"/>
        <v>2.4694442641530274E-2</v>
      </c>
      <c r="AC503" s="454">
        <f t="shared" si="179"/>
        <v>101.1063316962077</v>
      </c>
      <c r="AD503" s="431"/>
      <c r="AF503" s="441" t="str">
        <f t="shared" si="180"/>
        <v>Health</v>
      </c>
      <c r="AG503" s="475">
        <f t="shared" si="181"/>
        <v>469.69315324199999</v>
      </c>
      <c r="AH503" s="475">
        <f t="shared" si="182"/>
        <v>878.68805610300012</v>
      </c>
      <c r="AI503" s="475">
        <f t="shared" si="183"/>
        <v>1835.5155873179999</v>
      </c>
      <c r="AJ503" s="460">
        <f t="shared" si="184"/>
        <v>2758.1171582770003</v>
      </c>
      <c r="AK503" s="460">
        <f t="shared" si="185"/>
        <v>3098.4513696449999</v>
      </c>
      <c r="AL503" s="476">
        <f t="shared" si="186"/>
        <v>78.931420008000003</v>
      </c>
      <c r="AM503" s="465">
        <f t="shared" si="187"/>
        <v>9119.3967445930011</v>
      </c>
      <c r="AN503" s="429">
        <f t="shared" si="188"/>
        <v>2.4424229647386678E-2</v>
      </c>
      <c r="AO503" s="454"/>
      <c r="BI503" s="333">
        <v>503</v>
      </c>
      <c r="BJ503" s="333">
        <v>497</v>
      </c>
      <c r="BK503" s="333" t="b">
        <v>0</v>
      </c>
      <c r="BL503" s="333">
        <f>ROWS($A$1:A498)</f>
        <v>498</v>
      </c>
      <c r="BM503" s="333" t="str">
        <v/>
      </c>
    </row>
    <row r="504" spans="1:65" ht="15" customHeight="1" x14ac:dyDescent="0.25">
      <c r="A504" s="438" t="str">
        <f t="shared" si="168"/>
        <v/>
      </c>
      <c r="B504" s="445" t="s">
        <v>259</v>
      </c>
      <c r="C504" s="446" t="s">
        <v>684</v>
      </c>
      <c r="D504" s="441" t="str">
        <f t="shared" si="169"/>
        <v>Magazines ReadHome and Gardening</v>
      </c>
      <c r="E504" s="447" t="s">
        <v>689</v>
      </c>
      <c r="F504" s="442">
        <v>4.3003175999999997E-2</v>
      </c>
      <c r="G504" s="419">
        <v>4.0293876999999999E-2</v>
      </c>
      <c r="H504" s="420">
        <v>93.699769950000004</v>
      </c>
      <c r="I504" s="421">
        <v>5.6752874000000002E-2</v>
      </c>
      <c r="J504" s="422">
        <v>131.97367940000001</v>
      </c>
      <c r="K504" s="421">
        <v>7.1202576000000004E-2</v>
      </c>
      <c r="L504" s="422">
        <v>165.57515789999999</v>
      </c>
      <c r="M504" s="421">
        <v>3.2252545000000001E-2</v>
      </c>
      <c r="N504" s="422">
        <v>75.000379440000003</v>
      </c>
      <c r="O504" s="421">
        <v>2.7017488999999999E-2</v>
      </c>
      <c r="P504" s="422">
        <v>62.826730320000003</v>
      </c>
      <c r="Q504" s="421">
        <v>2.0933014E-2</v>
      </c>
      <c r="R504" s="443">
        <v>48.67783343</v>
      </c>
      <c r="S504" s="423"/>
      <c r="T504" s="441" t="str">
        <f t="shared" si="170"/>
        <v>Home and Gardening</v>
      </c>
      <c r="U504" s="475">
        <f t="shared" si="171"/>
        <v>3.0220407749999998</v>
      </c>
      <c r="V504" s="475">
        <f t="shared" si="172"/>
        <v>13.790948382</v>
      </c>
      <c r="W504" s="460">
        <f t="shared" si="173"/>
        <v>18.441467184</v>
      </c>
      <c r="X504" s="476">
        <f t="shared" si="174"/>
        <v>73.245529695000002</v>
      </c>
      <c r="Y504" s="476">
        <f t="shared" si="175"/>
        <v>189.68979026899999</v>
      </c>
      <c r="Z504" s="478">
        <f t="shared" si="176"/>
        <v>1.88397126</v>
      </c>
      <c r="AA504" s="465">
        <f t="shared" si="177"/>
        <v>300.07374756500002</v>
      </c>
      <c r="AB504" s="429">
        <f t="shared" si="178"/>
        <v>3.013091149362386E-2</v>
      </c>
      <c r="AC504" s="454">
        <f t="shared" si="179"/>
        <v>76.045935536678385</v>
      </c>
      <c r="AD504" s="431"/>
      <c r="AF504" s="441" t="str">
        <f t="shared" si="180"/>
        <v>Home and Gardening</v>
      </c>
      <c r="AG504" s="475">
        <f t="shared" si="181"/>
        <v>1396.545482943</v>
      </c>
      <c r="AH504" s="475">
        <f t="shared" si="182"/>
        <v>2507.7392434379999</v>
      </c>
      <c r="AI504" s="475">
        <f t="shared" si="183"/>
        <v>3867.510320592</v>
      </c>
      <c r="AJ504" s="460">
        <f t="shared" si="184"/>
        <v>3490.4671775350002</v>
      </c>
      <c r="AK504" s="460">
        <f t="shared" si="185"/>
        <v>3413.2004378369998</v>
      </c>
      <c r="AL504" s="476">
        <f t="shared" si="186"/>
        <v>118.397127184</v>
      </c>
      <c r="AM504" s="465">
        <f t="shared" si="187"/>
        <v>14793.859789529</v>
      </c>
      <c r="AN504" s="429">
        <f t="shared" si="188"/>
        <v>3.9621988053643122E-2</v>
      </c>
      <c r="AO504" s="454"/>
      <c r="BI504" s="333">
        <v>504</v>
      </c>
      <c r="BJ504" s="333">
        <v>498</v>
      </c>
      <c r="BK504" s="333" t="b">
        <v>0</v>
      </c>
      <c r="BL504" s="333">
        <f>ROWS($A$1:A499)</f>
        <v>499</v>
      </c>
      <c r="BM504" s="333" t="str">
        <v/>
      </c>
    </row>
    <row r="505" spans="1:65" ht="15" customHeight="1" x14ac:dyDescent="0.25">
      <c r="A505" s="438" t="str">
        <f t="shared" si="168"/>
        <v/>
      </c>
      <c r="B505" s="445" t="s">
        <v>259</v>
      </c>
      <c r="C505" s="446" t="s">
        <v>684</v>
      </c>
      <c r="D505" s="441" t="str">
        <f t="shared" si="169"/>
        <v>Magazines ReadComputers and Electrical</v>
      </c>
      <c r="E505" s="447" t="s">
        <v>690</v>
      </c>
      <c r="F505" s="442">
        <v>3.1735073000000003E-2</v>
      </c>
      <c r="G505" s="419">
        <v>2.3963150999999999E-2</v>
      </c>
      <c r="H505" s="420">
        <v>75.509993129999998</v>
      </c>
      <c r="I505" s="421">
        <v>3.0004280000000001E-2</v>
      </c>
      <c r="J505" s="422">
        <v>94.546119680000004</v>
      </c>
      <c r="K505" s="421">
        <v>3.864716E-2</v>
      </c>
      <c r="L505" s="422">
        <v>121.7805956</v>
      </c>
      <c r="M505" s="421">
        <v>2.5844810999999999E-2</v>
      </c>
      <c r="N505" s="422">
        <v>81.439269539999998</v>
      </c>
      <c r="O505" s="421">
        <v>3.4216507E-2</v>
      </c>
      <c r="P505" s="422">
        <v>107.8192172</v>
      </c>
      <c r="Q505" s="421">
        <v>4.4358054000000001E-2</v>
      </c>
      <c r="R505" s="443">
        <v>139.77612310000001</v>
      </c>
      <c r="S505" s="423"/>
      <c r="T505" s="441" t="str">
        <f t="shared" si="170"/>
        <v>Computers and Electrical</v>
      </c>
      <c r="U505" s="475">
        <f t="shared" si="171"/>
        <v>1.7972363249999999</v>
      </c>
      <c r="V505" s="475">
        <f t="shared" si="172"/>
        <v>7.2910400400000004</v>
      </c>
      <c r="W505" s="460">
        <f t="shared" si="173"/>
        <v>10.00961444</v>
      </c>
      <c r="X505" s="476">
        <f t="shared" si="174"/>
        <v>58.693565780999997</v>
      </c>
      <c r="Y505" s="476">
        <f t="shared" si="175"/>
        <v>240.234095647</v>
      </c>
      <c r="Z505" s="478">
        <f t="shared" si="176"/>
        <v>3.9922248599999999</v>
      </c>
      <c r="AA505" s="465">
        <f t="shared" si="177"/>
        <v>322.01777709300001</v>
      </c>
      <c r="AB505" s="429">
        <f t="shared" si="178"/>
        <v>3.2334348538307058E-2</v>
      </c>
      <c r="AC505" s="454">
        <f t="shared" si="179"/>
        <v>103.842521910152</v>
      </c>
      <c r="AD505" s="431"/>
      <c r="AF505" s="441" t="str">
        <f t="shared" si="180"/>
        <v>Computers and Electrical</v>
      </c>
      <c r="AG505" s="475">
        <f t="shared" si="181"/>
        <v>830.53885050899999</v>
      </c>
      <c r="AH505" s="475">
        <f t="shared" si="182"/>
        <v>1325.79912036</v>
      </c>
      <c r="AI505" s="475">
        <f t="shared" si="183"/>
        <v>2099.1977897199999</v>
      </c>
      <c r="AJ505" s="460">
        <f t="shared" si="184"/>
        <v>2797.0029808529998</v>
      </c>
      <c r="AK505" s="460">
        <f t="shared" si="185"/>
        <v>4322.6739788309997</v>
      </c>
      <c r="AL505" s="476">
        <f t="shared" si="186"/>
        <v>250.889153424</v>
      </c>
      <c r="AM505" s="465">
        <f t="shared" si="187"/>
        <v>11626.101873697</v>
      </c>
      <c r="AN505" s="429">
        <f t="shared" si="188"/>
        <v>3.1137869095941077E-2</v>
      </c>
      <c r="AO505" s="454"/>
      <c r="BI505" s="333">
        <v>505</v>
      </c>
      <c r="BJ505" s="333">
        <v>499</v>
      </c>
      <c r="BK505" s="333" t="b">
        <v>0</v>
      </c>
      <c r="BL505" s="333">
        <f>ROWS($A$1:A500)</f>
        <v>500</v>
      </c>
      <c r="BM505" s="333" t="str">
        <v/>
      </c>
    </row>
    <row r="506" spans="1:65" ht="15" customHeight="1" x14ac:dyDescent="0.25">
      <c r="A506" s="438" t="str">
        <f t="shared" si="168"/>
        <v/>
      </c>
      <c r="B506" s="445" t="s">
        <v>259</v>
      </c>
      <c r="C506" s="446" t="s">
        <v>684</v>
      </c>
      <c r="D506" s="441" t="str">
        <f t="shared" si="169"/>
        <v>Magazines ReadMen Style and Generic</v>
      </c>
      <c r="E506" s="447" t="s">
        <v>691</v>
      </c>
      <c r="F506" s="442">
        <v>3.5635960000000001E-2</v>
      </c>
      <c r="G506" s="419">
        <v>1.7377567E-2</v>
      </c>
      <c r="H506" s="420">
        <v>48.764132959999998</v>
      </c>
      <c r="I506" s="421">
        <v>2.5158962999999999E-2</v>
      </c>
      <c r="J506" s="422">
        <v>70.599929810000006</v>
      </c>
      <c r="K506" s="421">
        <v>4.4757793999999997E-2</v>
      </c>
      <c r="L506" s="422">
        <v>125.5972718</v>
      </c>
      <c r="M506" s="421">
        <v>3.6512960999999997E-2</v>
      </c>
      <c r="N506" s="422">
        <v>102.4609985</v>
      </c>
      <c r="O506" s="421">
        <v>3.9658117E-2</v>
      </c>
      <c r="P506" s="422">
        <v>111.2867921</v>
      </c>
      <c r="Q506" s="421">
        <v>3.6283891999999998E-2</v>
      </c>
      <c r="R506" s="443">
        <v>101.8181945</v>
      </c>
      <c r="S506" s="423"/>
      <c r="T506" s="441" t="str">
        <f t="shared" si="170"/>
        <v>Men Style and Generic</v>
      </c>
      <c r="U506" s="475">
        <f t="shared" si="171"/>
        <v>1.303317525</v>
      </c>
      <c r="V506" s="475">
        <f t="shared" si="172"/>
        <v>6.1136280090000001</v>
      </c>
      <c r="W506" s="460">
        <f t="shared" si="173"/>
        <v>11.592268645999999</v>
      </c>
      <c r="X506" s="476">
        <f t="shared" si="174"/>
        <v>82.920934430999992</v>
      </c>
      <c r="Y506" s="476">
        <f t="shared" si="175"/>
        <v>278.439639457</v>
      </c>
      <c r="Z506" s="478">
        <f t="shared" si="176"/>
        <v>3.2655502799999998</v>
      </c>
      <c r="AA506" s="465">
        <f t="shared" si="177"/>
        <v>383.635338348</v>
      </c>
      <c r="AB506" s="429">
        <f t="shared" si="178"/>
        <v>3.8521471869464807E-2</v>
      </c>
      <c r="AC506" s="454">
        <f t="shared" si="179"/>
        <v>108.04511195486467</v>
      </c>
      <c r="AD506" s="431"/>
      <c r="AF506" s="441" t="str">
        <f t="shared" si="180"/>
        <v>Men Style and Generic</v>
      </c>
      <c r="AG506" s="475">
        <f t="shared" si="181"/>
        <v>602.28909465300001</v>
      </c>
      <c r="AH506" s="475">
        <f t="shared" si="182"/>
        <v>1111.6990980809999</v>
      </c>
      <c r="AI506" s="475">
        <f t="shared" si="183"/>
        <v>2431.109096698</v>
      </c>
      <c r="AJ506" s="460">
        <f t="shared" si="184"/>
        <v>3951.5421783029997</v>
      </c>
      <c r="AK506" s="460">
        <f t="shared" si="185"/>
        <v>5010.1288949609998</v>
      </c>
      <c r="AL506" s="476">
        <f t="shared" si="186"/>
        <v>205.221693152</v>
      </c>
      <c r="AM506" s="465">
        <f t="shared" si="187"/>
        <v>13311.990055847999</v>
      </c>
      <c r="AN506" s="429">
        <f t="shared" si="188"/>
        <v>3.5653137076258452E-2</v>
      </c>
      <c r="AO506" s="454"/>
      <c r="BI506" s="333">
        <v>506</v>
      </c>
      <c r="BJ506" s="333">
        <v>500</v>
      </c>
      <c r="BK506" s="333" t="b">
        <v>0</v>
      </c>
      <c r="BL506" s="333">
        <f>ROWS($A$1:A501)</f>
        <v>501</v>
      </c>
      <c r="BM506" s="333" t="str">
        <v/>
      </c>
    </row>
    <row r="507" spans="1:65" ht="15" customHeight="1" x14ac:dyDescent="0.25">
      <c r="A507" s="438" t="str">
        <f t="shared" si="168"/>
        <v/>
      </c>
      <c r="B507" s="445" t="s">
        <v>259</v>
      </c>
      <c r="C507" s="446" t="s">
        <v>684</v>
      </c>
      <c r="D507" s="441" t="str">
        <f t="shared" si="169"/>
        <v>Magazines ReadMotor</v>
      </c>
      <c r="E507" s="447" t="s">
        <v>692</v>
      </c>
      <c r="F507" s="442">
        <v>2.8352002000000001E-2</v>
      </c>
      <c r="G507" s="419">
        <v>1.2657264E-2</v>
      </c>
      <c r="H507" s="420">
        <v>44.64328201</v>
      </c>
      <c r="I507" s="421">
        <v>1.5804598E-2</v>
      </c>
      <c r="J507" s="422">
        <v>55.744203890000001</v>
      </c>
      <c r="K507" s="421">
        <v>1.2939054E-2</v>
      </c>
      <c r="L507" s="422">
        <v>45.637180409999999</v>
      </c>
      <c r="M507" s="421">
        <v>2.5006416E-2</v>
      </c>
      <c r="N507" s="422">
        <v>88.199826060000007</v>
      </c>
      <c r="O507" s="421">
        <v>5.3929111000000002E-2</v>
      </c>
      <c r="P507" s="422">
        <v>190.21270949999999</v>
      </c>
      <c r="Q507" s="421">
        <v>3.2795056000000003E-2</v>
      </c>
      <c r="R507" s="443">
        <v>115.6710416</v>
      </c>
      <c r="S507" s="423"/>
      <c r="T507" s="441" t="str">
        <f t="shared" si="170"/>
        <v>Motor</v>
      </c>
      <c r="U507" s="475">
        <f t="shared" si="171"/>
        <v>0.94929479999999999</v>
      </c>
      <c r="V507" s="475">
        <f t="shared" si="172"/>
        <v>3.840517314</v>
      </c>
      <c r="W507" s="460">
        <f t="shared" si="173"/>
        <v>3.351214986</v>
      </c>
      <c r="X507" s="476">
        <f t="shared" si="174"/>
        <v>56.789570736000002</v>
      </c>
      <c r="Y507" s="476">
        <f t="shared" si="175"/>
        <v>378.636288331</v>
      </c>
      <c r="Z507" s="478">
        <f t="shared" si="176"/>
        <v>2.9515550400000001</v>
      </c>
      <c r="AA507" s="465">
        <f t="shared" si="177"/>
        <v>446.51844120700002</v>
      </c>
      <c r="AB507" s="429">
        <f t="shared" si="178"/>
        <v>4.4835670369213779E-2</v>
      </c>
      <c r="AC507" s="454">
        <f t="shared" si="179"/>
        <v>145.00683340729427</v>
      </c>
      <c r="AD507" s="431"/>
      <c r="AF507" s="441" t="str">
        <f t="shared" si="180"/>
        <v>Motor</v>
      </c>
      <c r="AG507" s="475">
        <f t="shared" si="181"/>
        <v>438.68811297600001</v>
      </c>
      <c r="AH507" s="475">
        <f t="shared" si="182"/>
        <v>698.35777182599998</v>
      </c>
      <c r="AI507" s="475">
        <f t="shared" si="183"/>
        <v>702.81059611800003</v>
      </c>
      <c r="AJ507" s="460">
        <f t="shared" si="184"/>
        <v>2706.2693587680001</v>
      </c>
      <c r="AK507" s="460">
        <f t="shared" si="185"/>
        <v>6813.0263799630002</v>
      </c>
      <c r="AL507" s="476">
        <f t="shared" si="186"/>
        <v>185.48883673600002</v>
      </c>
      <c r="AM507" s="465">
        <f t="shared" si="187"/>
        <v>11544.641056387001</v>
      </c>
      <c r="AN507" s="429">
        <f t="shared" si="188"/>
        <v>3.0919694827953134E-2</v>
      </c>
      <c r="AO507" s="454"/>
      <c r="BI507" s="333">
        <v>507</v>
      </c>
      <c r="BJ507" s="333">
        <v>501</v>
      </c>
      <c r="BK507" s="333" t="b">
        <v>0</v>
      </c>
      <c r="BL507" s="333">
        <f>ROWS($A$1:A502)</f>
        <v>502</v>
      </c>
      <c r="BM507" s="333" t="str">
        <v/>
      </c>
    </row>
    <row r="508" spans="1:65" ht="15" customHeight="1" x14ac:dyDescent="0.25">
      <c r="A508" s="438" t="str">
        <f t="shared" si="168"/>
        <v/>
      </c>
      <c r="B508" s="445" t="s">
        <v>259</v>
      </c>
      <c r="C508" s="446" t="s">
        <v>684</v>
      </c>
      <c r="D508" s="441" t="str">
        <f t="shared" si="169"/>
        <v>Magazines ReadMusic and Film</v>
      </c>
      <c r="E508" s="447" t="s">
        <v>693</v>
      </c>
      <c r="F508" s="442">
        <v>2.5890848000000001E-2</v>
      </c>
      <c r="G508" s="419">
        <v>2.6418469999999999E-2</v>
      </c>
      <c r="H508" s="420">
        <v>102.03787010000001</v>
      </c>
      <c r="I508" s="421">
        <v>2.6121912000000001E-2</v>
      </c>
      <c r="J508" s="422">
        <v>100.89245510000001</v>
      </c>
      <c r="K508" s="421">
        <v>3.7372144000000003E-2</v>
      </c>
      <c r="L508" s="422">
        <v>144.34499729999999</v>
      </c>
      <c r="M508" s="421">
        <v>2.5930361999999998E-2</v>
      </c>
      <c r="N508" s="422">
        <v>100.1526162</v>
      </c>
      <c r="O508" s="421">
        <v>1.7778749999999999E-2</v>
      </c>
      <c r="P508" s="422">
        <v>68.668086979999998</v>
      </c>
      <c r="Q508" s="421">
        <v>1.4553429E-2</v>
      </c>
      <c r="R508" s="443">
        <v>56.2107077</v>
      </c>
      <c r="S508" s="423"/>
      <c r="T508" s="441" t="str">
        <f t="shared" si="170"/>
        <v>Music and Film</v>
      </c>
      <c r="U508" s="475">
        <f t="shared" si="171"/>
        <v>1.98138525</v>
      </c>
      <c r="V508" s="475">
        <f t="shared" si="172"/>
        <v>6.3476246160000001</v>
      </c>
      <c r="W508" s="460">
        <f t="shared" si="173"/>
        <v>9.6793852960000013</v>
      </c>
      <c r="X508" s="476">
        <f t="shared" si="174"/>
        <v>58.887852101999997</v>
      </c>
      <c r="Y508" s="476">
        <f t="shared" si="175"/>
        <v>124.82460374999999</v>
      </c>
      <c r="Z508" s="478">
        <f t="shared" si="176"/>
        <v>1.3098086099999999</v>
      </c>
      <c r="AA508" s="465">
        <f t="shared" si="177"/>
        <v>203.03065962400001</v>
      </c>
      <c r="AB508" s="429">
        <f t="shared" si="178"/>
        <v>2.0386651232453059E-2</v>
      </c>
      <c r="AC508" s="454">
        <f t="shared" si="179"/>
        <v>82.429029839894724</v>
      </c>
      <c r="AD508" s="431"/>
      <c r="AF508" s="441" t="str">
        <f t="shared" si="180"/>
        <v>Music and Film</v>
      </c>
      <c r="AG508" s="475">
        <f t="shared" si="181"/>
        <v>915.63775172999999</v>
      </c>
      <c r="AH508" s="475">
        <f t="shared" si="182"/>
        <v>1154.248925544</v>
      </c>
      <c r="AI508" s="475">
        <f t="shared" si="183"/>
        <v>2029.9427456480003</v>
      </c>
      <c r="AJ508" s="460">
        <f t="shared" si="184"/>
        <v>2806.2615667259997</v>
      </c>
      <c r="AK508" s="460">
        <f t="shared" si="185"/>
        <v>2246.04282375</v>
      </c>
      <c r="AL508" s="476">
        <f t="shared" si="186"/>
        <v>82.314194423999993</v>
      </c>
      <c r="AM508" s="465">
        <f t="shared" si="187"/>
        <v>9234.4480078220004</v>
      </c>
      <c r="AN508" s="429">
        <f t="shared" si="188"/>
        <v>2.4732368283420157E-2</v>
      </c>
      <c r="AO508" s="454"/>
      <c r="BI508" s="333">
        <v>508</v>
      </c>
      <c r="BJ508" s="333">
        <v>502</v>
      </c>
      <c r="BK508" s="333" t="b">
        <v>0</v>
      </c>
      <c r="BL508" s="333">
        <f>ROWS($A$1:A503)</f>
        <v>503</v>
      </c>
      <c r="BM508" s="333" t="str">
        <v/>
      </c>
    </row>
    <row r="509" spans="1:65" ht="15" customHeight="1" x14ac:dyDescent="0.25">
      <c r="A509" s="438" t="str">
        <f t="shared" si="168"/>
        <v/>
      </c>
      <c r="B509" s="445" t="s">
        <v>259</v>
      </c>
      <c r="C509" s="446" t="s">
        <v>684</v>
      </c>
      <c r="D509" s="441" t="str">
        <f t="shared" si="169"/>
        <v>Magazines ReadSport</v>
      </c>
      <c r="E509" s="447" t="s">
        <v>694</v>
      </c>
      <c r="F509" s="442">
        <v>2.6548780000000001E-2</v>
      </c>
      <c r="G509" s="419">
        <v>1.126782E-2</v>
      </c>
      <c r="H509" s="420">
        <v>42.441949989999998</v>
      </c>
      <c r="I509" s="421">
        <v>1.7822206E-2</v>
      </c>
      <c r="J509" s="422">
        <v>67.130036320000002</v>
      </c>
      <c r="K509" s="421">
        <v>4.5182800000000002E-2</v>
      </c>
      <c r="L509" s="422">
        <v>170.1878538</v>
      </c>
      <c r="M509" s="421">
        <v>2.9514928999999999E-2</v>
      </c>
      <c r="N509" s="422">
        <v>111.1724461</v>
      </c>
      <c r="O509" s="421">
        <v>2.0418390000000002E-2</v>
      </c>
      <c r="P509" s="422">
        <v>76.908956500000002</v>
      </c>
      <c r="Q509" s="421">
        <v>1.8839713000000001E-2</v>
      </c>
      <c r="R509" s="443">
        <v>70.96263046</v>
      </c>
      <c r="S509" s="423"/>
      <c r="T509" s="441" t="str">
        <f t="shared" si="170"/>
        <v>Sport</v>
      </c>
      <c r="U509" s="475">
        <f t="shared" si="171"/>
        <v>0.84508649999999996</v>
      </c>
      <c r="V509" s="475">
        <f t="shared" si="172"/>
        <v>4.3307960579999998</v>
      </c>
      <c r="W509" s="460">
        <f t="shared" si="173"/>
        <v>11.7023452</v>
      </c>
      <c r="X509" s="476">
        <f t="shared" si="174"/>
        <v>67.028403759</v>
      </c>
      <c r="Y509" s="476">
        <f t="shared" si="175"/>
        <v>143.35751619000001</v>
      </c>
      <c r="Z509" s="478">
        <f t="shared" si="176"/>
        <v>1.69557417</v>
      </c>
      <c r="AA509" s="465">
        <f t="shared" si="177"/>
        <v>228.95972187699999</v>
      </c>
      <c r="AB509" s="429">
        <f t="shared" si="178"/>
        <v>2.2990232139471833E-2</v>
      </c>
      <c r="AC509" s="454">
        <f t="shared" si="179"/>
        <v>90.238894882124583</v>
      </c>
      <c r="AD509" s="431"/>
      <c r="AF509" s="441" t="str">
        <f t="shared" si="180"/>
        <v>Sport</v>
      </c>
      <c r="AG509" s="475">
        <f t="shared" si="181"/>
        <v>390.53137337999999</v>
      </c>
      <c r="AH509" s="475">
        <f t="shared" si="182"/>
        <v>787.50981652200005</v>
      </c>
      <c r="AI509" s="475">
        <f t="shared" si="183"/>
        <v>2454.1941476000002</v>
      </c>
      <c r="AJ509" s="460">
        <f t="shared" si="184"/>
        <v>3194.1941611669999</v>
      </c>
      <c r="AK509" s="460">
        <f t="shared" si="185"/>
        <v>2579.5164638700003</v>
      </c>
      <c r="AL509" s="476">
        <f t="shared" si="186"/>
        <v>106.55741672800001</v>
      </c>
      <c r="AM509" s="465">
        <f t="shared" si="187"/>
        <v>9512.5033792670001</v>
      </c>
      <c r="AN509" s="429">
        <f t="shared" si="188"/>
        <v>2.5477076342194843E-2</v>
      </c>
      <c r="AO509" s="454"/>
      <c r="BI509" s="333">
        <v>509</v>
      </c>
      <c r="BJ509" s="333">
        <v>503</v>
      </c>
      <c r="BK509" s="333" t="b">
        <v>0</v>
      </c>
      <c r="BL509" s="333">
        <f>ROWS($A$1:A504)</f>
        <v>504</v>
      </c>
      <c r="BM509" s="333" t="str">
        <v/>
      </c>
    </row>
    <row r="510" spans="1:65" ht="15" customHeight="1" x14ac:dyDescent="0.25">
      <c r="A510" s="438" t="str">
        <f t="shared" si="168"/>
        <v/>
      </c>
      <c r="B510" s="445" t="s">
        <v>259</v>
      </c>
      <c r="C510" s="446" t="s">
        <v>684</v>
      </c>
      <c r="D510" s="441" t="str">
        <f t="shared" si="169"/>
        <v>Magazines ReadTravel</v>
      </c>
      <c r="E510" s="447" t="s">
        <v>695</v>
      </c>
      <c r="F510" s="442">
        <v>5.2689398999999998E-2</v>
      </c>
      <c r="G510" s="419">
        <v>1.3742172E-2</v>
      </c>
      <c r="H510" s="420">
        <v>26.081475019999999</v>
      </c>
      <c r="I510" s="421">
        <v>3.3917217E-2</v>
      </c>
      <c r="J510" s="422">
        <v>64.371994099999995</v>
      </c>
      <c r="K510" s="421">
        <v>7.8578782E-2</v>
      </c>
      <c r="L510" s="422">
        <v>149.1358472</v>
      </c>
      <c r="M510" s="421">
        <v>5.8473778999999997E-2</v>
      </c>
      <c r="N510" s="422">
        <v>110.97826070000001</v>
      </c>
      <c r="O510" s="421">
        <v>5.2962184000000002E-2</v>
      </c>
      <c r="P510" s="422">
        <v>100.5177224</v>
      </c>
      <c r="Q510" s="421">
        <v>3.4589314000000003E-2</v>
      </c>
      <c r="R510" s="443">
        <v>65.647577580000004</v>
      </c>
      <c r="S510" s="423"/>
      <c r="T510" s="441" t="str">
        <f t="shared" si="170"/>
        <v>Travel</v>
      </c>
      <c r="U510" s="475">
        <f t="shared" si="171"/>
        <v>1.0306629</v>
      </c>
      <c r="V510" s="475">
        <f t="shared" si="172"/>
        <v>8.2418837309999997</v>
      </c>
      <c r="W510" s="460">
        <f t="shared" si="173"/>
        <v>20.351904537999999</v>
      </c>
      <c r="X510" s="476">
        <f t="shared" si="174"/>
        <v>132.793952109</v>
      </c>
      <c r="Y510" s="476">
        <f t="shared" si="175"/>
        <v>371.847493864</v>
      </c>
      <c r="Z510" s="478">
        <f t="shared" si="176"/>
        <v>3.1130382600000002</v>
      </c>
      <c r="AA510" s="465">
        <f t="shared" si="177"/>
        <v>537.37893540200002</v>
      </c>
      <c r="AB510" s="429">
        <f t="shared" si="178"/>
        <v>5.3959125956622153E-2</v>
      </c>
      <c r="AC510" s="454">
        <f t="shared" si="179"/>
        <v>103.54159217113792</v>
      </c>
      <c r="AD510" s="431"/>
      <c r="AF510" s="441" t="str">
        <f t="shared" si="180"/>
        <v>Travel</v>
      </c>
      <c r="AG510" s="475">
        <f t="shared" si="181"/>
        <v>476.28993934800002</v>
      </c>
      <c r="AH510" s="475">
        <f t="shared" si="182"/>
        <v>1498.700067579</v>
      </c>
      <c r="AI510" s="475">
        <f t="shared" si="183"/>
        <v>4268.163701894</v>
      </c>
      <c r="AJ510" s="460">
        <f t="shared" si="184"/>
        <v>6328.2077847169994</v>
      </c>
      <c r="AK510" s="460">
        <f t="shared" si="185"/>
        <v>6690.8715912719999</v>
      </c>
      <c r="AL510" s="476">
        <f t="shared" si="186"/>
        <v>195.63715998400002</v>
      </c>
      <c r="AM510" s="465">
        <f t="shared" si="187"/>
        <v>19457.870244793998</v>
      </c>
      <c r="AN510" s="429">
        <f t="shared" si="188"/>
        <v>5.2113479062052888E-2</v>
      </c>
      <c r="AO510" s="454"/>
      <c r="BI510" s="333">
        <v>510</v>
      </c>
      <c r="BJ510" s="333">
        <v>504</v>
      </c>
      <c r="BK510" s="333" t="b">
        <v>0</v>
      </c>
      <c r="BL510" s="333">
        <f>ROWS($A$1:A505)</f>
        <v>505</v>
      </c>
      <c r="BM510" s="333" t="str">
        <v/>
      </c>
    </row>
    <row r="511" spans="1:65" ht="15" customHeight="1" x14ac:dyDescent="0.25">
      <c r="A511" s="438" t="str">
        <f t="shared" si="168"/>
        <v/>
      </c>
      <c r="B511" s="445" t="s">
        <v>259</v>
      </c>
      <c r="C511" s="446" t="s">
        <v>684</v>
      </c>
      <c r="D511" s="441" t="str">
        <f t="shared" si="169"/>
        <v>Magazines ReadTV</v>
      </c>
      <c r="E511" s="447" t="s">
        <v>696</v>
      </c>
      <c r="F511" s="442">
        <v>0.15157822500000001</v>
      </c>
      <c r="G511" s="419">
        <v>0.13614648200000001</v>
      </c>
      <c r="H511" s="420">
        <v>89.819287540000005</v>
      </c>
      <c r="I511" s="421">
        <v>0.140223771</v>
      </c>
      <c r="J511" s="422">
        <v>92.509178809999995</v>
      </c>
      <c r="K511" s="421">
        <v>0.17068218099999999</v>
      </c>
      <c r="L511" s="422">
        <v>112.6033644</v>
      </c>
      <c r="M511" s="421">
        <v>0.16796133099999999</v>
      </c>
      <c r="N511" s="422">
        <v>110.8083508</v>
      </c>
      <c r="O511" s="421">
        <v>0.14002794900000001</v>
      </c>
      <c r="P511" s="422">
        <v>92.379990090000007</v>
      </c>
      <c r="Q511" s="421">
        <v>7.7053429000000007E-2</v>
      </c>
      <c r="R511" s="443">
        <v>50.83410172</v>
      </c>
      <c r="S511" s="423"/>
      <c r="T511" s="441" t="str">
        <f t="shared" si="170"/>
        <v>TV</v>
      </c>
      <c r="U511" s="475">
        <f t="shared" si="171"/>
        <v>10.21098615</v>
      </c>
      <c r="V511" s="475">
        <f t="shared" si="172"/>
        <v>34.074376352999998</v>
      </c>
      <c r="W511" s="460">
        <f t="shared" si="173"/>
        <v>44.206684878999994</v>
      </c>
      <c r="X511" s="476">
        <f t="shared" si="174"/>
        <v>381.44018270099997</v>
      </c>
      <c r="Y511" s="476">
        <f t="shared" si="175"/>
        <v>983.13622992900014</v>
      </c>
      <c r="Z511" s="478">
        <f t="shared" si="176"/>
        <v>6.934808610000001</v>
      </c>
      <c r="AA511" s="465">
        <f t="shared" si="177"/>
        <v>1460.003268622</v>
      </c>
      <c r="AB511" s="429">
        <f t="shared" si="178"/>
        <v>0.14660139257174415</v>
      </c>
      <c r="AC511" s="454">
        <f t="shared" si="179"/>
        <v>96.899107261576873</v>
      </c>
      <c r="AD511" s="431"/>
      <c r="AF511" s="441" t="str">
        <f t="shared" si="180"/>
        <v>TV</v>
      </c>
      <c r="AG511" s="475">
        <f t="shared" si="181"/>
        <v>4718.7009196380004</v>
      </c>
      <c r="AH511" s="475">
        <f t="shared" si="182"/>
        <v>6196.0677691769997</v>
      </c>
      <c r="AI511" s="475">
        <f t="shared" si="183"/>
        <v>9270.944025376999</v>
      </c>
      <c r="AJ511" s="460">
        <f t="shared" si="184"/>
        <v>18177.279124812998</v>
      </c>
      <c r="AK511" s="460">
        <f t="shared" si="185"/>
        <v>17690.150881017002</v>
      </c>
      <c r="AL511" s="476">
        <f t="shared" si="186"/>
        <v>435.81419442400005</v>
      </c>
      <c r="AM511" s="465">
        <f t="shared" si="187"/>
        <v>56488.956914446004</v>
      </c>
      <c r="AN511" s="429">
        <f t="shared" si="188"/>
        <v>0.15129282066138869</v>
      </c>
      <c r="AO511" s="454"/>
      <c r="BI511" s="333">
        <v>511</v>
      </c>
      <c r="BJ511" s="333">
        <v>505</v>
      </c>
      <c r="BK511" s="333" t="b">
        <v>0</v>
      </c>
      <c r="BL511" s="333">
        <f>ROWS($A$1:A506)</f>
        <v>506</v>
      </c>
      <c r="BM511" s="333" t="str">
        <v/>
      </c>
    </row>
    <row r="512" spans="1:65" ht="15" customHeight="1" x14ac:dyDescent="0.25">
      <c r="A512" s="438" t="str">
        <f t="shared" si="168"/>
        <v/>
      </c>
      <c r="B512" s="445" t="s">
        <v>259</v>
      </c>
      <c r="C512" s="446" t="s">
        <v>684</v>
      </c>
      <c r="D512" s="441" t="str">
        <f t="shared" si="169"/>
        <v>Magazines ReadWomen's</v>
      </c>
      <c r="E512" s="447" t="s">
        <v>697</v>
      </c>
      <c r="F512" s="442">
        <v>0.101400746</v>
      </c>
      <c r="G512" s="419">
        <v>9.6880412999999999E-2</v>
      </c>
      <c r="H512" s="420">
        <v>95.542110679999993</v>
      </c>
      <c r="I512" s="421">
        <v>9.9030936999999999E-2</v>
      </c>
      <c r="J512" s="422">
        <v>97.662927449999998</v>
      </c>
      <c r="K512" s="421">
        <v>0.125933831</v>
      </c>
      <c r="L512" s="422">
        <v>124.1941867</v>
      </c>
      <c r="M512" s="421">
        <v>9.9153050000000006E-2</v>
      </c>
      <c r="N512" s="422">
        <v>97.783353790000007</v>
      </c>
      <c r="O512" s="421">
        <v>9.0397074999999993E-2</v>
      </c>
      <c r="P512" s="422">
        <v>89.148333809999997</v>
      </c>
      <c r="Q512" s="421">
        <v>6.3197767000000002E-2</v>
      </c>
      <c r="R512" s="443">
        <v>62.324755830000001</v>
      </c>
      <c r="S512" s="423"/>
      <c r="T512" s="441" t="str">
        <f t="shared" si="170"/>
        <v>Women's</v>
      </c>
      <c r="U512" s="475">
        <f t="shared" si="171"/>
        <v>7.2660309749999996</v>
      </c>
      <c r="V512" s="475">
        <f t="shared" si="172"/>
        <v>24.064517690999999</v>
      </c>
      <c r="W512" s="460">
        <f t="shared" si="173"/>
        <v>32.616862228999999</v>
      </c>
      <c r="X512" s="476">
        <f t="shared" si="174"/>
        <v>225.17657655000002</v>
      </c>
      <c r="Y512" s="476">
        <f t="shared" si="175"/>
        <v>634.67786357499995</v>
      </c>
      <c r="Z512" s="478">
        <f t="shared" si="176"/>
        <v>5.6877990299999999</v>
      </c>
      <c r="AA512" s="465">
        <f t="shared" si="177"/>
        <v>929.48965004999991</v>
      </c>
      <c r="AB512" s="429">
        <f t="shared" si="178"/>
        <v>9.3331624666131124E-2</v>
      </c>
      <c r="AC512" s="454">
        <f t="shared" si="179"/>
        <v>93.974117123364636</v>
      </c>
      <c r="AD512" s="431"/>
      <c r="AF512" s="441" t="str">
        <f t="shared" si="180"/>
        <v>Women's</v>
      </c>
      <c r="AG512" s="475">
        <f t="shared" si="181"/>
        <v>3357.7782341669999</v>
      </c>
      <c r="AH512" s="475">
        <f t="shared" si="182"/>
        <v>4375.8800132189999</v>
      </c>
      <c r="AI512" s="475">
        <f t="shared" si="183"/>
        <v>6840.3478984269996</v>
      </c>
      <c r="AJ512" s="460">
        <f t="shared" si="184"/>
        <v>10730.64053015</v>
      </c>
      <c r="AK512" s="460">
        <f t="shared" si="185"/>
        <v>11420.133675974999</v>
      </c>
      <c r="AL512" s="476">
        <f t="shared" si="186"/>
        <v>357.44657015199999</v>
      </c>
      <c r="AM512" s="465">
        <f t="shared" si="187"/>
        <v>37082.226922089998</v>
      </c>
      <c r="AN512" s="429">
        <f t="shared" si="188"/>
        <v>9.9316309131811178E-2</v>
      </c>
      <c r="AO512" s="454"/>
      <c r="BI512" s="333">
        <v>512</v>
      </c>
      <c r="BJ512" s="333">
        <v>506</v>
      </c>
      <c r="BK512" s="333" t="b">
        <v>0</v>
      </c>
      <c r="BL512" s="333">
        <f>ROWS($A$1:A507)</f>
        <v>507</v>
      </c>
      <c r="BM512" s="333" t="str">
        <v/>
      </c>
    </row>
    <row r="513" spans="1:65" ht="15" customHeight="1" x14ac:dyDescent="0.25">
      <c r="A513" s="438" t="str">
        <f t="shared" si="168"/>
        <v/>
      </c>
      <c r="B513" s="445" t="s">
        <v>259</v>
      </c>
      <c r="C513" s="446" t="s">
        <v>684</v>
      </c>
      <c r="D513" s="441" t="str">
        <f t="shared" si="169"/>
        <v>Magazines ReadWomen's Glossy</v>
      </c>
      <c r="E513" s="447" t="s">
        <v>698</v>
      </c>
      <c r="F513" s="442">
        <v>4.2702639000000001E-2</v>
      </c>
      <c r="G513" s="419">
        <v>1.2409829000000001E-2</v>
      </c>
      <c r="H513" s="420">
        <v>29.061035029999999</v>
      </c>
      <c r="I513" s="421">
        <v>2.6076057999999999E-2</v>
      </c>
      <c r="J513" s="422">
        <v>61.064276829999997</v>
      </c>
      <c r="K513" s="421">
        <v>5.2832896999999997E-2</v>
      </c>
      <c r="L513" s="422">
        <v>123.72279210000001</v>
      </c>
      <c r="M513" s="421">
        <v>4.6933014000000002E-2</v>
      </c>
      <c r="N513" s="422">
        <v>109.9065889</v>
      </c>
      <c r="O513" s="421">
        <v>5.1472974999999997E-2</v>
      </c>
      <c r="P513" s="422">
        <v>120.53816019999999</v>
      </c>
      <c r="Q513" s="421">
        <v>2.9704944E-2</v>
      </c>
      <c r="R513" s="443">
        <v>69.562314760000007</v>
      </c>
      <c r="S513" s="423"/>
      <c r="T513" s="441" t="str">
        <f t="shared" si="170"/>
        <v>Women's Glossy</v>
      </c>
      <c r="U513" s="475">
        <f t="shared" si="171"/>
        <v>0.93073717500000008</v>
      </c>
      <c r="V513" s="475">
        <f t="shared" si="172"/>
        <v>6.336482094</v>
      </c>
      <c r="W513" s="460">
        <f t="shared" si="173"/>
        <v>13.683720322999999</v>
      </c>
      <c r="X513" s="476">
        <f t="shared" si="174"/>
        <v>106.584874794</v>
      </c>
      <c r="Y513" s="476">
        <f t="shared" si="175"/>
        <v>361.39175747499996</v>
      </c>
      <c r="Z513" s="478">
        <f t="shared" si="176"/>
        <v>2.6734449599999999</v>
      </c>
      <c r="AA513" s="465">
        <f t="shared" si="177"/>
        <v>491.60101682099992</v>
      </c>
      <c r="AB513" s="429">
        <f t="shared" si="178"/>
        <v>4.9362487882417906E-2</v>
      </c>
      <c r="AC513" s="454">
        <f t="shared" si="179"/>
        <v>113.75556196433733</v>
      </c>
      <c r="AD513" s="431"/>
      <c r="AF513" s="441" t="str">
        <f t="shared" si="180"/>
        <v>Women's Glossy</v>
      </c>
      <c r="AG513" s="475">
        <f t="shared" si="181"/>
        <v>430.11226331100005</v>
      </c>
      <c r="AH513" s="475">
        <f t="shared" si="182"/>
        <v>1152.222774846</v>
      </c>
      <c r="AI513" s="475">
        <f t="shared" si="183"/>
        <v>2869.7244663489996</v>
      </c>
      <c r="AJ513" s="460">
        <f t="shared" si="184"/>
        <v>5079.231574122</v>
      </c>
      <c r="AK513" s="460">
        <f t="shared" si="185"/>
        <v>6502.7353506749996</v>
      </c>
      <c r="AL513" s="476">
        <f t="shared" si="186"/>
        <v>168.011163264</v>
      </c>
      <c r="AM513" s="465">
        <f t="shared" si="187"/>
        <v>16202.037592567001</v>
      </c>
      <c r="AN513" s="429">
        <f t="shared" si="188"/>
        <v>4.3393471958666226E-2</v>
      </c>
      <c r="AO513" s="454"/>
      <c r="BI513" s="333">
        <v>513</v>
      </c>
      <c r="BJ513" s="333">
        <v>507</v>
      </c>
      <c r="BK513" s="333" t="b">
        <v>0</v>
      </c>
      <c r="BL513" s="333">
        <f>ROWS($A$1:A508)</f>
        <v>508</v>
      </c>
      <c r="BM513" s="333" t="str">
        <v/>
      </c>
    </row>
    <row r="514" spans="1:65" ht="15" customHeight="1" x14ac:dyDescent="0.25">
      <c r="A514" s="438" t="str">
        <f t="shared" si="168"/>
        <v/>
      </c>
      <c r="B514" s="445" t="s">
        <v>259</v>
      </c>
      <c r="C514" s="446" t="s">
        <v>684</v>
      </c>
      <c r="D514" s="441" t="str">
        <f t="shared" si="169"/>
        <v>Magazines Read</v>
      </c>
      <c r="E514" s="447" t="s">
        <v>237</v>
      </c>
      <c r="F514" s="442" t="s">
        <v>237</v>
      </c>
      <c r="G514" s="419" t="s">
        <v>237</v>
      </c>
      <c r="H514" s="420" t="s">
        <v>237</v>
      </c>
      <c r="I514" s="421" t="s">
        <v>237</v>
      </c>
      <c r="J514" s="422" t="s">
        <v>237</v>
      </c>
      <c r="K514" s="421" t="s">
        <v>237</v>
      </c>
      <c r="L514" s="422" t="s">
        <v>237</v>
      </c>
      <c r="M514" s="421" t="s">
        <v>237</v>
      </c>
      <c r="N514" s="422" t="s">
        <v>237</v>
      </c>
      <c r="O514" s="421" t="s">
        <v>237</v>
      </c>
      <c r="P514" s="422" t="s">
        <v>237</v>
      </c>
      <c r="Q514" s="421" t="s">
        <v>237</v>
      </c>
      <c r="R514" s="443" t="s">
        <v>237</v>
      </c>
      <c r="S514" s="423"/>
      <c r="T514" s="441" t="str">
        <f t="shared" si="170"/>
        <v/>
      </c>
      <c r="U514" s="475" t="str">
        <f t="shared" si="171"/>
        <v/>
      </c>
      <c r="V514" s="475" t="str">
        <f t="shared" si="172"/>
        <v/>
      </c>
      <c r="W514" s="460" t="str">
        <f t="shared" si="173"/>
        <v/>
      </c>
      <c r="X514" s="476" t="str">
        <f t="shared" si="174"/>
        <v/>
      </c>
      <c r="Y514" s="476" t="str">
        <f t="shared" si="175"/>
        <v/>
      </c>
      <c r="Z514" s="478" t="str">
        <f t="shared" si="176"/>
        <v/>
      </c>
      <c r="AA514" s="465">
        <f t="shared" si="177"/>
        <v>0</v>
      </c>
      <c r="AB514" s="429" t="str">
        <f t="shared" si="178"/>
        <v/>
      </c>
      <c r="AC514" s="454" t="str">
        <f t="shared" si="179"/>
        <v/>
      </c>
      <c r="AD514" s="431"/>
      <c r="AF514" s="441" t="str">
        <f t="shared" si="180"/>
        <v/>
      </c>
      <c r="AG514" s="475" t="str">
        <f t="shared" si="181"/>
        <v/>
      </c>
      <c r="AH514" s="475" t="str">
        <f t="shared" si="182"/>
        <v/>
      </c>
      <c r="AI514" s="475" t="str">
        <f t="shared" si="183"/>
        <v/>
      </c>
      <c r="AJ514" s="460" t="str">
        <f t="shared" si="184"/>
        <v/>
      </c>
      <c r="AK514" s="460" t="str">
        <f t="shared" si="185"/>
        <v/>
      </c>
      <c r="AL514" s="476" t="str">
        <f t="shared" si="186"/>
        <v/>
      </c>
      <c r="AM514" s="465">
        <f t="shared" si="187"/>
        <v>0</v>
      </c>
      <c r="AN514" s="429">
        <f t="shared" si="188"/>
        <v>0</v>
      </c>
      <c r="AO514" s="454"/>
      <c r="BI514" s="333">
        <v>514</v>
      </c>
      <c r="BJ514" s="333">
        <v>508</v>
      </c>
      <c r="BK514" s="333" t="b">
        <v>0</v>
      </c>
      <c r="BL514" s="333">
        <f>ROWS($A$1:A509)</f>
        <v>509</v>
      </c>
      <c r="BM514" s="333" t="str">
        <v/>
      </c>
    </row>
    <row r="515" spans="1:65" ht="15" customHeight="1" x14ac:dyDescent="0.25">
      <c r="A515" s="438" t="str">
        <f t="shared" si="168"/>
        <v/>
      </c>
      <c r="B515" s="445" t="s">
        <v>261</v>
      </c>
      <c r="C515" s="446" t="s">
        <v>699</v>
      </c>
      <c r="D515" s="441" t="str">
        <f t="shared" si="169"/>
        <v>Supermarket (main grocery shopping)</v>
      </c>
      <c r="E515" s="447" t="s">
        <v>237</v>
      </c>
      <c r="F515" s="442" t="s">
        <v>237</v>
      </c>
      <c r="G515" s="419" t="s">
        <v>237</v>
      </c>
      <c r="H515" s="420" t="s">
        <v>237</v>
      </c>
      <c r="I515" s="421" t="s">
        <v>237</v>
      </c>
      <c r="J515" s="422" t="s">
        <v>237</v>
      </c>
      <c r="K515" s="421" t="s">
        <v>237</v>
      </c>
      <c r="L515" s="422" t="s">
        <v>237</v>
      </c>
      <c r="M515" s="421" t="s">
        <v>237</v>
      </c>
      <c r="N515" s="422" t="s">
        <v>237</v>
      </c>
      <c r="O515" s="421" t="s">
        <v>237</v>
      </c>
      <c r="P515" s="422" t="s">
        <v>237</v>
      </c>
      <c r="Q515" s="421" t="s">
        <v>237</v>
      </c>
      <c r="R515" s="443" t="s">
        <v>237</v>
      </c>
      <c r="S515" s="423"/>
      <c r="T515" s="441" t="str">
        <f t="shared" si="170"/>
        <v/>
      </c>
      <c r="U515" s="475" t="str">
        <f t="shared" si="171"/>
        <v/>
      </c>
      <c r="V515" s="475" t="str">
        <f t="shared" si="172"/>
        <v/>
      </c>
      <c r="W515" s="460" t="str">
        <f t="shared" si="173"/>
        <v/>
      </c>
      <c r="X515" s="476" t="str">
        <f t="shared" si="174"/>
        <v/>
      </c>
      <c r="Y515" s="476" t="str">
        <f t="shared" si="175"/>
        <v/>
      </c>
      <c r="Z515" s="478" t="str">
        <f t="shared" si="176"/>
        <v/>
      </c>
      <c r="AA515" s="465">
        <f t="shared" si="177"/>
        <v>0</v>
      </c>
      <c r="AB515" s="429" t="str">
        <f t="shared" si="178"/>
        <v/>
      </c>
      <c r="AC515" s="454" t="str">
        <f t="shared" si="179"/>
        <v/>
      </c>
      <c r="AD515" s="431"/>
      <c r="AF515" s="441" t="str">
        <f t="shared" si="180"/>
        <v/>
      </c>
      <c r="AG515" s="475" t="str">
        <f t="shared" si="181"/>
        <v/>
      </c>
      <c r="AH515" s="475" t="str">
        <f t="shared" si="182"/>
        <v/>
      </c>
      <c r="AI515" s="475" t="str">
        <f t="shared" si="183"/>
        <v/>
      </c>
      <c r="AJ515" s="460" t="str">
        <f t="shared" si="184"/>
        <v/>
      </c>
      <c r="AK515" s="460" t="str">
        <f t="shared" si="185"/>
        <v/>
      </c>
      <c r="AL515" s="476" t="str">
        <f t="shared" si="186"/>
        <v/>
      </c>
      <c r="AM515" s="465">
        <f t="shared" si="187"/>
        <v>0</v>
      </c>
      <c r="AN515" s="429">
        <f t="shared" si="188"/>
        <v>0</v>
      </c>
      <c r="AO515" s="454"/>
      <c r="BI515" s="333">
        <v>515</v>
      </c>
      <c r="BJ515" s="333">
        <v>509</v>
      </c>
      <c r="BK515" s="333" t="b">
        <v>0</v>
      </c>
      <c r="BL515" s="333">
        <f>ROWS($A$1:A510)</f>
        <v>510</v>
      </c>
      <c r="BM515" s="333" t="str">
        <v/>
      </c>
    </row>
    <row r="516" spans="1:65" ht="15" customHeight="1" x14ac:dyDescent="0.25">
      <c r="A516" s="438" t="str">
        <f t="shared" si="168"/>
        <v>Supermarket (main grocery shopping)</v>
      </c>
      <c r="B516" s="445" t="s">
        <v>261</v>
      </c>
      <c r="C516" s="446" t="s">
        <v>699</v>
      </c>
      <c r="D516" s="441" t="str">
        <f t="shared" si="169"/>
        <v>Supermarket (main grocery shopping)Tesco</v>
      </c>
      <c r="E516" s="447" t="s">
        <v>700</v>
      </c>
      <c r="F516" s="442">
        <v>0.27394722500000002</v>
      </c>
      <c r="G516" s="419">
        <v>0.249981711</v>
      </c>
      <c r="H516" s="420">
        <v>91.251776809999996</v>
      </c>
      <c r="I516" s="421">
        <v>0.273443624</v>
      </c>
      <c r="J516" s="422">
        <v>99.816168480000002</v>
      </c>
      <c r="K516" s="421">
        <v>0.27290722499999998</v>
      </c>
      <c r="L516" s="422">
        <v>99.620364719999998</v>
      </c>
      <c r="M516" s="421">
        <v>0.273443624</v>
      </c>
      <c r="N516" s="422">
        <v>99.816168480000002</v>
      </c>
      <c r="O516" s="421">
        <v>0.28202242300000002</v>
      </c>
      <c r="P516" s="422">
        <v>102.94772020000001</v>
      </c>
      <c r="Q516" s="421">
        <v>0.273443624</v>
      </c>
      <c r="R516" s="443">
        <v>99.816168480000002</v>
      </c>
      <c r="S516" s="423"/>
      <c r="T516" s="441" t="str">
        <f t="shared" si="170"/>
        <v>Tesco</v>
      </c>
      <c r="U516" s="475">
        <f t="shared" si="171"/>
        <v>18.748628324999999</v>
      </c>
      <c r="V516" s="475">
        <f t="shared" si="172"/>
        <v>66.446800632000006</v>
      </c>
      <c r="W516" s="460">
        <f t="shared" si="173"/>
        <v>70.682971275</v>
      </c>
      <c r="X516" s="476">
        <f t="shared" si="174"/>
        <v>620.990470104</v>
      </c>
      <c r="Y516" s="476">
        <f t="shared" si="175"/>
        <v>1980.0794318830001</v>
      </c>
      <c r="Z516" s="478">
        <f t="shared" si="176"/>
        <v>24.609926160000001</v>
      </c>
      <c r="AA516" s="465">
        <f t="shared" si="177"/>
        <v>2781.5582283790004</v>
      </c>
      <c r="AB516" s="429">
        <f t="shared" si="178"/>
        <v>0.27930095676061856</v>
      </c>
      <c r="AC516" s="454">
        <f t="shared" si="179"/>
        <v>101.9010424221139</v>
      </c>
      <c r="AD516" s="431"/>
      <c r="AF516" s="441" t="str">
        <f t="shared" si="180"/>
        <v>Tesco</v>
      </c>
      <c r="AG516" s="475">
        <f t="shared" si="181"/>
        <v>8664.1161215489992</v>
      </c>
      <c r="AH516" s="475">
        <f t="shared" si="182"/>
        <v>12082.653413688</v>
      </c>
      <c r="AI516" s="475">
        <f t="shared" si="183"/>
        <v>14823.501740324999</v>
      </c>
      <c r="AJ516" s="460">
        <f t="shared" si="184"/>
        <v>29592.889320152</v>
      </c>
      <c r="AK516" s="460">
        <f t="shared" si="185"/>
        <v>35628.738764859001</v>
      </c>
      <c r="AL516" s="476">
        <f t="shared" si="186"/>
        <v>1546.597137344</v>
      </c>
      <c r="AM516" s="465">
        <f t="shared" si="187"/>
        <v>102338.496497917</v>
      </c>
      <c r="AN516" s="429">
        <f t="shared" si="188"/>
        <v>0.27409038231782257</v>
      </c>
      <c r="AO516" s="454"/>
      <c r="BI516" s="333">
        <v>516</v>
      </c>
      <c r="BJ516" s="333">
        <v>510</v>
      </c>
      <c r="BK516" s="333" t="b">
        <v>0</v>
      </c>
      <c r="BL516" s="333">
        <f>ROWS($A$1:A511)</f>
        <v>511</v>
      </c>
      <c r="BM516" s="333" t="str">
        <v/>
      </c>
    </row>
    <row r="517" spans="1:65" ht="15" customHeight="1" x14ac:dyDescent="0.25">
      <c r="A517" s="438" t="str">
        <f t="shared" si="168"/>
        <v/>
      </c>
      <c r="B517" s="445" t="s">
        <v>261</v>
      </c>
      <c r="C517" s="446" t="s">
        <v>699</v>
      </c>
      <c r="D517" s="441" t="str">
        <f t="shared" si="169"/>
        <v>Supermarket (main grocery shopping)Sainsbury's</v>
      </c>
      <c r="E517" s="447" t="s">
        <v>701</v>
      </c>
      <c r="F517" s="442">
        <v>0.16284383999999999</v>
      </c>
      <c r="G517" s="419">
        <v>9.2621016E-2</v>
      </c>
      <c r="H517" s="420">
        <v>56.877200029999997</v>
      </c>
      <c r="I517" s="421">
        <v>0.13461877899999999</v>
      </c>
      <c r="J517" s="422">
        <v>82.667406409999998</v>
      </c>
      <c r="K517" s="421">
        <v>0.15839747000000001</v>
      </c>
      <c r="L517" s="422">
        <v>97.269550269999996</v>
      </c>
      <c r="M517" s="421">
        <v>0.16146580099999999</v>
      </c>
      <c r="N517" s="422">
        <v>99.153766849999997</v>
      </c>
      <c r="O517" s="421">
        <v>0.197455509</v>
      </c>
      <c r="P517" s="422">
        <v>121.2545155</v>
      </c>
      <c r="Q517" s="421">
        <v>0.16146580099999999</v>
      </c>
      <c r="R517" s="443">
        <v>99.153766849999997</v>
      </c>
      <c r="S517" s="483"/>
      <c r="T517" s="441" t="str">
        <f t="shared" si="170"/>
        <v>Sainsbury's</v>
      </c>
      <c r="U517" s="475">
        <f t="shared" si="171"/>
        <v>6.9465762</v>
      </c>
      <c r="V517" s="475">
        <f t="shared" si="172"/>
        <v>32.712363296999996</v>
      </c>
      <c r="W517" s="460">
        <f t="shared" si="173"/>
        <v>41.024944730000001</v>
      </c>
      <c r="X517" s="476">
        <f t="shared" si="174"/>
        <v>366.68883407099997</v>
      </c>
      <c r="Y517" s="476">
        <f t="shared" si="175"/>
        <v>1386.3351286889999</v>
      </c>
      <c r="Z517" s="478">
        <f t="shared" si="176"/>
        <v>14.53192209</v>
      </c>
      <c r="AA517" s="465">
        <f t="shared" si="177"/>
        <v>1848.2397690769999</v>
      </c>
      <c r="AB517" s="429">
        <f t="shared" si="178"/>
        <v>0.18558487489476855</v>
      </c>
      <c r="AC517" s="454">
        <f t="shared" si="179"/>
        <v>113.41815707133223</v>
      </c>
      <c r="AD517" s="431"/>
      <c r="AF517" s="441" t="str">
        <f t="shared" si="180"/>
        <v>Sainsbury's</v>
      </c>
      <c r="AG517" s="475">
        <f t="shared" si="181"/>
        <v>3210.1517935440002</v>
      </c>
      <c r="AH517" s="475">
        <f t="shared" si="182"/>
        <v>5948.3999876729995</v>
      </c>
      <c r="AI517" s="475">
        <f t="shared" si="183"/>
        <v>8603.6753779900009</v>
      </c>
      <c r="AJ517" s="460">
        <f t="shared" si="184"/>
        <v>17474.313381623</v>
      </c>
      <c r="AK517" s="460">
        <f t="shared" si="185"/>
        <v>24945.146818497</v>
      </c>
      <c r="AL517" s="476">
        <f t="shared" si="186"/>
        <v>913.25057045599999</v>
      </c>
      <c r="AM517" s="465">
        <f t="shared" si="187"/>
        <v>61094.937929783002</v>
      </c>
      <c r="AN517" s="429">
        <f t="shared" si="188"/>
        <v>0.16362889301582323</v>
      </c>
      <c r="AO517" s="454"/>
      <c r="BI517" s="333">
        <v>517</v>
      </c>
      <c r="BJ517" s="333">
        <v>511</v>
      </c>
      <c r="BK517" s="333" t="b">
        <v>0</v>
      </c>
      <c r="BL517" s="333">
        <f>ROWS($A$1:A512)</f>
        <v>512</v>
      </c>
      <c r="BM517" s="333" t="str">
        <v/>
      </c>
    </row>
    <row r="518" spans="1:65" ht="15" customHeight="1" x14ac:dyDescent="0.25">
      <c r="A518" s="438" t="str">
        <f t="shared" si="168"/>
        <v/>
      </c>
      <c r="B518" s="445" t="s">
        <v>261</v>
      </c>
      <c r="C518" s="446" t="s">
        <v>699</v>
      </c>
      <c r="D518" s="441" t="str">
        <f t="shared" si="169"/>
        <v>Supermarket (main grocery shopping)Aldi</v>
      </c>
      <c r="E518" s="447" t="s">
        <v>702</v>
      </c>
      <c r="F518" s="442">
        <v>0.150481579</v>
      </c>
      <c r="G518" s="419">
        <v>0.18240614899999999</v>
      </c>
      <c r="H518" s="420">
        <v>121.2149352</v>
      </c>
      <c r="I518" s="421">
        <v>0.16236260799999999</v>
      </c>
      <c r="J518" s="422">
        <v>107.8953379</v>
      </c>
      <c r="K518" s="421">
        <v>0.15011589</v>
      </c>
      <c r="L518" s="422">
        <v>99.756987449999997</v>
      </c>
      <c r="M518" s="421">
        <v>0.15011589</v>
      </c>
      <c r="N518" s="422">
        <v>99.756987449999997</v>
      </c>
      <c r="O518" s="421">
        <v>0.138477286</v>
      </c>
      <c r="P518" s="422">
        <v>92.022749289999993</v>
      </c>
      <c r="Q518" s="421">
        <v>0.138932266</v>
      </c>
      <c r="R518" s="443">
        <v>92.325098440000005</v>
      </c>
      <c r="S518" s="423"/>
      <c r="T518" s="441" t="str">
        <f t="shared" si="170"/>
        <v>Aldi</v>
      </c>
      <c r="U518" s="475">
        <f t="shared" si="171"/>
        <v>13.680461175</v>
      </c>
      <c r="V518" s="475">
        <f t="shared" si="172"/>
        <v>39.454113743999997</v>
      </c>
      <c r="W518" s="460">
        <f t="shared" si="173"/>
        <v>38.88001551</v>
      </c>
      <c r="X518" s="476">
        <f t="shared" si="174"/>
        <v>340.91318618999998</v>
      </c>
      <c r="Y518" s="476">
        <f t="shared" si="175"/>
        <v>972.24902500600001</v>
      </c>
      <c r="Z518" s="478">
        <f t="shared" si="176"/>
        <v>12.503903940000001</v>
      </c>
      <c r="AA518" s="465">
        <f t="shared" si="177"/>
        <v>1417.6807055650002</v>
      </c>
      <c r="AB518" s="429">
        <f t="shared" si="178"/>
        <v>0.14235171257807011</v>
      </c>
      <c r="AC518" s="454">
        <f t="shared" si="179"/>
        <v>94.614003526080694</v>
      </c>
      <c r="AD518" s="431"/>
      <c r="AF518" s="441" t="str">
        <f t="shared" si="180"/>
        <v>Aldi</v>
      </c>
      <c r="AG518" s="475">
        <f t="shared" si="181"/>
        <v>6322.0147181909997</v>
      </c>
      <c r="AH518" s="475">
        <f t="shared" si="182"/>
        <v>7174.3165596959998</v>
      </c>
      <c r="AI518" s="475">
        <f t="shared" si="183"/>
        <v>8153.8447971300002</v>
      </c>
      <c r="AJ518" s="460">
        <f t="shared" si="184"/>
        <v>16245.99196347</v>
      </c>
      <c r="AK518" s="460">
        <f t="shared" si="185"/>
        <v>17494.250972238002</v>
      </c>
      <c r="AL518" s="476">
        <f t="shared" si="186"/>
        <v>785.80089649599995</v>
      </c>
      <c r="AM518" s="465">
        <f t="shared" si="187"/>
        <v>56176.219907221006</v>
      </c>
      <c r="AN518" s="429">
        <f t="shared" si="188"/>
        <v>0.15045522573075595</v>
      </c>
      <c r="AO518" s="454"/>
      <c r="BI518" s="333">
        <v>518</v>
      </c>
      <c r="BJ518" s="333">
        <v>512</v>
      </c>
      <c r="BK518" s="333" t="b">
        <v>0</v>
      </c>
      <c r="BL518" s="333">
        <f>ROWS($A$1:A513)</f>
        <v>513</v>
      </c>
      <c r="BM518" s="333" t="str">
        <v/>
      </c>
    </row>
    <row r="519" spans="1:65" ht="15" customHeight="1" x14ac:dyDescent="0.25">
      <c r="A519" s="438" t="str">
        <f t="shared" si="168"/>
        <v/>
      </c>
      <c r="B519" s="445" t="s">
        <v>261</v>
      </c>
      <c r="C519" s="446" t="s">
        <v>699</v>
      </c>
      <c r="D519" s="441" t="str">
        <f t="shared" si="169"/>
        <v>Supermarket (main grocery shopping)Lidl</v>
      </c>
      <c r="E519" s="447" t="s">
        <v>703</v>
      </c>
      <c r="F519" s="442">
        <v>0.10170720799999999</v>
      </c>
      <c r="G519" s="419">
        <v>0.11367242900000001</v>
      </c>
      <c r="H519" s="420">
        <v>111.7643786</v>
      </c>
      <c r="I519" s="421">
        <v>9.7594096000000005E-2</v>
      </c>
      <c r="J519" s="422">
        <v>95.955928720000003</v>
      </c>
      <c r="K519" s="421">
        <v>0.106435739</v>
      </c>
      <c r="L519" s="422">
        <v>104.6491599</v>
      </c>
      <c r="M519" s="421">
        <v>0.10518155</v>
      </c>
      <c r="N519" s="422">
        <v>103.4160238</v>
      </c>
      <c r="O519" s="421">
        <v>9.1387429000000006E-2</v>
      </c>
      <c r="P519" s="422">
        <v>89.853443530000007</v>
      </c>
      <c r="Q519" s="421">
        <v>0.13346634900000001</v>
      </c>
      <c r="R519" s="443">
        <v>131.22604709999999</v>
      </c>
      <c r="S519" s="423"/>
      <c r="T519" s="441" t="str">
        <f t="shared" si="170"/>
        <v>Lidl</v>
      </c>
      <c r="U519" s="475">
        <f t="shared" si="171"/>
        <v>8.5254321750000006</v>
      </c>
      <c r="V519" s="475">
        <f t="shared" si="172"/>
        <v>23.715365328000001</v>
      </c>
      <c r="W519" s="460">
        <f t="shared" si="173"/>
        <v>27.566856400999999</v>
      </c>
      <c r="X519" s="476">
        <f t="shared" si="174"/>
        <v>238.86730004999998</v>
      </c>
      <c r="Y519" s="476">
        <f t="shared" si="175"/>
        <v>641.63113900900009</v>
      </c>
      <c r="Z519" s="478">
        <f t="shared" si="176"/>
        <v>12.011971410000001</v>
      </c>
      <c r="AA519" s="465">
        <f t="shared" si="177"/>
        <v>952.31806437300008</v>
      </c>
      <c r="AB519" s="429">
        <f t="shared" si="178"/>
        <v>9.5623864280851498E-2</v>
      </c>
      <c r="AC519" s="454">
        <f t="shared" si="179"/>
        <v>94.662647787533317</v>
      </c>
      <c r="AD519" s="431"/>
      <c r="AF519" s="441" t="str">
        <f t="shared" si="180"/>
        <v>Lidl</v>
      </c>
      <c r="AG519" s="475">
        <f t="shared" si="181"/>
        <v>3939.7727167110002</v>
      </c>
      <c r="AH519" s="475">
        <f t="shared" si="182"/>
        <v>4312.390319952</v>
      </c>
      <c r="AI519" s="475">
        <f t="shared" si="183"/>
        <v>5781.270035263</v>
      </c>
      <c r="AJ519" s="460">
        <f t="shared" si="184"/>
        <v>11383.062885650001</v>
      </c>
      <c r="AK519" s="460">
        <f t="shared" si="185"/>
        <v>11545.248067857001</v>
      </c>
      <c r="AL519" s="476">
        <f t="shared" si="186"/>
        <v>754.88566994400003</v>
      </c>
      <c r="AM519" s="465">
        <f t="shared" si="187"/>
        <v>37716.629695377</v>
      </c>
      <c r="AN519" s="429">
        <f t="shared" si="188"/>
        <v>0.10101541264245598</v>
      </c>
      <c r="AO519" s="454"/>
      <c r="BI519" s="333">
        <v>519</v>
      </c>
      <c r="BJ519" s="333">
        <v>513</v>
      </c>
      <c r="BK519" s="333" t="b">
        <v>0</v>
      </c>
      <c r="BL519" s="333">
        <f>ROWS($A$1:A514)</f>
        <v>514</v>
      </c>
      <c r="BM519" s="333" t="str">
        <v/>
      </c>
    </row>
    <row r="520" spans="1:65" ht="15" customHeight="1" x14ac:dyDescent="0.25">
      <c r="A520" s="438" t="str">
        <f t="shared" si="168"/>
        <v/>
      </c>
      <c r="B520" s="445" t="s">
        <v>261</v>
      </c>
      <c r="C520" s="446" t="s">
        <v>699</v>
      </c>
      <c r="D520" s="441" t="str">
        <f t="shared" si="169"/>
        <v>Supermarket (main grocery shopping)Asda</v>
      </c>
      <c r="E520" s="447" t="s">
        <v>704</v>
      </c>
      <c r="F520" s="442">
        <v>0.105292425</v>
      </c>
      <c r="G520" s="419">
        <v>0.14938025299999999</v>
      </c>
      <c r="H520" s="420">
        <v>141.87179560000001</v>
      </c>
      <c r="I520" s="421">
        <v>0.14288355</v>
      </c>
      <c r="J520" s="422">
        <v>135.70164260000001</v>
      </c>
      <c r="K520" s="421">
        <v>0.117354177</v>
      </c>
      <c r="L520" s="422">
        <v>111.4554794</v>
      </c>
      <c r="M520" s="421">
        <v>0.106350246</v>
      </c>
      <c r="N520" s="422">
        <v>101.0046509</v>
      </c>
      <c r="O520" s="421">
        <v>7.0267596000000002E-2</v>
      </c>
      <c r="P520" s="422">
        <v>66.735661339999993</v>
      </c>
      <c r="Q520" s="421">
        <v>8.8759762000000006E-2</v>
      </c>
      <c r="R520" s="443">
        <v>84.298336329999998</v>
      </c>
      <c r="S520" s="423"/>
      <c r="T520" s="441" t="str">
        <f t="shared" si="170"/>
        <v>Asda</v>
      </c>
      <c r="U520" s="475">
        <f t="shared" si="171"/>
        <v>11.203518975</v>
      </c>
      <c r="V520" s="475">
        <f t="shared" si="172"/>
        <v>34.72070265</v>
      </c>
      <c r="W520" s="460">
        <f t="shared" si="173"/>
        <v>30.394731843000002</v>
      </c>
      <c r="X520" s="476">
        <f t="shared" si="174"/>
        <v>241.52140866599999</v>
      </c>
      <c r="Y520" s="476">
        <f t="shared" si="175"/>
        <v>493.34879151600001</v>
      </c>
      <c r="Z520" s="478">
        <f t="shared" si="176"/>
        <v>7.9883785800000009</v>
      </c>
      <c r="AA520" s="465">
        <f t="shared" si="177"/>
        <v>819.17753223</v>
      </c>
      <c r="AB520" s="429">
        <f t="shared" si="178"/>
        <v>8.225499871774275E-2</v>
      </c>
      <c r="AC520" s="454">
        <f t="shared" si="179"/>
        <v>79.248538835768684</v>
      </c>
      <c r="AD520" s="431"/>
      <c r="AF520" s="441" t="str">
        <f t="shared" si="180"/>
        <v>Asda</v>
      </c>
      <c r="AG520" s="475">
        <f t="shared" si="181"/>
        <v>5177.3701887269999</v>
      </c>
      <c r="AH520" s="475">
        <f t="shared" si="182"/>
        <v>6313.5954238499999</v>
      </c>
      <c r="AI520" s="475">
        <f t="shared" si="183"/>
        <v>6374.326832109</v>
      </c>
      <c r="AJ520" s="460">
        <f t="shared" si="184"/>
        <v>11509.542672857999</v>
      </c>
      <c r="AK520" s="460">
        <f t="shared" si="185"/>
        <v>8877.1162054680008</v>
      </c>
      <c r="AL520" s="476">
        <f t="shared" si="186"/>
        <v>502.02521387200005</v>
      </c>
      <c r="AM520" s="465">
        <f t="shared" si="187"/>
        <v>38753.976536884002</v>
      </c>
      <c r="AN520" s="429">
        <f t="shared" si="188"/>
        <v>0.10379371017578574</v>
      </c>
      <c r="AO520" s="454"/>
      <c r="BI520" s="333">
        <v>520</v>
      </c>
      <c r="BJ520" s="333">
        <v>514</v>
      </c>
      <c r="BK520" s="333" t="b">
        <v>0</v>
      </c>
      <c r="BL520" s="333">
        <f>ROWS($A$1:A515)</f>
        <v>515</v>
      </c>
      <c r="BM520" s="333" t="str">
        <v/>
      </c>
    </row>
    <row r="521" spans="1:65" ht="15" customHeight="1" x14ac:dyDescent="0.25">
      <c r="A521" s="438" t="str">
        <f t="shared" ref="A521:A584" si="189">IF(AND(F520="",F521&lt;&gt;""),C521,"")</f>
        <v/>
      </c>
      <c r="B521" s="445" t="s">
        <v>261</v>
      </c>
      <c r="C521" s="446" t="s">
        <v>699</v>
      </c>
      <c r="D521" s="441" t="str">
        <f t="shared" ref="D521:D584" si="190">_xlfn.CONCAT(C521,E521)</f>
        <v>Supermarket (main grocery shopping)Morrisons</v>
      </c>
      <c r="E521" s="447" t="s">
        <v>705</v>
      </c>
      <c r="F521" s="442">
        <v>7.8758269000000006E-2</v>
      </c>
      <c r="G521" s="419">
        <v>7.6589226999999996E-2</v>
      </c>
      <c r="H521" s="420">
        <v>97.245949749999994</v>
      </c>
      <c r="I521" s="421">
        <v>7.9234865000000002E-2</v>
      </c>
      <c r="J521" s="422">
        <v>100.6051374</v>
      </c>
      <c r="K521" s="421">
        <v>8.4444371000000004E-2</v>
      </c>
      <c r="L521" s="422">
        <v>107.2196881</v>
      </c>
      <c r="M521" s="421">
        <v>8.5374433E-2</v>
      </c>
      <c r="N521" s="422">
        <v>108.4005952</v>
      </c>
      <c r="O521" s="421">
        <v>6.9828685000000001E-2</v>
      </c>
      <c r="P521" s="422">
        <v>88.662036259999994</v>
      </c>
      <c r="Q521" s="421">
        <v>6.2653185E-2</v>
      </c>
      <c r="R521" s="443">
        <v>79.551246860000006</v>
      </c>
      <c r="S521" s="423"/>
      <c r="T521" s="441" t="str">
        <f t="shared" ref="T521:T584" si="191">E521</f>
        <v>Morrisons</v>
      </c>
      <c r="U521" s="475">
        <f t="shared" ref="U521:U584" si="192">IFERROR(U$5*G521,"")</f>
        <v>5.7441920249999994</v>
      </c>
      <c r="V521" s="475">
        <f t="shared" ref="V521:V584" si="193">IFERROR(V$5*I521,"")</f>
        <v>19.254072194999999</v>
      </c>
      <c r="W521" s="460">
        <f t="shared" ref="W521:W584" si="194">IFERROR(W$5*K521,"")</f>
        <v>21.871092089000001</v>
      </c>
      <c r="X521" s="476">
        <f t="shared" ref="X521:X584" si="195">IFERROR(X$5*M521,"")</f>
        <v>193.885337343</v>
      </c>
      <c r="Y521" s="476">
        <f t="shared" ref="Y521:Y584" si="196">IFERROR(Y$5*O521,"")</f>
        <v>490.26719738500003</v>
      </c>
      <c r="Z521" s="478">
        <f t="shared" ref="Z521:Z584" si="197">IFERROR(Z$5*Q521,"")</f>
        <v>5.6387866500000001</v>
      </c>
      <c r="AA521" s="465">
        <f t="shared" ref="AA521:AA584" si="198">IFERROR(SUM(U521:Z521),"")</f>
        <v>736.66067768700009</v>
      </c>
      <c r="AB521" s="429">
        <f t="shared" ref="AB521:AB584" si="199">IF(OR(AA521="", AA521=0), "", AA521/$AA$5)</f>
        <v>7.3969342071191893E-2</v>
      </c>
      <c r="AC521" s="454">
        <f t="shared" ref="AC521:AC584" si="200">IF(OR(AB521="", AB521=0), "", IF(AN521&gt;0, AB521/AN521*100, ""))</f>
        <v>94.719688292871311</v>
      </c>
      <c r="AD521" s="431"/>
      <c r="AF521" s="441" t="str">
        <f t="shared" ref="AF521:AF584" si="201">T521</f>
        <v>Morrisons</v>
      </c>
      <c r="AG521" s="475">
        <f t="shared" ref="AG521:AG584" si="202">IFERROR(AG$5*G521,"")</f>
        <v>2654.5060185929997</v>
      </c>
      <c r="AH521" s="475">
        <f t="shared" ref="AH521:AH584" si="203">IFERROR(AH$5*I521,"")</f>
        <v>3501.1509797550002</v>
      </c>
      <c r="AI521" s="475">
        <f t="shared" ref="AI521:AI584" si="204">IFERROR(AI$5*K521,"")</f>
        <v>4586.7648996070002</v>
      </c>
      <c r="AJ521" s="460">
        <f t="shared" ref="AJ521:AJ584" si="205">IFERROR(AJ$5*M521,"")</f>
        <v>9239.4772625589994</v>
      </c>
      <c r="AK521" s="460">
        <f t="shared" ref="AK521:AK584" si="206">IFERROR(AK$5*O521,"")</f>
        <v>8821.6672621050002</v>
      </c>
      <c r="AL521" s="476">
        <f t="shared" ref="AL521:AL584" si="207">IFERROR(AL$5*Q521,"")</f>
        <v>354.36641436000002</v>
      </c>
      <c r="AM521" s="465">
        <f t="shared" ref="AM521:AM584" si="208">IFERROR(SUM(AG521:AL521),"")</f>
        <v>29157.932836978998</v>
      </c>
      <c r="AN521" s="429">
        <f t="shared" ref="AN521:AN584" si="209">IF(AM521="","",AM521/$AM$5)</f>
        <v>7.8092890088996308E-2</v>
      </c>
      <c r="AO521" s="454"/>
      <c r="BI521" s="333">
        <v>521</v>
      </c>
      <c r="BJ521" s="333">
        <v>515</v>
      </c>
      <c r="BK521" s="333" t="b">
        <v>0</v>
      </c>
      <c r="BL521" s="333">
        <f>ROWS($A$1:A516)</f>
        <v>516</v>
      </c>
      <c r="BM521" s="333" t="str">
        <v/>
      </c>
    </row>
    <row r="522" spans="1:65" ht="15" customHeight="1" x14ac:dyDescent="0.25">
      <c r="A522" s="438" t="str">
        <f t="shared" si="189"/>
        <v/>
      </c>
      <c r="B522" s="445" t="s">
        <v>261</v>
      </c>
      <c r="C522" s="446" t="s">
        <v>699</v>
      </c>
      <c r="D522" s="441" t="str">
        <f t="shared" si="190"/>
        <v xml:space="preserve">Supermarket (main grocery shopping)Waitrose </v>
      </c>
      <c r="E522" s="447" t="s">
        <v>706</v>
      </c>
      <c r="F522" s="442">
        <v>2.5321440000000001E-2</v>
      </c>
      <c r="G522" s="419">
        <v>8.2959520000000005E-3</v>
      </c>
      <c r="H522" s="420">
        <v>32.762558589999998</v>
      </c>
      <c r="I522" s="421">
        <v>8.0774090000000007E-3</v>
      </c>
      <c r="J522" s="422">
        <v>31.899485160000001</v>
      </c>
      <c r="K522" s="421">
        <v>1.7731447000000001E-2</v>
      </c>
      <c r="L522" s="422">
        <v>70.025430180000001</v>
      </c>
      <c r="M522" s="421">
        <v>2.2649243999999999E-2</v>
      </c>
      <c r="N522" s="422">
        <v>89.446901569999994</v>
      </c>
      <c r="O522" s="421">
        <v>4.5531744999999998E-2</v>
      </c>
      <c r="P522" s="422">
        <v>179.81498690000001</v>
      </c>
      <c r="Q522" s="421">
        <v>7.6880400000000002E-3</v>
      </c>
      <c r="R522" s="443">
        <v>30.36177915</v>
      </c>
      <c r="S522" s="423"/>
      <c r="T522" s="441" t="str">
        <f t="shared" si="191"/>
        <v xml:space="preserve">Waitrose </v>
      </c>
      <c r="U522" s="475">
        <f t="shared" si="192"/>
        <v>0.62219640000000009</v>
      </c>
      <c r="V522" s="475">
        <f t="shared" si="193"/>
        <v>1.9628103870000002</v>
      </c>
      <c r="W522" s="460">
        <f t="shared" si="194"/>
        <v>4.5924447730000004</v>
      </c>
      <c r="X522" s="476">
        <f t="shared" si="195"/>
        <v>51.436433123999997</v>
      </c>
      <c r="Y522" s="476">
        <f t="shared" si="196"/>
        <v>319.678381645</v>
      </c>
      <c r="Z522" s="478">
        <f t="shared" si="197"/>
        <v>0.69192359999999997</v>
      </c>
      <c r="AA522" s="465">
        <f t="shared" si="198"/>
        <v>378.98418992899997</v>
      </c>
      <c r="AB522" s="429">
        <f t="shared" si="199"/>
        <v>3.8054442205944367E-2</v>
      </c>
      <c r="AC522" s="454">
        <f t="shared" si="200"/>
        <v>144.18540861083832</v>
      </c>
      <c r="AD522" s="431"/>
      <c r="AF522" s="441" t="str">
        <f t="shared" si="201"/>
        <v xml:space="preserve">Waitrose </v>
      </c>
      <c r="AG522" s="475">
        <f t="shared" si="202"/>
        <v>287.52940036800004</v>
      </c>
      <c r="AH522" s="475">
        <f t="shared" si="203"/>
        <v>356.91647148300001</v>
      </c>
      <c r="AI522" s="475">
        <f t="shared" si="204"/>
        <v>963.11900669900001</v>
      </c>
      <c r="AJ522" s="460">
        <f t="shared" si="205"/>
        <v>2451.1691334120001</v>
      </c>
      <c r="AK522" s="460">
        <f t="shared" si="206"/>
        <v>5752.1619410849999</v>
      </c>
      <c r="AL522" s="476">
        <f t="shared" si="207"/>
        <v>43.483554240000004</v>
      </c>
      <c r="AM522" s="465">
        <f t="shared" si="208"/>
        <v>9854.3795072869998</v>
      </c>
      <c r="AN522" s="429">
        <f t="shared" si="209"/>
        <v>2.6392713779141614E-2</v>
      </c>
      <c r="AO522" s="454"/>
      <c r="BI522" s="333">
        <v>522</v>
      </c>
      <c r="BJ522" s="333">
        <v>516</v>
      </c>
      <c r="BK522" s="333" t="b">
        <v>0</v>
      </c>
      <c r="BL522" s="333">
        <f>ROWS($A$1:A517)</f>
        <v>517</v>
      </c>
      <c r="BM522" s="333" t="str">
        <v/>
      </c>
    </row>
    <row r="523" spans="1:65" ht="15" customHeight="1" x14ac:dyDescent="0.25">
      <c r="A523" s="438" t="str">
        <f t="shared" si="189"/>
        <v/>
      </c>
      <c r="B523" s="445" t="s">
        <v>261</v>
      </c>
      <c r="C523" s="446" t="s">
        <v>699</v>
      </c>
      <c r="D523" s="441" t="str">
        <f t="shared" si="190"/>
        <v>Supermarket (main grocery shopping)Ocado</v>
      </c>
      <c r="E523" s="447" t="s">
        <v>707</v>
      </c>
      <c r="F523" s="442">
        <v>1.9328390000000001E-2</v>
      </c>
      <c r="G523" s="419">
        <v>9.8673670000000002E-3</v>
      </c>
      <c r="H523" s="420">
        <v>51.051157850000003</v>
      </c>
      <c r="I523" s="421">
        <v>1.2214094999999999E-2</v>
      </c>
      <c r="J523" s="422">
        <v>63.19251182</v>
      </c>
      <c r="K523" s="421">
        <v>1.9036187E-2</v>
      </c>
      <c r="L523" s="422">
        <v>98.488215510000003</v>
      </c>
      <c r="M523" s="421">
        <v>1.8224549E-2</v>
      </c>
      <c r="N523" s="422">
        <v>94.289017290000004</v>
      </c>
      <c r="O523" s="421">
        <v>2.655395E-2</v>
      </c>
      <c r="P523" s="422">
        <v>137.38314030000001</v>
      </c>
      <c r="Q523" s="421">
        <v>7.6645960000000001E-3</v>
      </c>
      <c r="R523" s="443">
        <v>39.654598100000001</v>
      </c>
      <c r="S523" s="423"/>
      <c r="T523" s="441" t="str">
        <f t="shared" si="191"/>
        <v>Ocado</v>
      </c>
      <c r="U523" s="475">
        <f t="shared" si="192"/>
        <v>0.74005252499999996</v>
      </c>
      <c r="V523" s="475">
        <f t="shared" si="193"/>
        <v>2.9680250849999998</v>
      </c>
      <c r="W523" s="460">
        <f t="shared" si="194"/>
        <v>4.9303724329999996</v>
      </c>
      <c r="X523" s="476">
        <f t="shared" si="195"/>
        <v>41.387950779000001</v>
      </c>
      <c r="Y523" s="476">
        <f t="shared" si="196"/>
        <v>186.43528294999999</v>
      </c>
      <c r="Z523" s="478">
        <f t="shared" si="197"/>
        <v>0.68981364000000001</v>
      </c>
      <c r="AA523" s="465">
        <f t="shared" si="198"/>
        <v>237.151497412</v>
      </c>
      <c r="AB523" s="429">
        <f t="shared" si="199"/>
        <v>2.3812782148006827E-2</v>
      </c>
      <c r="AC523" s="454">
        <f t="shared" si="200"/>
        <v>122.03001477267065</v>
      </c>
      <c r="AD523" s="431"/>
      <c r="AF523" s="441" t="str">
        <f t="shared" si="201"/>
        <v>Ocado</v>
      </c>
      <c r="AG523" s="475">
        <f t="shared" si="202"/>
        <v>341.993072853</v>
      </c>
      <c r="AH523" s="475">
        <f t="shared" si="203"/>
        <v>539.70421576499996</v>
      </c>
      <c r="AI523" s="475">
        <f t="shared" si="204"/>
        <v>1033.9885692789999</v>
      </c>
      <c r="AJ523" s="460">
        <f t="shared" si="205"/>
        <v>1972.3153664269998</v>
      </c>
      <c r="AK523" s="460">
        <f t="shared" si="206"/>
        <v>3354.6401653500002</v>
      </c>
      <c r="AL523" s="476">
        <f t="shared" si="207"/>
        <v>43.350954975999997</v>
      </c>
      <c r="AM523" s="465">
        <f t="shared" si="208"/>
        <v>7285.9923446499997</v>
      </c>
      <c r="AN523" s="429">
        <f t="shared" si="209"/>
        <v>1.9513873035554068E-2</v>
      </c>
      <c r="AO523" s="454"/>
      <c r="BI523" s="333">
        <v>523</v>
      </c>
      <c r="BJ523" s="333">
        <v>517</v>
      </c>
      <c r="BK523" s="333" t="b">
        <v>0</v>
      </c>
      <c r="BL523" s="333">
        <f>ROWS($A$1:A518)</f>
        <v>518</v>
      </c>
      <c r="BM523" s="333" t="str">
        <v/>
      </c>
    </row>
    <row r="524" spans="1:65" ht="15" customHeight="1" x14ac:dyDescent="0.25">
      <c r="A524" s="438" t="str">
        <f t="shared" si="189"/>
        <v/>
      </c>
      <c r="B524" s="445" t="s">
        <v>261</v>
      </c>
      <c r="C524" s="446" t="s">
        <v>699</v>
      </c>
      <c r="D524" s="441" t="str">
        <f t="shared" si="190"/>
        <v>Supermarket (main grocery shopping)M &amp; S</v>
      </c>
      <c r="E524" s="447" t="s">
        <v>708</v>
      </c>
      <c r="F524" s="442">
        <v>1.9434363999999999E-2</v>
      </c>
      <c r="G524" s="419">
        <v>1.4282879E-2</v>
      </c>
      <c r="H524" s="420">
        <v>73.492906860000005</v>
      </c>
      <c r="I524" s="421">
        <v>1.2382697999999999E-2</v>
      </c>
      <c r="J524" s="422">
        <v>63.715479449999997</v>
      </c>
      <c r="K524" s="421">
        <v>1.3707967E-2</v>
      </c>
      <c r="L524" s="422">
        <v>70.534684069999997</v>
      </c>
      <c r="M524" s="421">
        <v>2.229563E-2</v>
      </c>
      <c r="N524" s="422">
        <v>114.7227137</v>
      </c>
      <c r="O524" s="421">
        <v>2.4940908000000001E-2</v>
      </c>
      <c r="P524" s="422">
        <v>128.33406049999999</v>
      </c>
      <c r="Q524" s="421">
        <v>1.9681133999999999E-2</v>
      </c>
      <c r="R524" s="443">
        <v>101.26976070000001</v>
      </c>
      <c r="S524" s="423"/>
      <c r="T524" s="441" t="str">
        <f t="shared" si="191"/>
        <v>M &amp; S</v>
      </c>
      <c r="U524" s="475">
        <f t="shared" si="192"/>
        <v>1.071215925</v>
      </c>
      <c r="V524" s="475">
        <f t="shared" si="193"/>
        <v>3.0089956139999998</v>
      </c>
      <c r="W524" s="460">
        <f t="shared" si="194"/>
        <v>3.5503634530000001</v>
      </c>
      <c r="X524" s="476">
        <f t="shared" si="195"/>
        <v>50.633375729999997</v>
      </c>
      <c r="Y524" s="476">
        <f t="shared" si="196"/>
        <v>175.110115068</v>
      </c>
      <c r="Z524" s="478">
        <f t="shared" si="197"/>
        <v>1.77130206</v>
      </c>
      <c r="AA524" s="465">
        <f t="shared" si="198"/>
        <v>235.14536785000001</v>
      </c>
      <c r="AB524" s="429">
        <f t="shared" si="199"/>
        <v>2.3611343292499247E-2</v>
      </c>
      <c r="AC524" s="454">
        <f t="shared" si="200"/>
        <v>118.14632235006709</v>
      </c>
      <c r="AD524" s="431"/>
      <c r="AF524" s="441" t="str">
        <f t="shared" si="201"/>
        <v>M &amp; S</v>
      </c>
      <c r="AG524" s="475">
        <f t="shared" si="202"/>
        <v>495.03030326100003</v>
      </c>
      <c r="AH524" s="475">
        <f t="shared" si="203"/>
        <v>547.15427652599999</v>
      </c>
      <c r="AI524" s="475">
        <f t="shared" si="204"/>
        <v>744.575643539</v>
      </c>
      <c r="AJ524" s="460">
        <f t="shared" si="205"/>
        <v>2412.8999654899999</v>
      </c>
      <c r="AK524" s="460">
        <f t="shared" si="206"/>
        <v>3150.8597303640004</v>
      </c>
      <c r="AL524" s="476">
        <f t="shared" si="207"/>
        <v>111.316493904</v>
      </c>
      <c r="AM524" s="465">
        <f t="shared" si="208"/>
        <v>7461.836413084</v>
      </c>
      <c r="AN524" s="429">
        <f t="shared" si="209"/>
        <v>1.9984831370830933E-2</v>
      </c>
      <c r="AO524" s="454"/>
      <c r="BI524" s="333">
        <v>524</v>
      </c>
      <c r="BJ524" s="333">
        <v>518</v>
      </c>
      <c r="BK524" s="333" t="b">
        <v>0</v>
      </c>
      <c r="BL524" s="333">
        <f>ROWS($A$1:A519)</f>
        <v>519</v>
      </c>
      <c r="BM524" s="333" t="str">
        <v/>
      </c>
    </row>
    <row r="525" spans="1:65" ht="15" customHeight="1" x14ac:dyDescent="0.25">
      <c r="A525" s="438" t="str">
        <f t="shared" si="189"/>
        <v/>
      </c>
      <c r="B525" s="445" t="s">
        <v>261</v>
      </c>
      <c r="C525" s="446" t="s">
        <v>699</v>
      </c>
      <c r="D525" s="441" t="str">
        <f t="shared" si="190"/>
        <v>Supermarket (main grocery shopping)Iceland</v>
      </c>
      <c r="E525" s="447" t="s">
        <v>709</v>
      </c>
      <c r="F525" s="442">
        <v>1.3041301999999999E-2</v>
      </c>
      <c r="G525" s="419">
        <v>4.1603394000000002E-2</v>
      </c>
      <c r="H525" s="420">
        <v>319.01258009999998</v>
      </c>
      <c r="I525" s="421">
        <v>2.3739267000000001E-2</v>
      </c>
      <c r="J525" s="422">
        <v>182.03141729999999</v>
      </c>
      <c r="K525" s="421">
        <v>1.3057528000000001E-2</v>
      </c>
      <c r="L525" s="422">
        <v>100.12441699999999</v>
      </c>
      <c r="M525" s="421">
        <v>6.9914809999999999E-3</v>
      </c>
      <c r="N525" s="422">
        <v>53.610299150000003</v>
      </c>
      <c r="O525" s="421">
        <v>6.7799779999999999E-3</v>
      </c>
      <c r="P525" s="422">
        <v>51.988502879999999</v>
      </c>
      <c r="Q525" s="421">
        <v>1.3057528000000001E-2</v>
      </c>
      <c r="R525" s="443">
        <v>100.12441699999999</v>
      </c>
      <c r="S525" s="423"/>
      <c r="T525" s="441" t="str">
        <f t="shared" si="191"/>
        <v>Iceland</v>
      </c>
      <c r="U525" s="475">
        <f t="shared" si="192"/>
        <v>3.1202545500000003</v>
      </c>
      <c r="V525" s="475">
        <f t="shared" si="193"/>
        <v>5.7686418810000006</v>
      </c>
      <c r="W525" s="460">
        <f t="shared" si="194"/>
        <v>3.3818997520000003</v>
      </c>
      <c r="X525" s="476">
        <f t="shared" si="195"/>
        <v>15.877653350999999</v>
      </c>
      <c r="Y525" s="476">
        <f t="shared" si="196"/>
        <v>47.602225537999999</v>
      </c>
      <c r="Z525" s="478">
        <f t="shared" si="197"/>
        <v>1.1751775200000001</v>
      </c>
      <c r="AA525" s="465">
        <f t="shared" si="198"/>
        <v>76.925852592000012</v>
      </c>
      <c r="AB525" s="429">
        <f t="shared" si="199"/>
        <v>7.7242547034842872E-3</v>
      </c>
      <c r="AC525" s="454">
        <f t="shared" si="200"/>
        <v>59.012523110143491</v>
      </c>
      <c r="AD525" s="431"/>
      <c r="AF525" s="441" t="str">
        <f t="shared" si="201"/>
        <v>Iceland</v>
      </c>
      <c r="AG525" s="475">
        <f t="shared" si="202"/>
        <v>1441.9320326460002</v>
      </c>
      <c r="AH525" s="475">
        <f t="shared" si="203"/>
        <v>1048.9669909290001</v>
      </c>
      <c r="AI525" s="475">
        <f t="shared" si="204"/>
        <v>709.24574837600005</v>
      </c>
      <c r="AJ525" s="460">
        <f t="shared" si="205"/>
        <v>756.63904826299995</v>
      </c>
      <c r="AK525" s="460">
        <f t="shared" si="206"/>
        <v>856.53496067399999</v>
      </c>
      <c r="AL525" s="476">
        <f t="shared" si="207"/>
        <v>73.853378368000008</v>
      </c>
      <c r="AM525" s="465">
        <f t="shared" si="208"/>
        <v>4887.1721592560007</v>
      </c>
      <c r="AN525" s="429">
        <f t="shared" si="209"/>
        <v>1.3089178866437229E-2</v>
      </c>
      <c r="AO525" s="454"/>
      <c r="BI525" s="333">
        <v>525</v>
      </c>
      <c r="BJ525" s="333">
        <v>519</v>
      </c>
      <c r="BK525" s="333" t="b">
        <v>0</v>
      </c>
      <c r="BL525" s="333">
        <f>ROWS($A$1:A520)</f>
        <v>520</v>
      </c>
      <c r="BM525" s="333" t="str">
        <v/>
      </c>
    </row>
    <row r="526" spans="1:65" ht="15" customHeight="1" x14ac:dyDescent="0.25">
      <c r="A526" s="438" t="str">
        <f t="shared" si="189"/>
        <v/>
      </c>
      <c r="B526" s="445" t="s">
        <v>261</v>
      </c>
      <c r="C526" s="446" t="s">
        <v>699</v>
      </c>
      <c r="D526" s="441" t="str">
        <f t="shared" si="190"/>
        <v>Supermarket (main grocery shopping)Co-op</v>
      </c>
      <c r="E526" s="447" t="s">
        <v>710</v>
      </c>
      <c r="F526" s="442">
        <v>1.3138481E-2</v>
      </c>
      <c r="G526" s="419">
        <v>1.3591924999999999E-2</v>
      </c>
      <c r="H526" s="420">
        <v>103.4512679</v>
      </c>
      <c r="I526" s="421">
        <v>1.493593E-2</v>
      </c>
      <c r="J526" s="422">
        <v>113.680797</v>
      </c>
      <c r="K526" s="421">
        <v>1.3591924999999999E-2</v>
      </c>
      <c r="L526" s="422">
        <v>103.4512679</v>
      </c>
      <c r="M526" s="421">
        <v>1.3591924999999999E-2</v>
      </c>
      <c r="N526" s="422">
        <v>103.4512679</v>
      </c>
      <c r="O526" s="421">
        <v>1.1559292000000001E-2</v>
      </c>
      <c r="P526" s="422">
        <v>87.980432149999999</v>
      </c>
      <c r="Q526" s="421">
        <v>1.3591924999999999E-2</v>
      </c>
      <c r="R526" s="443">
        <v>103.4512679</v>
      </c>
      <c r="S526" s="423"/>
      <c r="T526" s="441" t="str">
        <f t="shared" si="191"/>
        <v>Co-op</v>
      </c>
      <c r="U526" s="475">
        <f t="shared" si="192"/>
        <v>1.0193943749999999</v>
      </c>
      <c r="V526" s="475">
        <f t="shared" si="193"/>
        <v>3.6294309899999999</v>
      </c>
      <c r="W526" s="460">
        <f t="shared" si="194"/>
        <v>3.5203085750000001</v>
      </c>
      <c r="X526" s="476">
        <f t="shared" si="195"/>
        <v>30.867261674999998</v>
      </c>
      <c r="Y526" s="476">
        <f t="shared" si="196"/>
        <v>81.157789132000005</v>
      </c>
      <c r="Z526" s="478">
        <f t="shared" si="197"/>
        <v>1.2232732499999999</v>
      </c>
      <c r="AA526" s="465">
        <f t="shared" si="198"/>
        <v>121.41745799700001</v>
      </c>
      <c r="AB526" s="429">
        <f t="shared" si="199"/>
        <v>1.2191731900492019E-2</v>
      </c>
      <c r="AC526" s="454">
        <f t="shared" si="200"/>
        <v>93.328609013503865</v>
      </c>
      <c r="AD526" s="431"/>
      <c r="AF526" s="441" t="str">
        <f t="shared" si="201"/>
        <v>Co-op</v>
      </c>
      <c r="AG526" s="475">
        <f t="shared" si="202"/>
        <v>471.08252857499997</v>
      </c>
      <c r="AH526" s="475">
        <f t="shared" si="203"/>
        <v>659.97393891000002</v>
      </c>
      <c r="AI526" s="475">
        <f t="shared" si="204"/>
        <v>738.27259022499993</v>
      </c>
      <c r="AJ526" s="460">
        <f t="shared" si="205"/>
        <v>1470.958899275</v>
      </c>
      <c r="AK526" s="460">
        <f t="shared" si="206"/>
        <v>1460.3200362360001</v>
      </c>
      <c r="AL526" s="476">
        <f t="shared" si="207"/>
        <v>76.875927799999999</v>
      </c>
      <c r="AM526" s="465">
        <f t="shared" si="208"/>
        <v>4877.4839210210002</v>
      </c>
      <c r="AN526" s="429">
        <f t="shared" si="209"/>
        <v>1.3063231124261132E-2</v>
      </c>
      <c r="AO526" s="454"/>
      <c r="BI526" s="333">
        <v>526</v>
      </c>
      <c r="BJ526" s="333">
        <v>520</v>
      </c>
      <c r="BK526" s="333" t="b">
        <v>0</v>
      </c>
      <c r="BL526" s="333">
        <f>ROWS($A$1:A521)</f>
        <v>521</v>
      </c>
      <c r="BM526" s="333" t="str">
        <v/>
      </c>
    </row>
    <row r="527" spans="1:65" ht="15" customHeight="1" x14ac:dyDescent="0.25">
      <c r="A527" s="438" t="str">
        <f t="shared" si="189"/>
        <v/>
      </c>
      <c r="B527" s="445" t="s">
        <v>261</v>
      </c>
      <c r="C527" s="446" t="s">
        <v>699</v>
      </c>
      <c r="D527" s="441" t="str">
        <f t="shared" si="190"/>
        <v>Supermarket (main grocery shopping)</v>
      </c>
      <c r="E527" s="447" t="s">
        <v>237</v>
      </c>
      <c r="F527" s="442" t="s">
        <v>237</v>
      </c>
      <c r="G527" s="419" t="s">
        <v>237</v>
      </c>
      <c r="H527" s="420" t="s">
        <v>237</v>
      </c>
      <c r="I527" s="421" t="s">
        <v>237</v>
      </c>
      <c r="J527" s="422" t="s">
        <v>237</v>
      </c>
      <c r="K527" s="421" t="s">
        <v>237</v>
      </c>
      <c r="L527" s="422" t="s">
        <v>237</v>
      </c>
      <c r="M527" s="421" t="s">
        <v>237</v>
      </c>
      <c r="N527" s="422" t="s">
        <v>237</v>
      </c>
      <c r="O527" s="421" t="s">
        <v>237</v>
      </c>
      <c r="P527" s="422" t="s">
        <v>237</v>
      </c>
      <c r="Q527" s="421" t="s">
        <v>237</v>
      </c>
      <c r="R527" s="443" t="s">
        <v>237</v>
      </c>
      <c r="S527" s="423"/>
      <c r="T527" s="441" t="str">
        <f t="shared" si="191"/>
        <v/>
      </c>
      <c r="U527" s="475" t="str">
        <f t="shared" si="192"/>
        <v/>
      </c>
      <c r="V527" s="475" t="str">
        <f t="shared" si="193"/>
        <v/>
      </c>
      <c r="W527" s="460" t="str">
        <f t="shared" si="194"/>
        <v/>
      </c>
      <c r="X527" s="476" t="str">
        <f t="shared" si="195"/>
        <v/>
      </c>
      <c r="Y527" s="476" t="str">
        <f t="shared" si="196"/>
        <v/>
      </c>
      <c r="Z527" s="478" t="str">
        <f t="shared" si="197"/>
        <v/>
      </c>
      <c r="AA527" s="465">
        <f t="shared" si="198"/>
        <v>0</v>
      </c>
      <c r="AB527" s="429" t="str">
        <f t="shared" si="199"/>
        <v/>
      </c>
      <c r="AC527" s="454" t="str">
        <f t="shared" si="200"/>
        <v/>
      </c>
      <c r="AD527" s="431"/>
      <c r="AF527" s="441" t="str">
        <f t="shared" si="201"/>
        <v/>
      </c>
      <c r="AG527" s="475" t="str">
        <f t="shared" si="202"/>
        <v/>
      </c>
      <c r="AH527" s="475" t="str">
        <f t="shared" si="203"/>
        <v/>
      </c>
      <c r="AI527" s="475" t="str">
        <f t="shared" si="204"/>
        <v/>
      </c>
      <c r="AJ527" s="460" t="str">
        <f t="shared" si="205"/>
        <v/>
      </c>
      <c r="AK527" s="460" t="str">
        <f t="shared" si="206"/>
        <v/>
      </c>
      <c r="AL527" s="476" t="str">
        <f t="shared" si="207"/>
        <v/>
      </c>
      <c r="AM527" s="465">
        <f t="shared" si="208"/>
        <v>0</v>
      </c>
      <c r="AN527" s="429">
        <f t="shared" si="209"/>
        <v>0</v>
      </c>
      <c r="AO527" s="454"/>
      <c r="BI527" s="333">
        <v>527</v>
      </c>
      <c r="BJ527" s="333">
        <v>521</v>
      </c>
      <c r="BK527" s="333" t="b">
        <v>0</v>
      </c>
      <c r="BL527" s="333">
        <f>ROWS($A$1:A523)</f>
        <v>523</v>
      </c>
      <c r="BM527" s="333" t="str">
        <v/>
      </c>
    </row>
    <row r="528" spans="1:65" ht="15" customHeight="1" x14ac:dyDescent="0.25">
      <c r="A528" s="438" t="str">
        <f t="shared" si="189"/>
        <v/>
      </c>
      <c r="B528" s="445" t="s">
        <v>263</v>
      </c>
      <c r="C528" s="446" t="s">
        <v>711</v>
      </c>
      <c r="D528" s="441" t="str">
        <f t="shared" si="190"/>
        <v>Charities</v>
      </c>
      <c r="E528" s="447" t="s">
        <v>237</v>
      </c>
      <c r="F528" s="442" t="s">
        <v>237</v>
      </c>
      <c r="G528" s="419" t="s">
        <v>237</v>
      </c>
      <c r="H528" s="420" t="s">
        <v>237</v>
      </c>
      <c r="I528" s="421" t="s">
        <v>237</v>
      </c>
      <c r="J528" s="422" t="s">
        <v>237</v>
      </c>
      <c r="K528" s="421" t="s">
        <v>237</v>
      </c>
      <c r="L528" s="422" t="s">
        <v>237</v>
      </c>
      <c r="M528" s="421" t="s">
        <v>237</v>
      </c>
      <c r="N528" s="422" t="s">
        <v>237</v>
      </c>
      <c r="O528" s="421" t="s">
        <v>237</v>
      </c>
      <c r="P528" s="422" t="s">
        <v>237</v>
      </c>
      <c r="Q528" s="421" t="s">
        <v>237</v>
      </c>
      <c r="R528" s="443" t="s">
        <v>237</v>
      </c>
      <c r="S528" s="423"/>
      <c r="T528" s="441" t="str">
        <f t="shared" si="191"/>
        <v/>
      </c>
      <c r="U528" s="475" t="str">
        <f t="shared" si="192"/>
        <v/>
      </c>
      <c r="V528" s="475" t="str">
        <f t="shared" si="193"/>
        <v/>
      </c>
      <c r="W528" s="460" t="str">
        <f t="shared" si="194"/>
        <v/>
      </c>
      <c r="X528" s="476" t="str">
        <f t="shared" si="195"/>
        <v/>
      </c>
      <c r="Y528" s="476" t="str">
        <f t="shared" si="196"/>
        <v/>
      </c>
      <c r="Z528" s="478" t="str">
        <f t="shared" si="197"/>
        <v/>
      </c>
      <c r="AA528" s="465">
        <f t="shared" si="198"/>
        <v>0</v>
      </c>
      <c r="AB528" s="429" t="str">
        <f t="shared" si="199"/>
        <v/>
      </c>
      <c r="AC528" s="454" t="str">
        <f t="shared" si="200"/>
        <v/>
      </c>
      <c r="AD528" s="431"/>
      <c r="AF528" s="441" t="str">
        <f t="shared" si="201"/>
        <v/>
      </c>
      <c r="AG528" s="475" t="str">
        <f t="shared" si="202"/>
        <v/>
      </c>
      <c r="AH528" s="475" t="str">
        <f t="shared" si="203"/>
        <v/>
      </c>
      <c r="AI528" s="475" t="str">
        <f t="shared" si="204"/>
        <v/>
      </c>
      <c r="AJ528" s="460" t="str">
        <f t="shared" si="205"/>
        <v/>
      </c>
      <c r="AK528" s="460" t="str">
        <f t="shared" si="206"/>
        <v/>
      </c>
      <c r="AL528" s="476" t="str">
        <f t="shared" si="207"/>
        <v/>
      </c>
      <c r="AM528" s="465">
        <f t="shared" si="208"/>
        <v>0</v>
      </c>
      <c r="AN528" s="429">
        <f t="shared" si="209"/>
        <v>0</v>
      </c>
      <c r="AO528" s="454"/>
      <c r="BI528" s="333">
        <v>528</v>
      </c>
      <c r="BJ528" s="333">
        <v>522</v>
      </c>
      <c r="BK528" s="333" t="b">
        <v>0</v>
      </c>
      <c r="BL528" s="333">
        <f>ROWS($A$1:A524)</f>
        <v>524</v>
      </c>
      <c r="BM528" s="333" t="str">
        <v/>
      </c>
    </row>
    <row r="529" spans="1:65" ht="15" customHeight="1" x14ac:dyDescent="0.25">
      <c r="A529" s="438" t="str">
        <f t="shared" si="189"/>
        <v>Charities</v>
      </c>
      <c r="B529" s="445" t="s">
        <v>263</v>
      </c>
      <c r="C529" s="446" t="s">
        <v>711</v>
      </c>
      <c r="D529" s="441" t="str">
        <f t="shared" si="190"/>
        <v>CharitiesAnimal Welfare</v>
      </c>
      <c r="E529" s="447" t="s">
        <v>712</v>
      </c>
      <c r="F529" s="442">
        <v>0.13540812099999999</v>
      </c>
      <c r="G529" s="419">
        <v>0.125202231</v>
      </c>
      <c r="H529" s="420">
        <v>92.462866930000004</v>
      </c>
      <c r="I529" s="421">
        <v>0.118977745</v>
      </c>
      <c r="J529" s="422">
        <v>87.866033659999999</v>
      </c>
      <c r="K529" s="421">
        <v>0.12721829200000001</v>
      </c>
      <c r="L529" s="422">
        <v>93.951744770000005</v>
      </c>
      <c r="M529" s="421">
        <v>0.15342629799999999</v>
      </c>
      <c r="N529" s="422">
        <v>113.3065706</v>
      </c>
      <c r="O529" s="421">
        <v>0.14269582</v>
      </c>
      <c r="P529" s="422">
        <v>105.3820253</v>
      </c>
      <c r="Q529" s="421">
        <v>6.9577351999999995E-2</v>
      </c>
      <c r="R529" s="443">
        <v>51.383441380000001</v>
      </c>
      <c r="S529" s="423"/>
      <c r="T529" s="441" t="str">
        <f t="shared" si="191"/>
        <v>Animal Welfare</v>
      </c>
      <c r="U529" s="475">
        <f t="shared" si="192"/>
        <v>9.3901673250000002</v>
      </c>
      <c r="V529" s="475">
        <f t="shared" si="193"/>
        <v>28.911592034999998</v>
      </c>
      <c r="W529" s="460">
        <f t="shared" si="194"/>
        <v>32.949537628000002</v>
      </c>
      <c r="X529" s="476">
        <f t="shared" si="195"/>
        <v>348.43112275799996</v>
      </c>
      <c r="Y529" s="476">
        <f t="shared" si="196"/>
        <v>1001.86735222</v>
      </c>
      <c r="Z529" s="478">
        <f t="shared" si="197"/>
        <v>6.2619616799999998</v>
      </c>
      <c r="AA529" s="465">
        <f t="shared" si="198"/>
        <v>1427.811733646</v>
      </c>
      <c r="AB529" s="429">
        <f t="shared" si="199"/>
        <v>0.14336898620805302</v>
      </c>
      <c r="AC529" s="454">
        <f t="shared" si="200"/>
        <v>103.87848452780888</v>
      </c>
      <c r="AD529" s="431"/>
      <c r="AF529" s="441" t="str">
        <f t="shared" si="201"/>
        <v>Animal Welfare</v>
      </c>
      <c r="AG529" s="475">
        <f t="shared" si="202"/>
        <v>4339.384124229</v>
      </c>
      <c r="AH529" s="475">
        <f t="shared" si="203"/>
        <v>5257.2696183150001</v>
      </c>
      <c r="AI529" s="475">
        <f t="shared" si="204"/>
        <v>6910.1159665640007</v>
      </c>
      <c r="AJ529" s="460">
        <f t="shared" si="205"/>
        <v>16604.254248453999</v>
      </c>
      <c r="AK529" s="460">
        <f t="shared" si="206"/>
        <v>18027.191028059999</v>
      </c>
      <c r="AL529" s="476">
        <f t="shared" si="207"/>
        <v>393.529502912</v>
      </c>
      <c r="AM529" s="465">
        <f t="shared" si="208"/>
        <v>51531.744488534001</v>
      </c>
      <c r="AN529" s="429">
        <f t="shared" si="209"/>
        <v>0.13801605487387747</v>
      </c>
      <c r="AO529" s="454"/>
      <c r="BI529" s="333">
        <v>529</v>
      </c>
      <c r="BJ529" s="333">
        <v>523</v>
      </c>
      <c r="BK529" s="333" t="b">
        <v>0</v>
      </c>
      <c r="BL529" s="333">
        <f>ROWS($A$1:A525)</f>
        <v>525</v>
      </c>
      <c r="BM529" s="333" t="str">
        <v/>
      </c>
    </row>
    <row r="530" spans="1:65" ht="15" customHeight="1" x14ac:dyDescent="0.25">
      <c r="A530" s="438" t="str">
        <f t="shared" si="189"/>
        <v/>
      </c>
      <c r="B530" s="445" t="s">
        <v>263</v>
      </c>
      <c r="C530" s="446" t="s">
        <v>711</v>
      </c>
      <c r="D530" s="441" t="str">
        <f t="shared" si="190"/>
        <v>CharitiesChildren's Welfare</v>
      </c>
      <c r="E530" s="447" t="s">
        <v>713</v>
      </c>
      <c r="F530" s="442">
        <v>0.12128694800000001</v>
      </c>
      <c r="G530" s="419">
        <v>7.8874740999999998E-2</v>
      </c>
      <c r="H530" s="420">
        <v>65.031515859999999</v>
      </c>
      <c r="I530" s="421">
        <v>8.7551968999999993E-2</v>
      </c>
      <c r="J530" s="422">
        <v>72.185812499999997</v>
      </c>
      <c r="K530" s="421">
        <v>0.10073573199999999</v>
      </c>
      <c r="L530" s="422">
        <v>83.055706720000003</v>
      </c>
      <c r="M530" s="421">
        <v>0.13788176899999999</v>
      </c>
      <c r="N530" s="422">
        <v>113.6822813</v>
      </c>
      <c r="O530" s="421">
        <v>0.157086798</v>
      </c>
      <c r="P530" s="422">
        <v>129.51665489999999</v>
      </c>
      <c r="Q530" s="421">
        <v>8.1339712999999994E-2</v>
      </c>
      <c r="R530" s="443">
        <v>67.063863359999999</v>
      </c>
      <c r="S530" s="483"/>
      <c r="T530" s="441" t="str">
        <f t="shared" si="191"/>
        <v>Children's Welfare</v>
      </c>
      <c r="U530" s="475">
        <f t="shared" si="192"/>
        <v>5.9156055749999998</v>
      </c>
      <c r="V530" s="475">
        <f t="shared" si="193"/>
        <v>21.275128466999998</v>
      </c>
      <c r="W530" s="460">
        <f t="shared" si="194"/>
        <v>26.090554588</v>
      </c>
      <c r="X530" s="476">
        <f t="shared" si="195"/>
        <v>313.12949739899994</v>
      </c>
      <c r="Y530" s="476">
        <f t="shared" si="196"/>
        <v>1102.906408758</v>
      </c>
      <c r="Z530" s="478">
        <f t="shared" si="197"/>
        <v>7.3205741699999995</v>
      </c>
      <c r="AA530" s="465">
        <f t="shared" si="198"/>
        <v>1476.6377689570002</v>
      </c>
      <c r="AB530" s="429">
        <f t="shared" si="199"/>
        <v>0.14827169082809522</v>
      </c>
      <c r="AC530" s="454">
        <f t="shared" si="200"/>
        <v>117.03888623153638</v>
      </c>
      <c r="AD530" s="431"/>
      <c r="AF530" s="441" t="str">
        <f t="shared" si="201"/>
        <v>Children's Welfare</v>
      </c>
      <c r="AG530" s="475">
        <f t="shared" si="202"/>
        <v>2733.719648319</v>
      </c>
      <c r="AH530" s="475">
        <f t="shared" si="203"/>
        <v>3868.6588542029999</v>
      </c>
      <c r="AI530" s="475">
        <f t="shared" si="204"/>
        <v>5471.6627550439998</v>
      </c>
      <c r="AJ530" s="460">
        <f t="shared" si="205"/>
        <v>14921.978686486998</v>
      </c>
      <c r="AK530" s="460">
        <f t="shared" si="206"/>
        <v>19845.246451734001</v>
      </c>
      <c r="AL530" s="476">
        <f t="shared" si="207"/>
        <v>460.05741672799996</v>
      </c>
      <c r="AM530" s="465">
        <f t="shared" si="208"/>
        <v>47301.323812514995</v>
      </c>
      <c r="AN530" s="429">
        <f t="shared" si="209"/>
        <v>0.12668583545367257</v>
      </c>
      <c r="AO530" s="454"/>
      <c r="BI530" s="333">
        <v>530</v>
      </c>
      <c r="BJ530" s="333">
        <v>524</v>
      </c>
      <c r="BK530" s="333" t="b">
        <v>0</v>
      </c>
      <c r="BL530" s="333">
        <f>ROWS($A$1:A526)</f>
        <v>526</v>
      </c>
      <c r="BM530" s="333" t="str">
        <v/>
      </c>
    </row>
    <row r="531" spans="1:65" ht="15" customHeight="1" x14ac:dyDescent="0.25">
      <c r="A531" s="438" t="str">
        <f t="shared" si="189"/>
        <v/>
      </c>
      <c r="B531" s="445" t="s">
        <v>263</v>
      </c>
      <c r="C531" s="446" t="s">
        <v>711</v>
      </c>
      <c r="D531" s="441" t="str">
        <f t="shared" si="190"/>
        <v>CharitiesDisability</v>
      </c>
      <c r="E531" s="447" t="s">
        <v>714</v>
      </c>
      <c r="F531" s="442">
        <v>5.8050327999999998E-2</v>
      </c>
      <c r="G531" s="419">
        <v>4.6879460999999997E-2</v>
      </c>
      <c r="H531" s="420">
        <v>80.756582760000001</v>
      </c>
      <c r="I531" s="421">
        <v>6.0986793999999997E-2</v>
      </c>
      <c r="J531" s="422">
        <v>105.0584832</v>
      </c>
      <c r="K531" s="421">
        <v>5.6865726999999998E-2</v>
      </c>
      <c r="L531" s="422">
        <v>97.959354970000007</v>
      </c>
      <c r="M531" s="421">
        <v>6.0398664999999997E-2</v>
      </c>
      <c r="N531" s="422">
        <v>104.0453478</v>
      </c>
      <c r="O531" s="421">
        <v>6.1720988999999997E-2</v>
      </c>
      <c r="P531" s="422">
        <v>106.32323890000001</v>
      </c>
      <c r="Q531" s="421">
        <v>3.0701754000000001E-2</v>
      </c>
      <c r="R531" s="443">
        <v>52.888167180000003</v>
      </c>
      <c r="S531" s="423"/>
      <c r="T531" s="441" t="str">
        <f t="shared" si="191"/>
        <v>Disability</v>
      </c>
      <c r="U531" s="475">
        <f t="shared" si="192"/>
        <v>3.5159595749999997</v>
      </c>
      <c r="V531" s="475">
        <f t="shared" si="193"/>
        <v>14.819790941999999</v>
      </c>
      <c r="W531" s="460">
        <f t="shared" si="194"/>
        <v>14.728223292999999</v>
      </c>
      <c r="X531" s="476">
        <f t="shared" si="195"/>
        <v>137.165368215</v>
      </c>
      <c r="Y531" s="476">
        <f t="shared" si="196"/>
        <v>433.34306376899997</v>
      </c>
      <c r="Z531" s="478">
        <f t="shared" si="197"/>
        <v>2.7631578600000002</v>
      </c>
      <c r="AA531" s="465">
        <f t="shared" si="198"/>
        <v>606.33556365399988</v>
      </c>
      <c r="AB531" s="429">
        <f t="shared" si="199"/>
        <v>6.0883177392710097E-2</v>
      </c>
      <c r="AC531" s="454">
        <f t="shared" si="200"/>
        <v>103.72463808376042</v>
      </c>
      <c r="AD531" s="431"/>
      <c r="AF531" s="441" t="str">
        <f t="shared" si="201"/>
        <v>Disability</v>
      </c>
      <c r="AG531" s="475">
        <f t="shared" si="202"/>
        <v>1624.7952387989999</v>
      </c>
      <c r="AH531" s="475">
        <f t="shared" si="203"/>
        <v>2694.8234664779998</v>
      </c>
      <c r="AI531" s="475">
        <f t="shared" si="204"/>
        <v>3088.7756934589997</v>
      </c>
      <c r="AJ531" s="460">
        <f t="shared" si="205"/>
        <v>6536.5247222949993</v>
      </c>
      <c r="AK531" s="460">
        <f t="shared" si="206"/>
        <v>7797.3977033369993</v>
      </c>
      <c r="AL531" s="476">
        <f t="shared" si="207"/>
        <v>173.64912062400001</v>
      </c>
      <c r="AM531" s="465">
        <f t="shared" si="208"/>
        <v>21915.965944991996</v>
      </c>
      <c r="AN531" s="429">
        <f t="shared" si="209"/>
        <v>5.8696929213236014E-2</v>
      </c>
      <c r="AO531" s="454"/>
      <c r="BI531" s="333">
        <v>531</v>
      </c>
      <c r="BJ531" s="333">
        <v>525</v>
      </c>
      <c r="BK531" s="333" t="b">
        <v>0</v>
      </c>
      <c r="BL531" s="333">
        <f>ROWS($A$1:A526)</f>
        <v>526</v>
      </c>
      <c r="BM531" s="333" t="str">
        <v/>
      </c>
    </row>
    <row r="532" spans="1:65" ht="15" customHeight="1" x14ac:dyDescent="0.25">
      <c r="A532" s="438" t="str">
        <f t="shared" si="189"/>
        <v/>
      </c>
      <c r="B532" s="445" t="s">
        <v>263</v>
      </c>
      <c r="C532" s="446" t="s">
        <v>711</v>
      </c>
      <c r="D532" s="441" t="str">
        <f t="shared" si="190"/>
        <v>CharitiesMedical</v>
      </c>
      <c r="E532" s="447" t="s">
        <v>715</v>
      </c>
      <c r="F532" s="442">
        <v>0.156715781</v>
      </c>
      <c r="G532" s="419">
        <v>5.7652411000000001E-2</v>
      </c>
      <c r="H532" s="420">
        <v>36.787878069999998</v>
      </c>
      <c r="I532" s="421">
        <v>6.7009049000000001E-2</v>
      </c>
      <c r="J532" s="422">
        <v>42.758328519999999</v>
      </c>
      <c r="K532" s="421">
        <v>0.12133432800000001</v>
      </c>
      <c r="L532" s="422">
        <v>77.423171460000006</v>
      </c>
      <c r="M532" s="421">
        <v>0.204294636</v>
      </c>
      <c r="N532" s="422">
        <v>130.3599638</v>
      </c>
      <c r="O532" s="421">
        <v>0.22585153099999999</v>
      </c>
      <c r="P532" s="422">
        <v>144.1153716</v>
      </c>
      <c r="Q532" s="421">
        <v>0.103169856</v>
      </c>
      <c r="R532" s="443">
        <v>65.83246149</v>
      </c>
      <c r="S532" s="423"/>
      <c r="T532" s="441" t="str">
        <f t="shared" si="191"/>
        <v>Medical</v>
      </c>
      <c r="U532" s="475">
        <f t="shared" si="192"/>
        <v>4.3239308249999997</v>
      </c>
      <c r="V532" s="475">
        <f t="shared" si="193"/>
        <v>16.283198906999999</v>
      </c>
      <c r="W532" s="460">
        <f t="shared" si="194"/>
        <v>31.425590952</v>
      </c>
      <c r="X532" s="476">
        <f t="shared" si="195"/>
        <v>463.953118356</v>
      </c>
      <c r="Y532" s="476">
        <f t="shared" si="196"/>
        <v>1585.7035991509999</v>
      </c>
      <c r="Z532" s="478">
        <f t="shared" si="197"/>
        <v>9.28528704</v>
      </c>
      <c r="AA532" s="465">
        <f t="shared" si="198"/>
        <v>2110.9747252309999</v>
      </c>
      <c r="AB532" s="429">
        <f t="shared" si="199"/>
        <v>0.21196653531790338</v>
      </c>
      <c r="AC532" s="454">
        <f t="shared" si="200"/>
        <v>126.07402395848868</v>
      </c>
      <c r="AD532" s="431"/>
      <c r="AF532" s="441" t="str">
        <f t="shared" si="201"/>
        <v>Medical</v>
      </c>
      <c r="AG532" s="475">
        <f t="shared" si="202"/>
        <v>1998.1749128490001</v>
      </c>
      <c r="AH532" s="475">
        <f t="shared" si="203"/>
        <v>2960.9288481630001</v>
      </c>
      <c r="AI532" s="475">
        <f t="shared" si="204"/>
        <v>6590.5166939760002</v>
      </c>
      <c r="AJ532" s="460">
        <f t="shared" si="205"/>
        <v>22109.378391827999</v>
      </c>
      <c r="AK532" s="460">
        <f t="shared" si="206"/>
        <v>28532.501465822999</v>
      </c>
      <c r="AL532" s="476">
        <f t="shared" si="207"/>
        <v>583.52870553600007</v>
      </c>
      <c r="AM532" s="465">
        <f t="shared" si="208"/>
        <v>62775.029018175002</v>
      </c>
      <c r="AN532" s="429">
        <f t="shared" si="209"/>
        <v>0.16812863479926349</v>
      </c>
      <c r="AO532" s="454"/>
      <c r="BI532" s="333">
        <v>532</v>
      </c>
      <c r="BJ532" s="333">
        <v>526</v>
      </c>
      <c r="BK532" s="333" t="b">
        <v>0</v>
      </c>
      <c r="BL532" s="333">
        <f>ROWS($A$1:A527)</f>
        <v>527</v>
      </c>
      <c r="BM532" s="333" t="str">
        <v/>
      </c>
    </row>
    <row r="533" spans="1:65" ht="15" customHeight="1" x14ac:dyDescent="0.25">
      <c r="A533" s="438" t="str">
        <f t="shared" si="189"/>
        <v/>
      </c>
      <c r="B533" s="445" t="s">
        <v>263</v>
      </c>
      <c r="C533" s="446" t="s">
        <v>711</v>
      </c>
      <c r="D533" s="441" t="str">
        <f t="shared" si="190"/>
        <v>CharitiesOverseas Development</v>
      </c>
      <c r="E533" s="447" t="s">
        <v>716</v>
      </c>
      <c r="F533" s="442">
        <v>2.5007512999999999E-2</v>
      </c>
      <c r="G533" s="419">
        <v>4.3206E-3</v>
      </c>
      <c r="H533" s="420">
        <v>17.277207300000001</v>
      </c>
      <c r="I533" s="421">
        <v>6.9240650000000001E-3</v>
      </c>
      <c r="J533" s="422">
        <v>27.687937009999999</v>
      </c>
      <c r="K533" s="421">
        <v>1.4525741E-2</v>
      </c>
      <c r="L533" s="422">
        <v>58.085507810000003</v>
      </c>
      <c r="M533" s="421">
        <v>2.6939858000000001E-2</v>
      </c>
      <c r="N533" s="422">
        <v>107.727056</v>
      </c>
      <c r="O533" s="421">
        <v>4.799345E-2</v>
      </c>
      <c r="P533" s="422">
        <v>191.91612330000001</v>
      </c>
      <c r="Q533" s="421">
        <v>1.4752790999999999E-2</v>
      </c>
      <c r="R533" s="443">
        <v>58.993434569999998</v>
      </c>
      <c r="S533" s="423"/>
      <c r="T533" s="441" t="str">
        <f t="shared" si="191"/>
        <v>Overseas Development</v>
      </c>
      <c r="U533" s="475">
        <f t="shared" si="192"/>
        <v>0.32404499999999997</v>
      </c>
      <c r="V533" s="475">
        <f t="shared" si="193"/>
        <v>1.6825477950000001</v>
      </c>
      <c r="W533" s="460">
        <f t="shared" si="194"/>
        <v>3.7621669190000002</v>
      </c>
      <c r="X533" s="476">
        <f t="shared" si="195"/>
        <v>61.180417517999999</v>
      </c>
      <c r="Y533" s="476">
        <f t="shared" si="196"/>
        <v>336.96201244999997</v>
      </c>
      <c r="Z533" s="478">
        <f t="shared" si="197"/>
        <v>1.3277511899999999</v>
      </c>
      <c r="AA533" s="465">
        <f t="shared" si="198"/>
        <v>405.238940872</v>
      </c>
      <c r="AB533" s="429">
        <f t="shared" si="199"/>
        <v>4.0690726064062654E-2</v>
      </c>
      <c r="AC533" s="454">
        <f t="shared" si="200"/>
        <v>147.40647111301567</v>
      </c>
      <c r="AD533" s="431"/>
      <c r="AF533" s="441" t="str">
        <f t="shared" si="201"/>
        <v>Overseas Development</v>
      </c>
      <c r="AG533" s="475">
        <f t="shared" si="202"/>
        <v>149.74767539999999</v>
      </c>
      <c r="AH533" s="475">
        <f t="shared" si="203"/>
        <v>305.95366015500002</v>
      </c>
      <c r="AI533" s="475">
        <f t="shared" si="204"/>
        <v>788.99467389699998</v>
      </c>
      <c r="AJ533" s="460">
        <f t="shared" si="205"/>
        <v>2915.5122523340001</v>
      </c>
      <c r="AK533" s="460">
        <f t="shared" si="206"/>
        <v>6063.1565188499999</v>
      </c>
      <c r="AL533" s="476">
        <f t="shared" si="207"/>
        <v>83.441785895999999</v>
      </c>
      <c r="AM533" s="465">
        <f t="shared" si="208"/>
        <v>10306.806566531999</v>
      </c>
      <c r="AN533" s="429">
        <f t="shared" si="209"/>
        <v>2.7604436736610644E-2</v>
      </c>
      <c r="AO533" s="454"/>
      <c r="BI533" s="333">
        <v>533</v>
      </c>
      <c r="BJ533" s="333">
        <v>527</v>
      </c>
      <c r="BK533" s="333" t="b">
        <v>0</v>
      </c>
      <c r="BL533" s="333">
        <f>ROWS($A$1:A528)</f>
        <v>528</v>
      </c>
      <c r="BM533" s="333" t="str">
        <v/>
      </c>
    </row>
    <row r="534" spans="1:65" ht="15" customHeight="1" x14ac:dyDescent="0.25">
      <c r="A534" s="438" t="str">
        <f t="shared" si="189"/>
        <v/>
      </c>
      <c r="B534" s="445" t="s">
        <v>263</v>
      </c>
      <c r="C534" s="446" t="s">
        <v>711</v>
      </c>
      <c r="D534" s="441" t="str">
        <f t="shared" si="190"/>
        <v>CharitiesEnvironmental/wildlife</v>
      </c>
      <c r="E534" s="447" t="s">
        <v>717</v>
      </c>
      <c r="F534" s="442">
        <v>5.8025960000000001E-2</v>
      </c>
      <c r="G534" s="419">
        <v>8.0130949999999996E-3</v>
      </c>
      <c r="H534" s="420">
        <v>13.809500180000001</v>
      </c>
      <c r="I534" s="421">
        <v>1.1157985E-2</v>
      </c>
      <c r="J534" s="422">
        <v>19.229298159999999</v>
      </c>
      <c r="K534" s="421">
        <v>3.5955459000000002E-2</v>
      </c>
      <c r="L534" s="422">
        <v>61.964437119999999</v>
      </c>
      <c r="M534" s="421">
        <v>7.3624775000000003E-2</v>
      </c>
      <c r="N534" s="422">
        <v>126.8824774</v>
      </c>
      <c r="O534" s="421">
        <v>0.10358115800000001</v>
      </c>
      <c r="P534" s="422">
        <v>178.5083065</v>
      </c>
      <c r="Q534" s="421">
        <v>3.3393142000000001E-2</v>
      </c>
      <c r="R534" s="443">
        <v>57.548624799999999</v>
      </c>
      <c r="S534" s="423"/>
      <c r="T534" s="441" t="str">
        <f t="shared" si="191"/>
        <v>Environmental/wildlife</v>
      </c>
      <c r="U534" s="475">
        <f t="shared" si="192"/>
        <v>0.60098212499999992</v>
      </c>
      <c r="V534" s="475">
        <f t="shared" si="193"/>
        <v>2.7113903550000003</v>
      </c>
      <c r="W534" s="460">
        <f t="shared" si="194"/>
        <v>9.3124638810000011</v>
      </c>
      <c r="X534" s="476">
        <f t="shared" si="195"/>
        <v>167.20186402500002</v>
      </c>
      <c r="Y534" s="476">
        <f t="shared" si="196"/>
        <v>727.243310318</v>
      </c>
      <c r="Z534" s="478">
        <f t="shared" si="197"/>
        <v>3.0053827800000001</v>
      </c>
      <c r="AA534" s="465">
        <f t="shared" si="198"/>
        <v>910.07539348399996</v>
      </c>
      <c r="AB534" s="429">
        <f t="shared" si="199"/>
        <v>9.1382206394617929E-2</v>
      </c>
      <c r="AC534" s="454">
        <f t="shared" si="200"/>
        <v>142.36622278174283</v>
      </c>
      <c r="AD534" s="431"/>
      <c r="AF534" s="441" t="str">
        <f t="shared" si="201"/>
        <v>Environmental/wildlife</v>
      </c>
      <c r="AG534" s="475">
        <f t="shared" si="202"/>
        <v>277.72585960499998</v>
      </c>
      <c r="AH534" s="475">
        <f t="shared" si="203"/>
        <v>493.03788319500001</v>
      </c>
      <c r="AI534" s="475">
        <f t="shared" si="204"/>
        <v>1952.992666503</v>
      </c>
      <c r="AJ534" s="460">
        <f t="shared" si="205"/>
        <v>7967.8940248250001</v>
      </c>
      <c r="AK534" s="460">
        <f t="shared" si="206"/>
        <v>13085.718433614002</v>
      </c>
      <c r="AL534" s="476">
        <f t="shared" si="207"/>
        <v>188.87161115200001</v>
      </c>
      <c r="AM534" s="465">
        <f t="shared" si="208"/>
        <v>23966.240478894</v>
      </c>
      <c r="AN534" s="429">
        <f t="shared" si="209"/>
        <v>6.4188123144008041E-2</v>
      </c>
      <c r="AO534" s="454"/>
      <c r="BI534" s="333">
        <v>534</v>
      </c>
      <c r="BJ534" s="333">
        <v>528</v>
      </c>
      <c r="BK534" s="333" t="b">
        <v>0</v>
      </c>
      <c r="BL534" s="333">
        <f>ROWS($A$1:A529)</f>
        <v>529</v>
      </c>
      <c r="BM534" s="333" t="str">
        <v/>
      </c>
    </row>
    <row r="535" spans="1:65" ht="15" customHeight="1" x14ac:dyDescent="0.25">
      <c r="A535" s="438" t="str">
        <f t="shared" si="189"/>
        <v/>
      </c>
      <c r="B535" s="445" t="s">
        <v>263</v>
      </c>
      <c r="C535" s="446" t="s">
        <v>711</v>
      </c>
      <c r="D535" s="441" t="str">
        <f t="shared" si="190"/>
        <v>CharitiesRegularly donate to charity</v>
      </c>
      <c r="E535" s="447" t="s">
        <v>718</v>
      </c>
      <c r="F535" s="442">
        <v>0.226446435</v>
      </c>
      <c r="G535" s="419">
        <v>0.108376635</v>
      </c>
      <c r="H535" s="420">
        <v>47.85972202</v>
      </c>
      <c r="I535" s="421">
        <v>0.123119956</v>
      </c>
      <c r="J535" s="422">
        <v>54.370454440000003</v>
      </c>
      <c r="K535" s="421">
        <v>0.18393290600000001</v>
      </c>
      <c r="L535" s="422">
        <v>81.225789879999994</v>
      </c>
      <c r="M535" s="421">
        <v>0.25131320000000001</v>
      </c>
      <c r="N535" s="422">
        <v>110.9813012</v>
      </c>
      <c r="O535" s="421">
        <v>0.33181118799999998</v>
      </c>
      <c r="P535" s="422">
        <v>146.52965829999999</v>
      </c>
      <c r="Q535" s="421">
        <v>0.18949362</v>
      </c>
      <c r="R535" s="443">
        <v>83.68143225</v>
      </c>
      <c r="S535" s="423"/>
      <c r="T535" s="441" t="str">
        <f t="shared" si="191"/>
        <v>Regularly donate to charity</v>
      </c>
      <c r="U535" s="475">
        <f t="shared" si="192"/>
        <v>8.1282476250000002</v>
      </c>
      <c r="V535" s="475">
        <f t="shared" si="193"/>
        <v>29.918149308</v>
      </c>
      <c r="W535" s="460">
        <f t="shared" si="194"/>
        <v>47.638622654000002</v>
      </c>
      <c r="X535" s="476">
        <f t="shared" si="195"/>
        <v>570.7322772</v>
      </c>
      <c r="Y535" s="476">
        <f t="shared" si="196"/>
        <v>2329.646350948</v>
      </c>
      <c r="Z535" s="478">
        <f t="shared" si="197"/>
        <v>17.054425800000001</v>
      </c>
      <c r="AA535" s="465">
        <f t="shared" si="198"/>
        <v>3003.1180735349999</v>
      </c>
      <c r="AB535" s="429">
        <f t="shared" si="199"/>
        <v>0.30154815478813135</v>
      </c>
      <c r="AC535" s="454">
        <f t="shared" si="200"/>
        <v>125.97464527012005</v>
      </c>
      <c r="AD535" s="431"/>
      <c r="AF535" s="441" t="str">
        <f t="shared" si="201"/>
        <v>Regularly donate to charity</v>
      </c>
      <c r="AG535" s="475">
        <f t="shared" si="202"/>
        <v>3756.2257924649998</v>
      </c>
      <c r="AH535" s="475">
        <f t="shared" si="203"/>
        <v>5440.3014957719997</v>
      </c>
      <c r="AI535" s="475">
        <f t="shared" si="204"/>
        <v>9990.6836552019995</v>
      </c>
      <c r="AJ535" s="460">
        <f t="shared" si="205"/>
        <v>27197.8684436</v>
      </c>
      <c r="AK535" s="460">
        <f t="shared" si="206"/>
        <v>41918.702813603995</v>
      </c>
      <c r="AL535" s="476">
        <f t="shared" si="207"/>
        <v>1071.7759147199999</v>
      </c>
      <c r="AM535" s="465">
        <f t="shared" si="208"/>
        <v>89375.558115363005</v>
      </c>
      <c r="AN535" s="429">
        <f t="shared" si="209"/>
        <v>0.23937210074419285</v>
      </c>
      <c r="AO535" s="454"/>
      <c r="BI535" s="333">
        <v>535</v>
      </c>
      <c r="BJ535" s="333">
        <v>529</v>
      </c>
      <c r="BK535" s="333" t="b">
        <v>0</v>
      </c>
      <c r="BL535" s="333">
        <f>ROWS($A$1:A530)</f>
        <v>530</v>
      </c>
      <c r="BM535" s="333" t="str">
        <v/>
      </c>
    </row>
    <row r="536" spans="1:65" ht="15" customHeight="1" x14ac:dyDescent="0.25">
      <c r="A536" s="438" t="str">
        <f t="shared" si="189"/>
        <v/>
      </c>
      <c r="B536" s="445" t="s">
        <v>263</v>
      </c>
      <c r="C536" s="446" t="s">
        <v>719</v>
      </c>
      <c r="D536" s="441" t="str">
        <f t="shared" si="190"/>
        <v>Interests &amp; Hobbies</v>
      </c>
      <c r="E536" s="447" t="s">
        <v>237</v>
      </c>
      <c r="F536" s="442" t="s">
        <v>237</v>
      </c>
      <c r="G536" s="419" t="s">
        <v>237</v>
      </c>
      <c r="H536" s="420" t="s">
        <v>237</v>
      </c>
      <c r="I536" s="421" t="s">
        <v>237</v>
      </c>
      <c r="J536" s="422" t="s">
        <v>237</v>
      </c>
      <c r="K536" s="421" t="s">
        <v>237</v>
      </c>
      <c r="L536" s="422" t="s">
        <v>237</v>
      </c>
      <c r="M536" s="421" t="s">
        <v>237</v>
      </c>
      <c r="N536" s="422" t="s">
        <v>237</v>
      </c>
      <c r="O536" s="421" t="s">
        <v>237</v>
      </c>
      <c r="P536" s="422" t="s">
        <v>237</v>
      </c>
      <c r="Q536" s="421" t="s">
        <v>237</v>
      </c>
      <c r="R536" s="443" t="s">
        <v>237</v>
      </c>
      <c r="S536" s="423"/>
      <c r="T536" s="441" t="str">
        <f t="shared" si="191"/>
        <v/>
      </c>
      <c r="U536" s="475" t="str">
        <f t="shared" si="192"/>
        <v/>
      </c>
      <c r="V536" s="475" t="str">
        <f t="shared" si="193"/>
        <v/>
      </c>
      <c r="W536" s="460" t="str">
        <f t="shared" si="194"/>
        <v/>
      </c>
      <c r="X536" s="476" t="str">
        <f t="shared" si="195"/>
        <v/>
      </c>
      <c r="Y536" s="476" t="str">
        <f t="shared" si="196"/>
        <v/>
      </c>
      <c r="Z536" s="478" t="str">
        <f t="shared" si="197"/>
        <v/>
      </c>
      <c r="AA536" s="465">
        <f t="shared" si="198"/>
        <v>0</v>
      </c>
      <c r="AB536" s="429" t="str">
        <f t="shared" si="199"/>
        <v/>
      </c>
      <c r="AC536" s="454" t="str">
        <f t="shared" si="200"/>
        <v/>
      </c>
      <c r="AD536" s="431"/>
      <c r="AF536" s="441" t="str">
        <f t="shared" si="201"/>
        <v/>
      </c>
      <c r="AG536" s="475" t="str">
        <f t="shared" si="202"/>
        <v/>
      </c>
      <c r="AH536" s="475" t="str">
        <f t="shared" si="203"/>
        <v/>
      </c>
      <c r="AI536" s="475" t="str">
        <f t="shared" si="204"/>
        <v/>
      </c>
      <c r="AJ536" s="460" t="str">
        <f t="shared" si="205"/>
        <v/>
      </c>
      <c r="AK536" s="460" t="str">
        <f t="shared" si="206"/>
        <v/>
      </c>
      <c r="AL536" s="476" t="str">
        <f t="shared" si="207"/>
        <v/>
      </c>
      <c r="AM536" s="465">
        <f t="shared" si="208"/>
        <v>0</v>
      </c>
      <c r="AN536" s="429">
        <f t="shared" si="209"/>
        <v>0</v>
      </c>
      <c r="AO536" s="454"/>
      <c r="BI536" s="333">
        <v>536</v>
      </c>
      <c r="BJ536" s="333">
        <v>530</v>
      </c>
      <c r="BK536" s="333" t="b">
        <v>0</v>
      </c>
      <c r="BL536" s="333">
        <f>ROWS($A$1:A531)</f>
        <v>531</v>
      </c>
      <c r="BM536" s="333" t="str">
        <v/>
      </c>
    </row>
    <row r="537" spans="1:65" ht="15" customHeight="1" x14ac:dyDescent="0.25">
      <c r="A537" s="438" t="str">
        <f t="shared" si="189"/>
        <v>Interests &amp; Hobbies</v>
      </c>
      <c r="B537" s="445" t="s">
        <v>263</v>
      </c>
      <c r="C537" s="446" t="s">
        <v>719</v>
      </c>
      <c r="D537" s="441" t="str">
        <f t="shared" si="190"/>
        <v>Interests &amp; HobbiesForeign Travel</v>
      </c>
      <c r="E537" s="447" t="s">
        <v>720</v>
      </c>
      <c r="F537" s="442">
        <v>0.37477967400000001</v>
      </c>
      <c r="G537" s="419">
        <v>0.25322141599999998</v>
      </c>
      <c r="H537" s="420">
        <v>67.565408180000006</v>
      </c>
      <c r="I537" s="421">
        <v>0.29292002900000003</v>
      </c>
      <c r="J537" s="422">
        <v>78.157928429999998</v>
      </c>
      <c r="K537" s="421">
        <v>0.34000434400000001</v>
      </c>
      <c r="L537" s="422">
        <v>90.721127139999993</v>
      </c>
      <c r="M537" s="421">
        <v>0.397767131</v>
      </c>
      <c r="N537" s="422">
        <v>106.1335924</v>
      </c>
      <c r="O537" s="421">
        <v>0.46161935500000001</v>
      </c>
      <c r="P537" s="422">
        <v>123.17086209999999</v>
      </c>
      <c r="Q537" s="421">
        <v>0.41796252</v>
      </c>
      <c r="R537" s="443">
        <v>111.52219530000001</v>
      </c>
      <c r="S537" s="423"/>
      <c r="T537" s="441" t="str">
        <f t="shared" si="191"/>
        <v>Foreign Travel</v>
      </c>
      <c r="U537" s="475">
        <f t="shared" si="192"/>
        <v>18.9916062</v>
      </c>
      <c r="V537" s="475">
        <f t="shared" si="193"/>
        <v>71.179567047000006</v>
      </c>
      <c r="W537" s="460">
        <f t="shared" si="194"/>
        <v>88.061125095999998</v>
      </c>
      <c r="X537" s="476">
        <f t="shared" si="195"/>
        <v>903.32915450099995</v>
      </c>
      <c r="Y537" s="476">
        <f t="shared" si="196"/>
        <v>3241.029491455</v>
      </c>
      <c r="Z537" s="478">
        <f t="shared" si="197"/>
        <v>37.616626799999999</v>
      </c>
      <c r="AA537" s="465">
        <f t="shared" si="198"/>
        <v>4360.2075710989993</v>
      </c>
      <c r="AB537" s="429">
        <f t="shared" si="199"/>
        <v>0.43781580189768043</v>
      </c>
      <c r="AC537" s="454">
        <f t="shared" si="200"/>
        <v>113.58595380633257</v>
      </c>
      <c r="AD537" s="431"/>
      <c r="AF537" s="441" t="str">
        <f t="shared" si="201"/>
        <v>Foreign Travel</v>
      </c>
      <c r="AG537" s="475">
        <f t="shared" si="202"/>
        <v>8776.4010571439994</v>
      </c>
      <c r="AH537" s="475">
        <f t="shared" si="203"/>
        <v>12943.257321423001</v>
      </c>
      <c r="AI537" s="475">
        <f t="shared" si="204"/>
        <v>18468.015953048001</v>
      </c>
      <c r="AJ537" s="460">
        <f t="shared" si="205"/>
        <v>43047.552218213001</v>
      </c>
      <c r="AK537" s="460">
        <f t="shared" si="206"/>
        <v>58317.757975214998</v>
      </c>
      <c r="AL537" s="476">
        <f t="shared" si="207"/>
        <v>2363.99601312</v>
      </c>
      <c r="AM537" s="465">
        <f t="shared" si="208"/>
        <v>143916.98053816298</v>
      </c>
      <c r="AN537" s="429">
        <f t="shared" si="209"/>
        <v>0.38544889330609439</v>
      </c>
      <c r="AO537" s="454"/>
      <c r="BI537" s="333">
        <v>537</v>
      </c>
      <c r="BJ537" s="333">
        <v>531</v>
      </c>
      <c r="BK537" s="333" t="b">
        <v>0</v>
      </c>
      <c r="BL537" s="333">
        <f>ROWS($A$1:A532)</f>
        <v>532</v>
      </c>
      <c r="BM537" s="333" t="str">
        <v/>
      </c>
    </row>
    <row r="538" spans="1:65" ht="15" customHeight="1" x14ac:dyDescent="0.25">
      <c r="A538" s="438" t="str">
        <f t="shared" si="189"/>
        <v/>
      </c>
      <c r="B538" s="445" t="s">
        <v>263</v>
      </c>
      <c r="C538" s="446" t="s">
        <v>719</v>
      </c>
      <c r="D538" s="441" t="str">
        <f t="shared" si="190"/>
        <v>Interests &amp; HobbiesGambling (offline)</v>
      </c>
      <c r="E538" s="447" t="s">
        <v>721</v>
      </c>
      <c r="F538" s="442">
        <v>0.103951248</v>
      </c>
      <c r="G538" s="419">
        <v>0.199128267</v>
      </c>
      <c r="H538" s="420">
        <v>191.55928420000001</v>
      </c>
      <c r="I538" s="421">
        <v>0.14415199300000001</v>
      </c>
      <c r="J538" s="422">
        <v>138.6726912</v>
      </c>
      <c r="K538" s="421">
        <v>0.107611375</v>
      </c>
      <c r="L538" s="422">
        <v>103.5210034</v>
      </c>
      <c r="M538" s="421">
        <v>8.5790059000000002E-2</v>
      </c>
      <c r="N538" s="422">
        <v>82.529128459999995</v>
      </c>
      <c r="O538" s="421">
        <v>6.5038182999999999E-2</v>
      </c>
      <c r="P538" s="422">
        <v>62.566043460000003</v>
      </c>
      <c r="Q538" s="421">
        <v>6.5889155000000005E-2</v>
      </c>
      <c r="R538" s="443">
        <v>63.384669209999998</v>
      </c>
      <c r="S538" s="423"/>
      <c r="T538" s="441" t="str">
        <f t="shared" si="191"/>
        <v>Gambling (offline)</v>
      </c>
      <c r="U538" s="475">
        <f t="shared" si="192"/>
        <v>14.934620024999999</v>
      </c>
      <c r="V538" s="475">
        <f t="shared" si="193"/>
        <v>35.028934298999999</v>
      </c>
      <c r="W538" s="460">
        <f t="shared" si="194"/>
        <v>27.871346124999999</v>
      </c>
      <c r="X538" s="476">
        <f t="shared" si="195"/>
        <v>194.82922398900001</v>
      </c>
      <c r="Y538" s="476">
        <f t="shared" si="196"/>
        <v>456.63308284300001</v>
      </c>
      <c r="Z538" s="478">
        <f t="shared" si="197"/>
        <v>5.9300239500000007</v>
      </c>
      <c r="AA538" s="465">
        <f t="shared" si="198"/>
        <v>735.22723123100002</v>
      </c>
      <c r="AB538" s="429">
        <f t="shared" si="199"/>
        <v>7.3825407293001313E-2</v>
      </c>
      <c r="AC538" s="454">
        <f t="shared" si="200"/>
        <v>74.519049334418213</v>
      </c>
      <c r="AD538" s="431"/>
      <c r="AF538" s="441" t="str">
        <f t="shared" si="201"/>
        <v>Gambling (offline)</v>
      </c>
      <c r="AG538" s="475">
        <f t="shared" si="202"/>
        <v>6901.5866059529999</v>
      </c>
      <c r="AH538" s="475">
        <f t="shared" si="203"/>
        <v>6369.6441146910001</v>
      </c>
      <c r="AI538" s="475">
        <f t="shared" si="204"/>
        <v>5845.1270558749993</v>
      </c>
      <c r="AJ538" s="460">
        <f t="shared" si="205"/>
        <v>9284.4575551569997</v>
      </c>
      <c r="AK538" s="460">
        <f t="shared" si="206"/>
        <v>8216.4687729390007</v>
      </c>
      <c r="AL538" s="476">
        <f t="shared" si="207"/>
        <v>372.66906068000003</v>
      </c>
      <c r="AM538" s="465">
        <f t="shared" si="208"/>
        <v>36989.953165294995</v>
      </c>
      <c r="AN538" s="429">
        <f t="shared" si="209"/>
        <v>9.9069174865202531E-2</v>
      </c>
      <c r="AO538" s="454"/>
      <c r="BI538" s="333">
        <v>538</v>
      </c>
      <c r="BJ538" s="333">
        <v>532</v>
      </c>
      <c r="BK538" s="333" t="b">
        <v>0</v>
      </c>
      <c r="BL538" s="333">
        <f>ROWS($A$1:A533)</f>
        <v>533</v>
      </c>
      <c r="BM538" s="333" t="str">
        <v/>
      </c>
    </row>
    <row r="539" spans="1:65" ht="15" customHeight="1" x14ac:dyDescent="0.25">
      <c r="A539" s="438" t="str">
        <f t="shared" si="189"/>
        <v/>
      </c>
      <c r="B539" s="445" t="s">
        <v>263</v>
      </c>
      <c r="C539" s="446" t="s">
        <v>719</v>
      </c>
      <c r="D539" s="441" t="str">
        <f t="shared" si="190"/>
        <v>Interests &amp; HobbiesHealthy Eating</v>
      </c>
      <c r="E539" s="447" t="s">
        <v>722</v>
      </c>
      <c r="F539" s="442">
        <v>0.37108997399999999</v>
      </c>
      <c r="G539" s="419">
        <v>0.240906755</v>
      </c>
      <c r="H539" s="420">
        <v>64.918691339999995</v>
      </c>
      <c r="I539" s="421">
        <v>0.26106627500000001</v>
      </c>
      <c r="J539" s="422">
        <v>70.351206849999997</v>
      </c>
      <c r="K539" s="421">
        <v>0.35288673100000001</v>
      </c>
      <c r="L539" s="422">
        <v>95.094655160000002</v>
      </c>
      <c r="M539" s="421">
        <v>0.409453332</v>
      </c>
      <c r="N539" s="422">
        <v>110.33802059999999</v>
      </c>
      <c r="O539" s="421">
        <v>0.45465324699999998</v>
      </c>
      <c r="P539" s="422">
        <v>122.5183322</v>
      </c>
      <c r="Q539" s="421">
        <v>0.33532695400000001</v>
      </c>
      <c r="R539" s="443">
        <v>90.362709050000007</v>
      </c>
      <c r="S539" s="423"/>
      <c r="T539" s="441" t="str">
        <f t="shared" si="191"/>
        <v>Healthy Eating</v>
      </c>
      <c r="U539" s="475">
        <f t="shared" si="192"/>
        <v>18.068006624999999</v>
      </c>
      <c r="V539" s="475">
        <f t="shared" si="193"/>
        <v>63.439104825000001</v>
      </c>
      <c r="W539" s="460">
        <f t="shared" si="194"/>
        <v>91.397663328999997</v>
      </c>
      <c r="X539" s="476">
        <f t="shared" si="195"/>
        <v>929.86851697199995</v>
      </c>
      <c r="Y539" s="476">
        <f t="shared" si="196"/>
        <v>3192.1204471870001</v>
      </c>
      <c r="Z539" s="478">
        <f t="shared" si="197"/>
        <v>30.179425860000002</v>
      </c>
      <c r="AA539" s="465">
        <f t="shared" si="198"/>
        <v>4325.0731647980001</v>
      </c>
      <c r="AB539" s="429">
        <f t="shared" si="199"/>
        <v>0.43428789685691338</v>
      </c>
      <c r="AC539" s="454">
        <f t="shared" si="200"/>
        <v>113.63183818549234</v>
      </c>
      <c r="AD539" s="431"/>
      <c r="AF539" s="441" t="str">
        <f t="shared" si="201"/>
        <v>Healthy Eating</v>
      </c>
      <c r="AG539" s="475">
        <f t="shared" si="202"/>
        <v>8349.5872215449999</v>
      </c>
      <c r="AH539" s="475">
        <f t="shared" si="203"/>
        <v>11535.735493425</v>
      </c>
      <c r="AI539" s="475">
        <f t="shared" si="204"/>
        <v>19167.748567727002</v>
      </c>
      <c r="AJ539" s="460">
        <f t="shared" si="205"/>
        <v>44312.267949036002</v>
      </c>
      <c r="AK539" s="460">
        <f t="shared" si="206"/>
        <v>57437.708653251</v>
      </c>
      <c r="AL539" s="476">
        <f t="shared" si="207"/>
        <v>1896.609251824</v>
      </c>
      <c r="AM539" s="465">
        <f t="shared" si="208"/>
        <v>142699.657136808</v>
      </c>
      <c r="AN539" s="429">
        <f t="shared" si="209"/>
        <v>0.3821885694993184</v>
      </c>
      <c r="AO539" s="454"/>
      <c r="BI539" s="333">
        <v>539</v>
      </c>
      <c r="BJ539" s="333">
        <v>533</v>
      </c>
      <c r="BK539" s="333" t="b">
        <v>0</v>
      </c>
      <c r="BL539" s="333">
        <f>ROWS($A$1:A534)</f>
        <v>534</v>
      </c>
      <c r="BM539" s="333" t="str">
        <v/>
      </c>
    </row>
    <row r="540" spans="1:65" ht="15" customHeight="1" x14ac:dyDescent="0.25">
      <c r="A540" s="438" t="str">
        <f t="shared" si="189"/>
        <v/>
      </c>
      <c r="B540" s="445" t="s">
        <v>263</v>
      </c>
      <c r="C540" s="446" t="s">
        <v>719</v>
      </c>
      <c r="D540" s="441" t="str">
        <f t="shared" si="190"/>
        <v>Interests &amp; HobbiesMeditation / mindfulness</v>
      </c>
      <c r="E540" s="447" t="s">
        <v>723</v>
      </c>
      <c r="F540" s="442">
        <v>6.1061788999999998E-2</v>
      </c>
      <c r="G540" s="419">
        <v>6.8215992000000003E-2</v>
      </c>
      <c r="H540" s="420">
        <v>111.7163341</v>
      </c>
      <c r="I540" s="421">
        <v>6.6229518000000001E-2</v>
      </c>
      <c r="J540" s="422">
        <v>108.4631151</v>
      </c>
      <c r="K540" s="421">
        <v>7.3903722000000005E-2</v>
      </c>
      <c r="L540" s="422">
        <v>121.0310467</v>
      </c>
      <c r="M540" s="421">
        <v>5.6993755E-2</v>
      </c>
      <c r="N540" s="422">
        <v>93.337840189999994</v>
      </c>
      <c r="O540" s="421">
        <v>5.2023488999999999E-2</v>
      </c>
      <c r="P540" s="422">
        <v>85.198107710000002</v>
      </c>
      <c r="Q540" s="421">
        <v>2.9405901000000002E-2</v>
      </c>
      <c r="R540" s="443">
        <v>48.157614950000003</v>
      </c>
      <c r="S540" s="423"/>
      <c r="T540" s="441" t="str">
        <f t="shared" si="191"/>
        <v>Meditation / mindfulness</v>
      </c>
      <c r="U540" s="475">
        <f t="shared" si="192"/>
        <v>5.1161994000000002</v>
      </c>
      <c r="V540" s="475">
        <f t="shared" si="193"/>
        <v>16.093772873999999</v>
      </c>
      <c r="W540" s="460">
        <f t="shared" si="194"/>
        <v>19.141063998</v>
      </c>
      <c r="X540" s="476">
        <f t="shared" si="195"/>
        <v>129.432817605</v>
      </c>
      <c r="Y540" s="476">
        <f t="shared" si="196"/>
        <v>365.25691626899999</v>
      </c>
      <c r="Z540" s="478">
        <f t="shared" si="197"/>
        <v>2.6465310900000003</v>
      </c>
      <c r="AA540" s="465">
        <f t="shared" si="198"/>
        <v>537.68730123600005</v>
      </c>
      <c r="AB540" s="429">
        <f t="shared" si="199"/>
        <v>5.3990089490511102E-2</v>
      </c>
      <c r="AC540" s="454">
        <f t="shared" si="200"/>
        <v>90.756656659528005</v>
      </c>
      <c r="AD540" s="431"/>
      <c r="AF540" s="441" t="str">
        <f t="shared" si="201"/>
        <v>Meditation / mindfulness</v>
      </c>
      <c r="AG540" s="475">
        <f t="shared" si="202"/>
        <v>2364.2980667280003</v>
      </c>
      <c r="AH540" s="475">
        <f t="shared" si="203"/>
        <v>2926.4837118660002</v>
      </c>
      <c r="AI540" s="475">
        <f t="shared" si="204"/>
        <v>4014.2284678740002</v>
      </c>
      <c r="AJ540" s="460">
        <f t="shared" si="205"/>
        <v>6168.0351473649998</v>
      </c>
      <c r="AK540" s="460">
        <f t="shared" si="206"/>
        <v>6572.2834358370001</v>
      </c>
      <c r="AL540" s="476">
        <f t="shared" si="207"/>
        <v>166.31977605600002</v>
      </c>
      <c r="AM540" s="465">
        <f t="shared" si="208"/>
        <v>22211.648605725997</v>
      </c>
      <c r="AN540" s="429">
        <f t="shared" si="209"/>
        <v>5.9488847956413786E-2</v>
      </c>
      <c r="AO540" s="454"/>
      <c r="BI540" s="333">
        <v>540</v>
      </c>
      <c r="BJ540" s="333">
        <v>534</v>
      </c>
      <c r="BK540" s="333" t="b">
        <v>0</v>
      </c>
      <c r="BL540" s="333">
        <f>ROWS($A$1:A535)</f>
        <v>535</v>
      </c>
      <c r="BM540" s="333" t="str">
        <v/>
      </c>
    </row>
    <row r="541" spans="1:65" ht="15" customHeight="1" x14ac:dyDescent="0.25">
      <c r="A541" s="438" t="str">
        <f t="shared" si="189"/>
        <v/>
      </c>
      <c r="B541" s="445" t="s">
        <v>263</v>
      </c>
      <c r="C541" s="446" t="s">
        <v>719</v>
      </c>
      <c r="D541" s="441" t="str">
        <f t="shared" si="190"/>
        <v>Interests &amp; HobbiesOrganic Foods</v>
      </c>
      <c r="E541" s="447" t="s">
        <v>724</v>
      </c>
      <c r="F541" s="442">
        <v>5.7158870000000001E-2</v>
      </c>
      <c r="G541" s="419">
        <v>2.3316013E-2</v>
      </c>
      <c r="H541" s="420">
        <v>40.79159147</v>
      </c>
      <c r="I541" s="421">
        <v>3.7814869000000001E-2</v>
      </c>
      <c r="J541" s="422">
        <v>66.157481700000005</v>
      </c>
      <c r="K541" s="421">
        <v>6.9776447000000005E-2</v>
      </c>
      <c r="L541" s="422">
        <v>122.0745735</v>
      </c>
      <c r="M541" s="421">
        <v>6.2657198999999997E-2</v>
      </c>
      <c r="N541" s="422">
        <v>109.6193797</v>
      </c>
      <c r="O541" s="421">
        <v>6.5708680000000005E-2</v>
      </c>
      <c r="P541" s="422">
        <v>114.9579749</v>
      </c>
      <c r="Q541" s="421">
        <v>4.2563796000000001E-2</v>
      </c>
      <c r="R541" s="443">
        <v>74.465775170000001</v>
      </c>
      <c r="S541" s="423"/>
      <c r="T541" s="441" t="str">
        <f t="shared" si="191"/>
        <v>Organic Foods</v>
      </c>
      <c r="U541" s="475">
        <f t="shared" si="192"/>
        <v>1.748700975</v>
      </c>
      <c r="V541" s="475">
        <f t="shared" si="193"/>
        <v>9.1890131670000006</v>
      </c>
      <c r="W541" s="460">
        <f t="shared" si="194"/>
        <v>18.072099773000001</v>
      </c>
      <c r="X541" s="476">
        <f t="shared" si="195"/>
        <v>142.29449892899999</v>
      </c>
      <c r="Y541" s="476">
        <f t="shared" si="196"/>
        <v>461.34064228000005</v>
      </c>
      <c r="Z541" s="478">
        <f t="shared" si="197"/>
        <v>3.8307416400000003</v>
      </c>
      <c r="AA541" s="465">
        <f t="shared" si="198"/>
        <v>636.47569676400008</v>
      </c>
      <c r="AB541" s="429">
        <f t="shared" si="199"/>
        <v>6.3909599032432984E-2</v>
      </c>
      <c r="AC541" s="454">
        <f t="shared" si="200"/>
        <v>110.51456030842431</v>
      </c>
      <c r="AD541" s="431"/>
      <c r="AF541" s="441" t="str">
        <f t="shared" si="201"/>
        <v>Organic Foods</v>
      </c>
      <c r="AG541" s="475">
        <f t="shared" si="202"/>
        <v>808.10969456700002</v>
      </c>
      <c r="AH541" s="475">
        <f t="shared" si="203"/>
        <v>1670.9256165030001</v>
      </c>
      <c r="AI541" s="475">
        <f t="shared" si="204"/>
        <v>3790.0472716990002</v>
      </c>
      <c r="AJ541" s="460">
        <f t="shared" si="205"/>
        <v>6780.9500473769995</v>
      </c>
      <c r="AK541" s="460">
        <f t="shared" si="206"/>
        <v>8301.1746704400011</v>
      </c>
      <c r="AL541" s="476">
        <f t="shared" si="207"/>
        <v>240.740830176</v>
      </c>
      <c r="AM541" s="465">
        <f t="shared" si="208"/>
        <v>21591.948130762001</v>
      </c>
      <c r="AN541" s="429">
        <f t="shared" si="209"/>
        <v>5.7829121207263474E-2</v>
      </c>
      <c r="AO541" s="454"/>
      <c r="BI541" s="333">
        <v>541</v>
      </c>
      <c r="BJ541" s="333">
        <v>535</v>
      </c>
      <c r="BK541" s="333" t="b">
        <v>0</v>
      </c>
      <c r="BL541" s="333">
        <f>ROWS($A$1:A536)</f>
        <v>536</v>
      </c>
      <c r="BM541" s="333" t="str">
        <v/>
      </c>
    </row>
    <row r="542" spans="1:65" ht="15" customHeight="1" x14ac:dyDescent="0.25">
      <c r="A542" s="438" t="str">
        <f t="shared" si="189"/>
        <v/>
      </c>
      <c r="B542" s="445" t="s">
        <v>263</v>
      </c>
      <c r="C542" s="446" t="s">
        <v>719</v>
      </c>
      <c r="D542" s="441" t="str">
        <f t="shared" si="190"/>
        <v>Interests &amp; HobbiesHas a pet</v>
      </c>
      <c r="E542" s="447" t="s">
        <v>725</v>
      </c>
      <c r="F542" s="442">
        <v>0.47501279299999999</v>
      </c>
      <c r="G542" s="419">
        <v>0.46974628400000001</v>
      </c>
      <c r="H542" s="420">
        <v>98.891291039999999</v>
      </c>
      <c r="I542" s="421">
        <v>0.51886158000000004</v>
      </c>
      <c r="J542" s="422">
        <v>109.2310749</v>
      </c>
      <c r="K542" s="421">
        <v>0.43849227000000002</v>
      </c>
      <c r="L542" s="422">
        <v>92.311675809999997</v>
      </c>
      <c r="M542" s="421">
        <v>0.45890153099999997</v>
      </c>
      <c r="N542" s="422">
        <v>96.608246769999994</v>
      </c>
      <c r="O542" s="421">
        <v>0.50328190500000003</v>
      </c>
      <c r="P542" s="422">
        <v>105.95123169999999</v>
      </c>
      <c r="Q542" s="421">
        <v>0.39055023900000002</v>
      </c>
      <c r="R542" s="443">
        <v>82.2188886</v>
      </c>
      <c r="S542" s="423"/>
      <c r="T542" s="441" t="str">
        <f t="shared" si="191"/>
        <v>Has a pet</v>
      </c>
      <c r="U542" s="475">
        <f t="shared" si="192"/>
        <v>35.2309713</v>
      </c>
      <c r="V542" s="475">
        <f t="shared" si="193"/>
        <v>126.08336394000001</v>
      </c>
      <c r="W542" s="460">
        <f t="shared" si="194"/>
        <v>113.56949793000001</v>
      </c>
      <c r="X542" s="476">
        <f t="shared" si="195"/>
        <v>1042.1653769009999</v>
      </c>
      <c r="Y542" s="476">
        <f t="shared" si="196"/>
        <v>3533.5422550050002</v>
      </c>
      <c r="Z542" s="478">
        <f t="shared" si="197"/>
        <v>35.14952151</v>
      </c>
      <c r="AA542" s="465">
        <f t="shared" si="198"/>
        <v>4885.7409865860009</v>
      </c>
      <c r="AB542" s="429">
        <f t="shared" si="199"/>
        <v>0.490585499205342</v>
      </c>
      <c r="AC542" s="454">
        <f t="shared" si="200"/>
        <v>102.62951480554972</v>
      </c>
      <c r="AD542" s="431"/>
      <c r="AF542" s="441" t="str">
        <f t="shared" si="201"/>
        <v>Has a pet</v>
      </c>
      <c r="AG542" s="475">
        <f t="shared" si="202"/>
        <v>16280.936457156</v>
      </c>
      <c r="AH542" s="475">
        <f t="shared" si="203"/>
        <v>22926.936635460002</v>
      </c>
      <c r="AI542" s="475">
        <f t="shared" si="204"/>
        <v>23817.584629590001</v>
      </c>
      <c r="AJ542" s="460">
        <f t="shared" si="205"/>
        <v>49663.700389412996</v>
      </c>
      <c r="AK542" s="460">
        <f t="shared" si="206"/>
        <v>63581.112904365007</v>
      </c>
      <c r="AL542" s="476">
        <f t="shared" si="207"/>
        <v>2208.9521517840003</v>
      </c>
      <c r="AM542" s="465">
        <f t="shared" si="208"/>
        <v>178479.22316776801</v>
      </c>
      <c r="AN542" s="429">
        <f t="shared" si="209"/>
        <v>0.47801599777105591</v>
      </c>
      <c r="AO542" s="454"/>
      <c r="BI542" s="333">
        <v>542</v>
      </c>
      <c r="BJ542" s="333">
        <v>536</v>
      </c>
      <c r="BK542" s="333" t="b">
        <v>0</v>
      </c>
      <c r="BL542" s="333">
        <f>ROWS($A$1:A537)</f>
        <v>537</v>
      </c>
      <c r="BM542" s="333" t="str">
        <v/>
      </c>
    </row>
    <row r="543" spans="1:65" ht="15" customHeight="1" x14ac:dyDescent="0.25">
      <c r="A543" s="438" t="str">
        <f t="shared" si="189"/>
        <v/>
      </c>
      <c r="B543" s="445" t="s">
        <v>263</v>
      </c>
      <c r="C543" s="446" t="s">
        <v>719</v>
      </c>
      <c r="D543" s="441" t="str">
        <f t="shared" si="190"/>
        <v>Interests &amp; HobbiesPlaying Golf</v>
      </c>
      <c r="E543" s="447" t="s">
        <v>726</v>
      </c>
      <c r="F543" s="442">
        <v>5.6777107E-2</v>
      </c>
      <c r="G543" s="419">
        <v>7.346923E-3</v>
      </c>
      <c r="H543" s="420">
        <v>12.93993935</v>
      </c>
      <c r="I543" s="421">
        <v>1.4444241E-2</v>
      </c>
      <c r="J543" s="422">
        <v>25.440254629999998</v>
      </c>
      <c r="K543" s="421">
        <v>3.4189325999999999E-2</v>
      </c>
      <c r="L543" s="422">
        <v>60.216744800000001</v>
      </c>
      <c r="M543" s="421">
        <v>6.8765506000000004E-2</v>
      </c>
      <c r="N543" s="422">
        <v>121.11484609999999</v>
      </c>
      <c r="O543" s="421">
        <v>0.103454117</v>
      </c>
      <c r="P543" s="422">
        <v>182.21096840000001</v>
      </c>
      <c r="Q543" s="421">
        <v>3.1200159000000002E-2</v>
      </c>
      <c r="R543" s="443">
        <v>54.952006230000002</v>
      </c>
      <c r="S543" s="423"/>
      <c r="T543" s="441" t="str">
        <f t="shared" si="191"/>
        <v>Playing Golf</v>
      </c>
      <c r="U543" s="475">
        <f t="shared" si="192"/>
        <v>0.551019225</v>
      </c>
      <c r="V543" s="475">
        <f t="shared" si="193"/>
        <v>3.5099505629999999</v>
      </c>
      <c r="W543" s="460">
        <f t="shared" si="194"/>
        <v>8.8550354339999995</v>
      </c>
      <c r="X543" s="476">
        <f t="shared" si="195"/>
        <v>156.16646412600002</v>
      </c>
      <c r="Y543" s="476">
        <f t="shared" si="196"/>
        <v>726.35135545699995</v>
      </c>
      <c r="Z543" s="478">
        <f t="shared" si="197"/>
        <v>2.8080143100000003</v>
      </c>
      <c r="AA543" s="465">
        <f t="shared" si="198"/>
        <v>898.24183911499995</v>
      </c>
      <c r="AB543" s="429">
        <f t="shared" si="199"/>
        <v>9.0193979226327936E-2</v>
      </c>
      <c r="AC543" s="454">
        <f t="shared" si="200"/>
        <v>143.68138822672128</v>
      </c>
      <c r="AD543" s="431"/>
      <c r="AF543" s="441" t="str">
        <f t="shared" si="201"/>
        <v>Playing Golf</v>
      </c>
      <c r="AG543" s="475">
        <f t="shared" si="202"/>
        <v>254.637004257</v>
      </c>
      <c r="AH543" s="475">
        <f t="shared" si="203"/>
        <v>638.24767706700004</v>
      </c>
      <c r="AI543" s="475">
        <f t="shared" si="204"/>
        <v>1857.061620342</v>
      </c>
      <c r="AJ543" s="460">
        <f t="shared" si="205"/>
        <v>7442.0093558380004</v>
      </c>
      <c r="AK543" s="460">
        <f t="shared" si="206"/>
        <v>13069.668962960999</v>
      </c>
      <c r="AL543" s="476">
        <f t="shared" si="207"/>
        <v>176.46809930400002</v>
      </c>
      <c r="AM543" s="465">
        <f t="shared" si="208"/>
        <v>23438.092719769</v>
      </c>
      <c r="AN543" s="429">
        <f t="shared" si="209"/>
        <v>6.2773599517292264E-2</v>
      </c>
      <c r="AO543" s="454"/>
      <c r="BI543" s="333">
        <v>543</v>
      </c>
      <c r="BJ543" s="333">
        <v>537</v>
      </c>
      <c r="BK543" s="333" t="b">
        <v>0</v>
      </c>
      <c r="BL543" s="333">
        <f>ROWS($A$1:A538)</f>
        <v>538</v>
      </c>
      <c r="BM543" s="333" t="str">
        <v/>
      </c>
    </row>
    <row r="544" spans="1:65" ht="15" customHeight="1" x14ac:dyDescent="0.25">
      <c r="A544" s="438" t="str">
        <f t="shared" si="189"/>
        <v/>
      </c>
      <c r="B544" s="445" t="s">
        <v>263</v>
      </c>
      <c r="C544" s="446" t="s">
        <v>719</v>
      </c>
      <c r="D544" s="441" t="str">
        <f t="shared" si="190"/>
        <v>Interests &amp; HobbiesActing dancing or other performing arts</v>
      </c>
      <c r="E544" s="447" t="s">
        <v>727</v>
      </c>
      <c r="F544" s="442">
        <v>4.0188192999999997E-2</v>
      </c>
      <c r="G544" s="419">
        <v>2.7977972E-2</v>
      </c>
      <c r="H544" s="420">
        <v>69.617392379999998</v>
      </c>
      <c r="I544" s="421">
        <v>3.1091467000000001E-2</v>
      </c>
      <c r="J544" s="422">
        <v>77.36468094</v>
      </c>
      <c r="K544" s="421">
        <v>4.1153276000000003E-2</v>
      </c>
      <c r="L544" s="422">
        <v>102.40140820000001</v>
      </c>
      <c r="M544" s="421">
        <v>4.0943403000000003E-2</v>
      </c>
      <c r="N544" s="422">
        <v>101.87918259999999</v>
      </c>
      <c r="O544" s="421">
        <v>4.0784342000000001E-2</v>
      </c>
      <c r="P544" s="422">
        <v>101.4833934</v>
      </c>
      <c r="Q544" s="421">
        <v>0.122290839</v>
      </c>
      <c r="R544" s="443">
        <v>304.29544120000003</v>
      </c>
      <c r="S544" s="483"/>
      <c r="T544" s="441" t="str">
        <f t="shared" si="191"/>
        <v>Acting dancing or other performing arts</v>
      </c>
      <c r="U544" s="475">
        <f t="shared" si="192"/>
        <v>2.0983478999999998</v>
      </c>
      <c r="V544" s="475">
        <f t="shared" si="193"/>
        <v>7.555226481</v>
      </c>
      <c r="W544" s="460">
        <f t="shared" si="194"/>
        <v>10.658698484</v>
      </c>
      <c r="X544" s="476">
        <f t="shared" si="195"/>
        <v>92.982468213000004</v>
      </c>
      <c r="Y544" s="476">
        <f t="shared" si="196"/>
        <v>286.34686518199999</v>
      </c>
      <c r="Z544" s="478">
        <f t="shared" si="197"/>
        <v>11.00617551</v>
      </c>
      <c r="AA544" s="465">
        <f t="shared" si="198"/>
        <v>410.64778176999999</v>
      </c>
      <c r="AB544" s="429">
        <f t="shared" si="199"/>
        <v>4.1233836908324127E-2</v>
      </c>
      <c r="AC544" s="454">
        <f t="shared" si="200"/>
        <v>103.64704950178132</v>
      </c>
      <c r="AD544" s="431"/>
      <c r="AF544" s="441" t="str">
        <f t="shared" si="201"/>
        <v>Acting dancing or other performing arts</v>
      </c>
      <c r="AG544" s="475">
        <f t="shared" si="202"/>
        <v>969.68853154800001</v>
      </c>
      <c r="AH544" s="475">
        <f t="shared" si="203"/>
        <v>1373.8386523290001</v>
      </c>
      <c r="AI544" s="475">
        <f t="shared" si="204"/>
        <v>2235.322492492</v>
      </c>
      <c r="AJ544" s="460">
        <f t="shared" si="205"/>
        <v>4431.017902869</v>
      </c>
      <c r="AK544" s="460">
        <f t="shared" si="206"/>
        <v>5152.4082778860002</v>
      </c>
      <c r="AL544" s="476">
        <f t="shared" si="207"/>
        <v>691.67698538399998</v>
      </c>
      <c r="AM544" s="465">
        <f t="shared" si="208"/>
        <v>14853.952842508001</v>
      </c>
      <c r="AN544" s="429">
        <f t="shared" si="209"/>
        <v>3.9782933625732847E-2</v>
      </c>
      <c r="AO544" s="454"/>
      <c r="BI544" s="333">
        <v>544</v>
      </c>
      <c r="BJ544" s="333">
        <v>538</v>
      </c>
      <c r="BK544" s="333" t="b">
        <v>0</v>
      </c>
      <c r="BL544" s="333">
        <f>ROWS($A$1:A539)</f>
        <v>539</v>
      </c>
      <c r="BM544" s="333" t="str">
        <v/>
      </c>
    </row>
    <row r="545" spans="1:65" ht="15" customHeight="1" x14ac:dyDescent="0.25">
      <c r="A545" s="438" t="str">
        <f t="shared" si="189"/>
        <v/>
      </c>
      <c r="B545" s="445" t="s">
        <v>263</v>
      </c>
      <c r="C545" s="446" t="s">
        <v>719</v>
      </c>
      <c r="D545" s="441" t="str">
        <f t="shared" si="190"/>
        <v>Interests &amp; HobbiesArt and craft</v>
      </c>
      <c r="E545" s="447" t="s">
        <v>728</v>
      </c>
      <c r="F545" s="442">
        <v>0.168493014</v>
      </c>
      <c r="G545" s="419">
        <v>0.14875243499999999</v>
      </c>
      <c r="H545" s="420">
        <v>88.284037369999993</v>
      </c>
      <c r="I545" s="421">
        <v>0.16928669499999999</v>
      </c>
      <c r="J545" s="422">
        <v>100.47104710000001</v>
      </c>
      <c r="K545" s="421">
        <v>0.16928669499999999</v>
      </c>
      <c r="L545" s="422">
        <v>100.47104710000001</v>
      </c>
      <c r="M545" s="421">
        <v>0.16980568200000001</v>
      </c>
      <c r="N545" s="422">
        <v>100.77906400000001</v>
      </c>
      <c r="O545" s="421">
        <v>0.16928669499999999</v>
      </c>
      <c r="P545" s="422">
        <v>100.47104710000001</v>
      </c>
      <c r="Q545" s="421">
        <v>0.21644397700000001</v>
      </c>
      <c r="R545" s="443">
        <v>128.45872460000001</v>
      </c>
      <c r="S545" s="423"/>
      <c r="T545" s="441" t="str">
        <f t="shared" si="191"/>
        <v>Art and craft</v>
      </c>
      <c r="U545" s="475">
        <f t="shared" si="192"/>
        <v>11.156432624999999</v>
      </c>
      <c r="V545" s="475">
        <f t="shared" si="193"/>
        <v>41.136666884999997</v>
      </c>
      <c r="W545" s="460">
        <f t="shared" si="194"/>
        <v>43.845254004999994</v>
      </c>
      <c r="X545" s="476">
        <f t="shared" si="195"/>
        <v>385.62870382200003</v>
      </c>
      <c r="Y545" s="476">
        <f t="shared" si="196"/>
        <v>1188.5618855949999</v>
      </c>
      <c r="Z545" s="478">
        <f t="shared" si="197"/>
        <v>19.479957930000001</v>
      </c>
      <c r="AA545" s="465">
        <f t="shared" si="198"/>
        <v>1689.808900862</v>
      </c>
      <c r="AB545" s="429">
        <f t="shared" si="199"/>
        <v>0.16967656399859424</v>
      </c>
      <c r="AC545" s="454">
        <f t="shared" si="200"/>
        <v>100.8506656407336</v>
      </c>
      <c r="AD545" s="431"/>
      <c r="AF545" s="441" t="str">
        <f t="shared" si="201"/>
        <v>Art and craft</v>
      </c>
      <c r="AG545" s="475">
        <f t="shared" si="202"/>
        <v>5155.6106446649992</v>
      </c>
      <c r="AH545" s="475">
        <f t="shared" si="203"/>
        <v>7480.2711919649992</v>
      </c>
      <c r="AI545" s="475">
        <f t="shared" si="204"/>
        <v>9195.1454123149997</v>
      </c>
      <c r="AJ545" s="460">
        <f t="shared" si="205"/>
        <v>18376.880323086003</v>
      </c>
      <c r="AK545" s="460">
        <f t="shared" si="206"/>
        <v>21386.496039434998</v>
      </c>
      <c r="AL545" s="476">
        <f t="shared" si="207"/>
        <v>1224.207133912</v>
      </c>
      <c r="AM545" s="465">
        <f t="shared" si="208"/>
        <v>62818.610745378006</v>
      </c>
      <c r="AN545" s="429">
        <f t="shared" si="209"/>
        <v>0.16824535854135389</v>
      </c>
      <c r="AO545" s="454"/>
      <c r="BI545" s="333">
        <v>545</v>
      </c>
      <c r="BJ545" s="333">
        <v>539</v>
      </c>
      <c r="BK545" s="333" t="b">
        <v>0</v>
      </c>
      <c r="BL545" s="333">
        <f>ROWS($A$1:A540)</f>
        <v>540</v>
      </c>
      <c r="BM545" s="333" t="str">
        <v/>
      </c>
    </row>
    <row r="546" spans="1:65" ht="15" customHeight="1" x14ac:dyDescent="0.25">
      <c r="A546" s="438" t="str">
        <f t="shared" si="189"/>
        <v/>
      </c>
      <c r="B546" s="445" t="s">
        <v>263</v>
      </c>
      <c r="C546" s="446" t="s">
        <v>719</v>
      </c>
      <c r="D546" s="441" t="str">
        <f t="shared" si="190"/>
        <v>Interests &amp; HobbiesBird watching</v>
      </c>
      <c r="E546" s="447" t="s">
        <v>729</v>
      </c>
      <c r="F546" s="442">
        <v>8.4264220000000001E-2</v>
      </c>
      <c r="G546" s="419">
        <v>7.457279E-2</v>
      </c>
      <c r="H546" s="420">
        <v>88.498759960000001</v>
      </c>
      <c r="I546" s="421">
        <v>7.8218534000000006E-2</v>
      </c>
      <c r="J546" s="422">
        <v>92.82532243</v>
      </c>
      <c r="K546" s="421">
        <v>8.3886148999999993E-2</v>
      </c>
      <c r="L546" s="422">
        <v>99.55132691</v>
      </c>
      <c r="M546" s="421">
        <v>8.4046422999999995E-2</v>
      </c>
      <c r="N546" s="422">
        <v>99.74153081</v>
      </c>
      <c r="O546" s="421">
        <v>9.0142489000000006E-2</v>
      </c>
      <c r="P546" s="422">
        <v>106.9759964</v>
      </c>
      <c r="Q546" s="421">
        <v>8.4046422999999995E-2</v>
      </c>
      <c r="R546" s="443">
        <v>99.74153081</v>
      </c>
      <c r="S546" s="423"/>
      <c r="T546" s="441" t="str">
        <f t="shared" si="191"/>
        <v>Bird watching</v>
      </c>
      <c r="U546" s="475">
        <f t="shared" si="192"/>
        <v>5.5929592499999998</v>
      </c>
      <c r="V546" s="475">
        <f t="shared" si="193"/>
        <v>19.007103762</v>
      </c>
      <c r="W546" s="460">
        <f t="shared" si="194"/>
        <v>21.726512590999999</v>
      </c>
      <c r="X546" s="476">
        <f t="shared" si="195"/>
        <v>190.86942663299999</v>
      </c>
      <c r="Y546" s="476">
        <f t="shared" si="196"/>
        <v>632.89041526900007</v>
      </c>
      <c r="Z546" s="478">
        <f t="shared" si="197"/>
        <v>7.5641780699999996</v>
      </c>
      <c r="AA546" s="465">
        <f t="shared" si="198"/>
        <v>877.65059557500012</v>
      </c>
      <c r="AB546" s="429">
        <f t="shared" si="199"/>
        <v>8.8126377706095008E-2</v>
      </c>
      <c r="AC546" s="454">
        <f t="shared" si="200"/>
        <v>104.27104496931079</v>
      </c>
      <c r="AD546" s="431"/>
      <c r="AF546" s="441" t="str">
        <f t="shared" si="201"/>
        <v>Bird watching</v>
      </c>
      <c r="AG546" s="475">
        <f t="shared" si="202"/>
        <v>2584.6183286099999</v>
      </c>
      <c r="AH546" s="475">
        <f t="shared" si="203"/>
        <v>3456.2423618580001</v>
      </c>
      <c r="AI546" s="475">
        <f t="shared" si="204"/>
        <v>4556.4439552329995</v>
      </c>
      <c r="AJ546" s="460">
        <f t="shared" si="205"/>
        <v>9095.7560363289995</v>
      </c>
      <c r="AK546" s="460">
        <f t="shared" si="206"/>
        <v>11387.971062837001</v>
      </c>
      <c r="AL546" s="476">
        <f t="shared" si="207"/>
        <v>475.36656848799998</v>
      </c>
      <c r="AM546" s="465">
        <f t="shared" si="208"/>
        <v>31556.398313354999</v>
      </c>
      <c r="AN546" s="429">
        <f t="shared" si="209"/>
        <v>8.451663425069969E-2</v>
      </c>
      <c r="AO546" s="454"/>
      <c r="BI546" s="333">
        <v>546</v>
      </c>
      <c r="BJ546" s="333">
        <v>540</v>
      </c>
      <c r="BK546" s="333" t="b">
        <v>0</v>
      </c>
      <c r="BL546" s="333">
        <f>ROWS($A$1:A541)</f>
        <v>541</v>
      </c>
      <c r="BM546" s="333" t="str">
        <v/>
      </c>
    </row>
    <row r="547" spans="1:65" ht="15" customHeight="1" x14ac:dyDescent="0.25">
      <c r="A547" s="438" t="str">
        <f t="shared" si="189"/>
        <v/>
      </c>
      <c r="B547" s="445" t="s">
        <v>263</v>
      </c>
      <c r="C547" s="446" t="s">
        <v>719</v>
      </c>
      <c r="D547" s="441" t="str">
        <f t="shared" si="190"/>
        <v>Interests &amp; HobbiesCollecting items of interest (e.g. stamps coins etc.)</v>
      </c>
      <c r="E547" s="447" t="s">
        <v>730</v>
      </c>
      <c r="F547" s="442">
        <v>7.8720640999999994E-2</v>
      </c>
      <c r="G547" s="419">
        <v>8.0666184000000002E-2</v>
      </c>
      <c r="H547" s="420">
        <v>102.4714523</v>
      </c>
      <c r="I547" s="421">
        <v>8.8579828999999999E-2</v>
      </c>
      <c r="J547" s="422">
        <v>112.52427400000001</v>
      </c>
      <c r="K547" s="421">
        <v>7.8505763000000006E-2</v>
      </c>
      <c r="L547" s="422">
        <v>99.727037640000006</v>
      </c>
      <c r="M547" s="421">
        <v>7.8718932000000005E-2</v>
      </c>
      <c r="N547" s="422">
        <v>99.997829659999994</v>
      </c>
      <c r="O547" s="421">
        <v>7.2377972999999998E-2</v>
      </c>
      <c r="P547" s="422">
        <v>91.942815370000005</v>
      </c>
      <c r="Q547" s="421">
        <v>0.11041433</v>
      </c>
      <c r="R547" s="443">
        <v>140.260965</v>
      </c>
      <c r="S547" s="423"/>
      <c r="T547" s="441" t="str">
        <f t="shared" si="191"/>
        <v>Collecting items of interest (e.g. stamps coins etc.)</v>
      </c>
      <c r="U547" s="475">
        <f t="shared" si="192"/>
        <v>6.0499638000000004</v>
      </c>
      <c r="V547" s="475">
        <f t="shared" si="193"/>
        <v>21.524898446999998</v>
      </c>
      <c r="W547" s="460">
        <f t="shared" si="194"/>
        <v>20.332992617000002</v>
      </c>
      <c r="X547" s="476">
        <f t="shared" si="195"/>
        <v>178.77069457200002</v>
      </c>
      <c r="Y547" s="476">
        <f t="shared" si="196"/>
        <v>508.16574843299998</v>
      </c>
      <c r="Z547" s="478">
        <f t="shared" si="197"/>
        <v>9.9372897000000009</v>
      </c>
      <c r="AA547" s="465">
        <f t="shared" si="198"/>
        <v>744.78158756899995</v>
      </c>
      <c r="AB547" s="429">
        <f t="shared" si="199"/>
        <v>7.4784776339893555E-2</v>
      </c>
      <c r="AC547" s="454">
        <f t="shared" si="200"/>
        <v>95.424888835807252</v>
      </c>
      <c r="AD547" s="431"/>
      <c r="AF547" s="441" t="str">
        <f t="shared" si="201"/>
        <v>Collecting items of interest (e.g. stamps coins etc.)</v>
      </c>
      <c r="AG547" s="475">
        <f t="shared" si="202"/>
        <v>2795.8092712560001</v>
      </c>
      <c r="AH547" s="475">
        <f t="shared" si="203"/>
        <v>3914.0769040229998</v>
      </c>
      <c r="AI547" s="475">
        <f t="shared" si="204"/>
        <v>4264.197528871</v>
      </c>
      <c r="AJ547" s="460">
        <f t="shared" si="205"/>
        <v>8519.1989778360003</v>
      </c>
      <c r="AK547" s="460">
        <f t="shared" si="206"/>
        <v>9143.7264630089994</v>
      </c>
      <c r="AL547" s="476">
        <f t="shared" si="207"/>
        <v>624.50345048000008</v>
      </c>
      <c r="AM547" s="465">
        <f t="shared" si="208"/>
        <v>29261.512595474996</v>
      </c>
      <c r="AN547" s="429">
        <f t="shared" si="209"/>
        <v>7.8370304909206559E-2</v>
      </c>
      <c r="AO547" s="454"/>
      <c r="BI547" s="333">
        <v>547</v>
      </c>
      <c r="BJ547" s="333">
        <v>541</v>
      </c>
      <c r="BK547" s="333" t="b">
        <v>0</v>
      </c>
      <c r="BL547" s="333">
        <f>ROWS($A$1:A542)</f>
        <v>542</v>
      </c>
      <c r="BM547" s="333" t="str">
        <v/>
      </c>
    </row>
    <row r="548" spans="1:65" ht="15" customHeight="1" x14ac:dyDescent="0.25">
      <c r="A548" s="438" t="str">
        <f t="shared" si="189"/>
        <v/>
      </c>
      <c r="B548" s="445" t="s">
        <v>263</v>
      </c>
      <c r="C548" s="446" t="s">
        <v>719</v>
      </c>
      <c r="D548" s="441" t="str">
        <f t="shared" si="190"/>
        <v>Interests &amp; HobbiesCooking</v>
      </c>
      <c r="E548" s="447" t="s">
        <v>731</v>
      </c>
      <c r="F548" s="442">
        <v>0.33800132100000002</v>
      </c>
      <c r="G548" s="419">
        <v>0.30853720299999998</v>
      </c>
      <c r="H548" s="420">
        <v>91.282839350000003</v>
      </c>
      <c r="I548" s="421">
        <v>0.32582090899999999</v>
      </c>
      <c r="J548" s="422">
        <v>96.396341860000007</v>
      </c>
      <c r="K548" s="421">
        <v>0.33488706000000001</v>
      </c>
      <c r="L548" s="422">
        <v>99.078624599999998</v>
      </c>
      <c r="M548" s="421">
        <v>0.34414726600000001</v>
      </c>
      <c r="N548" s="422">
        <v>101.8183195</v>
      </c>
      <c r="O548" s="421">
        <v>0.34829922000000002</v>
      </c>
      <c r="P548" s="422">
        <v>103.0467036</v>
      </c>
      <c r="Q548" s="421">
        <v>0.33775608099999999</v>
      </c>
      <c r="R548" s="443">
        <v>99.927443870000005</v>
      </c>
      <c r="S548" s="423"/>
      <c r="T548" s="441" t="str">
        <f t="shared" si="191"/>
        <v>Cooking</v>
      </c>
      <c r="U548" s="475">
        <f t="shared" si="192"/>
        <v>23.140290224999998</v>
      </c>
      <c r="V548" s="475">
        <f t="shared" si="193"/>
        <v>79.174480887000001</v>
      </c>
      <c r="W548" s="460">
        <f t="shared" si="194"/>
        <v>86.735748540000003</v>
      </c>
      <c r="X548" s="476">
        <f t="shared" si="195"/>
        <v>781.55844108600002</v>
      </c>
      <c r="Y548" s="476">
        <f t="shared" si="196"/>
        <v>2445.40882362</v>
      </c>
      <c r="Z548" s="478">
        <f t="shared" si="197"/>
        <v>30.398047289999997</v>
      </c>
      <c r="AA548" s="465">
        <f t="shared" si="198"/>
        <v>3446.4158316479998</v>
      </c>
      <c r="AB548" s="429">
        <f t="shared" si="199"/>
        <v>0.34606043093161964</v>
      </c>
      <c r="AC548" s="454">
        <f t="shared" si="200"/>
        <v>102.19312527967411</v>
      </c>
      <c r="AD548" s="431"/>
      <c r="AF548" s="441" t="str">
        <f t="shared" si="201"/>
        <v>Cooking</v>
      </c>
      <c r="AG548" s="475">
        <f t="shared" si="202"/>
        <v>10693.590918776999</v>
      </c>
      <c r="AH548" s="475">
        <f t="shared" si="203"/>
        <v>14397.048505982999</v>
      </c>
      <c r="AI548" s="475">
        <f t="shared" si="204"/>
        <v>18190.060438020002</v>
      </c>
      <c r="AJ548" s="460">
        <f t="shared" si="205"/>
        <v>37244.649568318004</v>
      </c>
      <c r="AK548" s="460">
        <f t="shared" si="206"/>
        <v>44001.685360260002</v>
      </c>
      <c r="AL548" s="476">
        <f t="shared" si="207"/>
        <v>1910.348394136</v>
      </c>
      <c r="AM548" s="465">
        <f t="shared" si="208"/>
        <v>126437.38318549401</v>
      </c>
      <c r="AN548" s="429">
        <f t="shared" si="209"/>
        <v>0.33863376815666291</v>
      </c>
      <c r="AO548" s="454"/>
      <c r="BI548" s="333">
        <v>548</v>
      </c>
      <c r="BJ548" s="333">
        <v>542</v>
      </c>
      <c r="BK548" s="333" t="b">
        <v>0</v>
      </c>
      <c r="BL548" s="333">
        <f>ROWS($A$1:A543)</f>
        <v>543</v>
      </c>
      <c r="BM548" s="333" t="str">
        <v/>
      </c>
    </row>
    <row r="549" spans="1:65" ht="15" customHeight="1" x14ac:dyDescent="0.25">
      <c r="A549" s="438" t="str">
        <f t="shared" si="189"/>
        <v/>
      </c>
      <c r="B549" s="445" t="s">
        <v>263</v>
      </c>
      <c r="C549" s="446" t="s">
        <v>719</v>
      </c>
      <c r="D549" s="441" t="str">
        <f t="shared" si="190"/>
        <v>Interests &amp; HobbiesCycling</v>
      </c>
      <c r="E549" s="447" t="s">
        <v>732</v>
      </c>
      <c r="F549" s="442">
        <v>8.4659702000000003E-2</v>
      </c>
      <c r="G549" s="419">
        <v>7.0433697000000003E-2</v>
      </c>
      <c r="H549" s="420">
        <v>83.196249870000003</v>
      </c>
      <c r="I549" s="421">
        <v>6.9839525E-2</v>
      </c>
      <c r="J549" s="422">
        <v>82.494414000000006</v>
      </c>
      <c r="K549" s="421">
        <v>7.7686194E-2</v>
      </c>
      <c r="L549" s="422">
        <v>91.762895389999997</v>
      </c>
      <c r="M549" s="421">
        <v>9.0088313000000003E-2</v>
      </c>
      <c r="N549" s="422">
        <v>106.4122723</v>
      </c>
      <c r="O549" s="421">
        <v>9.2002071000000005E-2</v>
      </c>
      <c r="P549" s="422">
        <v>108.6728026</v>
      </c>
      <c r="Q549" s="421">
        <v>0.131148601</v>
      </c>
      <c r="R549" s="443">
        <v>154.91266540000001</v>
      </c>
      <c r="S549" s="423"/>
      <c r="T549" s="441" t="str">
        <f t="shared" si="191"/>
        <v>Cycling</v>
      </c>
      <c r="U549" s="475">
        <f t="shared" si="192"/>
        <v>5.2825272750000005</v>
      </c>
      <c r="V549" s="475">
        <f t="shared" si="193"/>
        <v>16.971004574999998</v>
      </c>
      <c r="W549" s="460">
        <f t="shared" si="194"/>
        <v>20.120724246000002</v>
      </c>
      <c r="X549" s="476">
        <f t="shared" si="195"/>
        <v>204.59055882300001</v>
      </c>
      <c r="Y549" s="476">
        <f t="shared" si="196"/>
        <v>645.94654049100006</v>
      </c>
      <c r="Z549" s="478">
        <f t="shared" si="197"/>
        <v>11.80337409</v>
      </c>
      <c r="AA549" s="465">
        <f t="shared" si="198"/>
        <v>904.71472950000009</v>
      </c>
      <c r="AB549" s="429">
        <f t="shared" si="199"/>
        <v>9.0843933075610006E-2</v>
      </c>
      <c r="AC549" s="454">
        <f t="shared" si="200"/>
        <v>106.45836931362309</v>
      </c>
      <c r="AD549" s="431"/>
      <c r="AF549" s="441" t="str">
        <f t="shared" si="201"/>
        <v>Cycling</v>
      </c>
      <c r="AG549" s="475">
        <f t="shared" si="202"/>
        <v>2441.1615043229999</v>
      </c>
      <c r="AH549" s="475">
        <f t="shared" si="203"/>
        <v>3085.9990911750001</v>
      </c>
      <c r="AI549" s="475">
        <f t="shared" si="204"/>
        <v>4219.6809994980003</v>
      </c>
      <c r="AJ549" s="460">
        <f t="shared" si="205"/>
        <v>9749.6274977989997</v>
      </c>
      <c r="AK549" s="460">
        <f t="shared" si="206"/>
        <v>11622.897635643001</v>
      </c>
      <c r="AL549" s="476">
        <f t="shared" si="207"/>
        <v>741.776487256</v>
      </c>
      <c r="AM549" s="465">
        <f t="shared" si="208"/>
        <v>31861.143215693999</v>
      </c>
      <c r="AN549" s="429">
        <f t="shared" si="209"/>
        <v>8.5332824146485436E-2</v>
      </c>
      <c r="AO549" s="454"/>
      <c r="BI549" s="333">
        <v>549</v>
      </c>
      <c r="BJ549" s="333">
        <v>543</v>
      </c>
      <c r="BK549" s="333" t="b">
        <v>0</v>
      </c>
      <c r="BL549" s="333">
        <f>ROWS($A$1:A544)</f>
        <v>544</v>
      </c>
      <c r="BM549" s="333" t="str">
        <v/>
      </c>
    </row>
    <row r="550" spans="1:65" ht="15" customHeight="1" x14ac:dyDescent="0.25">
      <c r="A550" s="438" t="str">
        <f t="shared" si="189"/>
        <v/>
      </c>
      <c r="B550" s="445" t="s">
        <v>263</v>
      </c>
      <c r="C550" s="446" t="s">
        <v>719</v>
      </c>
      <c r="D550" s="441" t="str">
        <f t="shared" si="190"/>
        <v>Interests &amp; HobbiesDIY</v>
      </c>
      <c r="E550" s="447" t="s">
        <v>733</v>
      </c>
      <c r="F550" s="442">
        <v>0.18147956800000001</v>
      </c>
      <c r="G550" s="419">
        <v>0.16833677799999999</v>
      </c>
      <c r="H550" s="420">
        <v>92.757977929999996</v>
      </c>
      <c r="I550" s="421">
        <v>0.17358109099999999</v>
      </c>
      <c r="J550" s="422">
        <v>95.647732090000005</v>
      </c>
      <c r="K550" s="421">
        <v>0.181676538</v>
      </c>
      <c r="L550" s="422">
        <v>100.1085357</v>
      </c>
      <c r="M550" s="421">
        <v>0.18768526199999999</v>
      </c>
      <c r="N550" s="422">
        <v>103.4194998</v>
      </c>
      <c r="O550" s="421">
        <v>0.18336323700000001</v>
      </c>
      <c r="P550" s="422">
        <v>101.0379507</v>
      </c>
      <c r="Q550" s="421">
        <v>0.16705505700000001</v>
      </c>
      <c r="R550" s="443">
        <v>92.051715799999997</v>
      </c>
      <c r="S550" s="423"/>
      <c r="T550" s="441" t="str">
        <f t="shared" si="191"/>
        <v>DIY</v>
      </c>
      <c r="U550" s="475">
        <f t="shared" si="192"/>
        <v>12.625258349999999</v>
      </c>
      <c r="V550" s="475">
        <f t="shared" si="193"/>
        <v>42.180205113</v>
      </c>
      <c r="W550" s="460">
        <f t="shared" si="194"/>
        <v>47.054223342</v>
      </c>
      <c r="X550" s="476">
        <f t="shared" si="195"/>
        <v>426.23323000199997</v>
      </c>
      <c r="Y550" s="476">
        <f t="shared" si="196"/>
        <v>1287.3932869770001</v>
      </c>
      <c r="Z550" s="478">
        <f t="shared" si="197"/>
        <v>15.03495513</v>
      </c>
      <c r="AA550" s="465">
        <f t="shared" si="198"/>
        <v>1830.5211589140001</v>
      </c>
      <c r="AB550" s="429">
        <f t="shared" si="199"/>
        <v>0.18380571934069687</v>
      </c>
      <c r="AC550" s="454">
        <f t="shared" si="200"/>
        <v>101.23074232137708</v>
      </c>
      <c r="AD550" s="431"/>
      <c r="AF550" s="441" t="str">
        <f t="shared" si="201"/>
        <v>DIY</v>
      </c>
      <c r="AG550" s="475">
        <f t="shared" si="202"/>
        <v>5834.3843887019993</v>
      </c>
      <c r="AH550" s="475">
        <f t="shared" si="203"/>
        <v>7670.027668017</v>
      </c>
      <c r="AI550" s="475">
        <f t="shared" si="204"/>
        <v>9868.1245145459998</v>
      </c>
      <c r="AJ550" s="460">
        <f t="shared" si="205"/>
        <v>20311.862109425998</v>
      </c>
      <c r="AK550" s="460">
        <f t="shared" si="206"/>
        <v>23164.827819921</v>
      </c>
      <c r="AL550" s="476">
        <f t="shared" si="207"/>
        <v>944.86340239200001</v>
      </c>
      <c r="AM550" s="465">
        <f t="shared" si="208"/>
        <v>67794.089903004002</v>
      </c>
      <c r="AN550" s="429">
        <f t="shared" si="209"/>
        <v>0.18157104761433948</v>
      </c>
      <c r="AO550" s="454"/>
      <c r="BI550" s="333">
        <v>550</v>
      </c>
      <c r="BJ550" s="333">
        <v>544</v>
      </c>
      <c r="BK550" s="333" t="b">
        <v>0</v>
      </c>
      <c r="BL550" s="333">
        <f>ROWS($A$1:A545)</f>
        <v>545</v>
      </c>
      <c r="BM550" s="333" t="str">
        <v/>
      </c>
    </row>
    <row r="551" spans="1:65" ht="15" customHeight="1" x14ac:dyDescent="0.25">
      <c r="A551" s="438" t="str">
        <f t="shared" si="189"/>
        <v/>
      </c>
      <c r="B551" s="445" t="s">
        <v>263</v>
      </c>
      <c r="C551" s="446" t="s">
        <v>719</v>
      </c>
      <c r="D551" s="441" t="str">
        <f t="shared" si="190"/>
        <v>Interests &amp; HobbiesExercising indoors (e.g. in a gym)</v>
      </c>
      <c r="E551" s="447" t="s">
        <v>734</v>
      </c>
      <c r="F551" s="442">
        <v>0.21715224699999999</v>
      </c>
      <c r="G551" s="419">
        <v>0.16743935700000001</v>
      </c>
      <c r="H551" s="420">
        <v>77.106896120000002</v>
      </c>
      <c r="I551" s="421">
        <v>0.18328213099999999</v>
      </c>
      <c r="J551" s="422">
        <v>84.402594800000003</v>
      </c>
      <c r="K551" s="421">
        <v>0.21412757299999999</v>
      </c>
      <c r="L551" s="422">
        <v>98.607118450000002</v>
      </c>
      <c r="M551" s="421">
        <v>0.21734272700000001</v>
      </c>
      <c r="N551" s="422">
        <v>100.08771710000001</v>
      </c>
      <c r="O551" s="421">
        <v>0.24255375000000001</v>
      </c>
      <c r="P551" s="422">
        <v>111.69755480000001</v>
      </c>
      <c r="Q551" s="421">
        <v>0.30103412200000002</v>
      </c>
      <c r="R551" s="443">
        <v>138.62814069999999</v>
      </c>
      <c r="S551" s="423"/>
      <c r="T551" s="441" t="str">
        <f t="shared" si="191"/>
        <v>Exercising indoors (e.g. in a gym)</v>
      </c>
      <c r="U551" s="475">
        <f t="shared" si="192"/>
        <v>12.557951775000001</v>
      </c>
      <c r="V551" s="475">
        <f t="shared" si="193"/>
        <v>44.537557832999994</v>
      </c>
      <c r="W551" s="460">
        <f t="shared" si="194"/>
        <v>55.459041406999994</v>
      </c>
      <c r="X551" s="476">
        <f t="shared" si="195"/>
        <v>493.58533301700004</v>
      </c>
      <c r="Y551" s="476">
        <f t="shared" si="196"/>
        <v>1702.9698787500001</v>
      </c>
      <c r="Z551" s="478">
        <f t="shared" si="197"/>
        <v>27.09307098</v>
      </c>
      <c r="AA551" s="465">
        <f t="shared" si="198"/>
        <v>2336.202833762</v>
      </c>
      <c r="AB551" s="429">
        <f t="shared" si="199"/>
        <v>0.2345820698626368</v>
      </c>
      <c r="AC551" s="454">
        <f t="shared" si="200"/>
        <v>107.60161647735325</v>
      </c>
      <c r="AD551" s="431"/>
      <c r="AF551" s="441" t="str">
        <f t="shared" si="201"/>
        <v>Exercising indoors (e.g. in a gym)</v>
      </c>
      <c r="AG551" s="475">
        <f t="shared" si="202"/>
        <v>5803.280674263</v>
      </c>
      <c r="AH551" s="475">
        <f t="shared" si="203"/>
        <v>8098.687522496999</v>
      </c>
      <c r="AI551" s="475">
        <f t="shared" si="204"/>
        <v>11630.767382640999</v>
      </c>
      <c r="AJ551" s="460">
        <f t="shared" si="205"/>
        <v>23521.481944121002</v>
      </c>
      <c r="AK551" s="460">
        <f t="shared" si="206"/>
        <v>30642.542898750002</v>
      </c>
      <c r="AL551" s="476">
        <f t="shared" si="207"/>
        <v>1702.648994032</v>
      </c>
      <c r="AM551" s="465">
        <f t="shared" si="208"/>
        <v>81399.409416304014</v>
      </c>
      <c r="AN551" s="429">
        <f t="shared" si="209"/>
        <v>0.21800980091410516</v>
      </c>
      <c r="AO551" s="454"/>
      <c r="BI551" s="333">
        <v>551</v>
      </c>
      <c r="BJ551" s="333">
        <v>545</v>
      </c>
      <c r="BK551" s="333" t="b">
        <v>0</v>
      </c>
      <c r="BL551" s="333">
        <f>ROWS($A$1:A546)</f>
        <v>546</v>
      </c>
      <c r="BM551" s="333" t="str">
        <v/>
      </c>
    </row>
    <row r="552" spans="1:65" ht="15" customHeight="1" x14ac:dyDescent="0.25">
      <c r="A552" s="438" t="str">
        <f t="shared" si="189"/>
        <v/>
      </c>
      <c r="B552" s="445" t="s">
        <v>263</v>
      </c>
      <c r="C552" s="446" t="s">
        <v>719</v>
      </c>
      <c r="D552" s="441" t="str">
        <f t="shared" si="190"/>
        <v>Interests &amp; HobbiesFishing</v>
      </c>
      <c r="E552" s="447" t="s">
        <v>735</v>
      </c>
      <c r="F552" s="442">
        <v>3.0803818E-2</v>
      </c>
      <c r="G552" s="419">
        <v>4.327988E-2</v>
      </c>
      <c r="H552" s="420">
        <v>140.50167540000001</v>
      </c>
      <c r="I552" s="421">
        <v>3.1283281000000003E-2</v>
      </c>
      <c r="J552" s="422">
        <v>101.5565071</v>
      </c>
      <c r="K552" s="421">
        <v>2.6728769999999999E-2</v>
      </c>
      <c r="L552" s="422">
        <v>86.770965020000006</v>
      </c>
      <c r="M552" s="421">
        <v>2.79651E-2</v>
      </c>
      <c r="N552" s="422">
        <v>90.784526020000001</v>
      </c>
      <c r="O552" s="421">
        <v>3.1215507E-2</v>
      </c>
      <c r="P552" s="422">
        <v>101.336489</v>
      </c>
      <c r="Q552" s="421">
        <v>5.3877850999999997E-2</v>
      </c>
      <c r="R552" s="443">
        <v>174.90641009999999</v>
      </c>
      <c r="S552" s="423"/>
      <c r="T552" s="441" t="str">
        <f t="shared" si="191"/>
        <v>Fishing</v>
      </c>
      <c r="U552" s="475">
        <f t="shared" si="192"/>
        <v>3.2459910000000001</v>
      </c>
      <c r="V552" s="475">
        <f t="shared" si="193"/>
        <v>7.6018372830000009</v>
      </c>
      <c r="W552" s="460">
        <f t="shared" si="194"/>
        <v>6.9227514299999999</v>
      </c>
      <c r="X552" s="476">
        <f t="shared" si="195"/>
        <v>63.508742099999999</v>
      </c>
      <c r="Y552" s="476">
        <f t="shared" si="196"/>
        <v>219.16407464700001</v>
      </c>
      <c r="Z552" s="478">
        <f t="shared" si="197"/>
        <v>4.8490065900000001</v>
      </c>
      <c r="AA552" s="465">
        <f t="shared" si="198"/>
        <v>305.29240305000002</v>
      </c>
      <c r="AB552" s="429">
        <f t="shared" si="199"/>
        <v>3.0654925499548149E-2</v>
      </c>
      <c r="AC552" s="454">
        <f t="shared" si="200"/>
        <v>98.594665318092225</v>
      </c>
      <c r="AD552" s="431"/>
      <c r="AF552" s="441" t="str">
        <f t="shared" si="201"/>
        <v>Fishing</v>
      </c>
      <c r="AG552" s="475">
        <f t="shared" si="202"/>
        <v>1500.0373609200001</v>
      </c>
      <c r="AH552" s="475">
        <f t="shared" si="203"/>
        <v>1382.3143375470002</v>
      </c>
      <c r="AI552" s="475">
        <f t="shared" si="204"/>
        <v>1451.8266000899998</v>
      </c>
      <c r="AJ552" s="460">
        <f t="shared" si="205"/>
        <v>3026.4670173</v>
      </c>
      <c r="AK552" s="460">
        <f t="shared" si="206"/>
        <v>3943.5486458310002</v>
      </c>
      <c r="AL552" s="476">
        <f t="shared" si="207"/>
        <v>304.73312525599999</v>
      </c>
      <c r="AM552" s="465">
        <f t="shared" si="208"/>
        <v>11608.927086944001</v>
      </c>
      <c r="AN552" s="429">
        <f t="shared" si="209"/>
        <v>3.1091870336642787E-2</v>
      </c>
      <c r="AO552" s="454"/>
      <c r="BI552" s="333">
        <v>552</v>
      </c>
      <c r="BJ552" s="333">
        <v>546</v>
      </c>
      <c r="BK552" s="333" t="b">
        <v>0</v>
      </c>
      <c r="BL552" s="333">
        <f>ROWS($A$1:A547)</f>
        <v>547</v>
      </c>
      <c r="BM552" s="333" t="str">
        <v/>
      </c>
    </row>
    <row r="553" spans="1:65" ht="15" customHeight="1" x14ac:dyDescent="0.25">
      <c r="A553" s="438" t="str">
        <f t="shared" si="189"/>
        <v/>
      </c>
      <c r="B553" s="445" t="s">
        <v>263</v>
      </c>
      <c r="C553" s="446" t="s">
        <v>719</v>
      </c>
      <c r="D553" s="441" t="str">
        <f t="shared" si="190"/>
        <v>Interests &amp; HobbiesGardening</v>
      </c>
      <c r="E553" s="447" t="s">
        <v>736</v>
      </c>
      <c r="F553" s="442">
        <v>0.31258593600000001</v>
      </c>
      <c r="G553" s="419">
        <v>0.22170641099999999</v>
      </c>
      <c r="H553" s="420">
        <v>70.926547310000004</v>
      </c>
      <c r="I553" s="421">
        <v>0.27249910100000002</v>
      </c>
      <c r="J553" s="422">
        <v>87.175739489999998</v>
      </c>
      <c r="K553" s="421">
        <v>0.286477916</v>
      </c>
      <c r="L553" s="422">
        <v>91.647730589999995</v>
      </c>
      <c r="M553" s="421">
        <v>0.34636055399999999</v>
      </c>
      <c r="N553" s="422">
        <v>110.8049066</v>
      </c>
      <c r="O553" s="421">
        <v>0.35307938300000002</v>
      </c>
      <c r="P553" s="422">
        <v>112.95434090000001</v>
      </c>
      <c r="Q553" s="421">
        <v>0.165125414</v>
      </c>
      <c r="R553" s="443">
        <v>52.82560574</v>
      </c>
      <c r="S553" s="423"/>
      <c r="T553" s="441" t="str">
        <f t="shared" si="191"/>
        <v>Gardening</v>
      </c>
      <c r="U553" s="475">
        <f t="shared" si="192"/>
        <v>16.627980824999998</v>
      </c>
      <c r="V553" s="475">
        <f t="shared" si="193"/>
        <v>66.217281542999999</v>
      </c>
      <c r="W553" s="460">
        <f t="shared" si="194"/>
        <v>74.197780244</v>
      </c>
      <c r="X553" s="476">
        <f t="shared" si="195"/>
        <v>786.58481813399999</v>
      </c>
      <c r="Y553" s="476">
        <f t="shared" si="196"/>
        <v>2478.9703480430003</v>
      </c>
      <c r="Z553" s="478">
        <f t="shared" si="197"/>
        <v>14.861287259999999</v>
      </c>
      <c r="AA553" s="465">
        <f t="shared" si="198"/>
        <v>3437.4594960490003</v>
      </c>
      <c r="AB553" s="429">
        <f t="shared" si="199"/>
        <v>0.34516111015654183</v>
      </c>
      <c r="AC553" s="454">
        <f t="shared" si="200"/>
        <v>108.93011543277231</v>
      </c>
      <c r="AD553" s="431"/>
      <c r="AF553" s="441" t="str">
        <f t="shared" si="201"/>
        <v>Gardening</v>
      </c>
      <c r="AG553" s="475">
        <f t="shared" si="202"/>
        <v>7684.1224988489994</v>
      </c>
      <c r="AH553" s="475">
        <f t="shared" si="203"/>
        <v>12040.917775887001</v>
      </c>
      <c r="AI553" s="475">
        <f t="shared" si="204"/>
        <v>15560.620963371999</v>
      </c>
      <c r="AJ553" s="460">
        <f t="shared" si="205"/>
        <v>37484.178235542</v>
      </c>
      <c r="AK553" s="460">
        <f t="shared" si="206"/>
        <v>44605.577692539002</v>
      </c>
      <c r="AL553" s="476">
        <f t="shared" si="207"/>
        <v>933.94934158399997</v>
      </c>
      <c r="AM553" s="465">
        <f t="shared" si="208"/>
        <v>118309.366507773</v>
      </c>
      <c r="AN553" s="429">
        <f t="shared" si="209"/>
        <v>0.31686472449353331</v>
      </c>
      <c r="AO553" s="454"/>
      <c r="BI553" s="333">
        <v>553</v>
      </c>
      <c r="BJ553" s="333">
        <v>547</v>
      </c>
      <c r="BK553" s="333" t="b">
        <v>0</v>
      </c>
      <c r="BL553" s="333">
        <f>ROWS($A$1:A548)</f>
        <v>548</v>
      </c>
      <c r="BM553" s="333" t="str">
        <v/>
      </c>
    </row>
    <row r="554" spans="1:65" ht="15" customHeight="1" x14ac:dyDescent="0.25">
      <c r="A554" s="438" t="str">
        <f t="shared" si="189"/>
        <v/>
      </c>
      <c r="B554" s="445" t="s">
        <v>263</v>
      </c>
      <c r="C554" s="446" t="s">
        <v>719</v>
      </c>
      <c r="D554" s="441" t="str">
        <f t="shared" si="190"/>
        <v>Interests &amp; HobbiesHiking climbing or other outdoor pursuits</v>
      </c>
      <c r="E554" s="447" t="s">
        <v>737</v>
      </c>
      <c r="F554" s="442">
        <v>0.17110679100000001</v>
      </c>
      <c r="G554" s="419">
        <v>0.121423068</v>
      </c>
      <c r="H554" s="420">
        <v>70.963325080000004</v>
      </c>
      <c r="I554" s="421">
        <v>0.13535027299999999</v>
      </c>
      <c r="J554" s="422">
        <v>79.102806340000001</v>
      </c>
      <c r="K554" s="421">
        <v>0.146579391</v>
      </c>
      <c r="L554" s="422">
        <v>85.665443490000001</v>
      </c>
      <c r="M554" s="421">
        <v>0.183451585</v>
      </c>
      <c r="N554" s="422">
        <v>107.2146723</v>
      </c>
      <c r="O554" s="421">
        <v>0.206371165</v>
      </c>
      <c r="P554" s="422">
        <v>120.6095701</v>
      </c>
      <c r="Q554" s="421">
        <v>0.18742899700000001</v>
      </c>
      <c r="R554" s="443">
        <v>109.53919260000001</v>
      </c>
      <c r="S554" s="423"/>
      <c r="T554" s="441" t="str">
        <f t="shared" si="191"/>
        <v>Hiking climbing or other outdoor pursuits</v>
      </c>
      <c r="U554" s="475">
        <f t="shared" si="192"/>
        <v>9.1067301</v>
      </c>
      <c r="V554" s="475">
        <f t="shared" si="193"/>
        <v>32.890116338999995</v>
      </c>
      <c r="W554" s="460">
        <f t="shared" si="194"/>
        <v>37.964062269000003</v>
      </c>
      <c r="X554" s="476">
        <f t="shared" si="195"/>
        <v>416.618549535</v>
      </c>
      <c r="Y554" s="476">
        <f t="shared" si="196"/>
        <v>1448.9319494649999</v>
      </c>
      <c r="Z554" s="478">
        <f t="shared" si="197"/>
        <v>16.868609730000003</v>
      </c>
      <c r="AA554" s="465">
        <f t="shared" si="198"/>
        <v>1962.3800174379999</v>
      </c>
      <c r="AB554" s="429">
        <f t="shared" si="199"/>
        <v>0.19704588989235866</v>
      </c>
      <c r="AC554" s="454">
        <f t="shared" si="200"/>
        <v>112.9511257400144</v>
      </c>
      <c r="AD554" s="431"/>
      <c r="AF554" s="441" t="str">
        <f t="shared" si="201"/>
        <v>Hiking climbing or other outdoor pursuits</v>
      </c>
      <c r="AG554" s="475">
        <f t="shared" si="202"/>
        <v>4208.4021138119997</v>
      </c>
      <c r="AH554" s="475">
        <f t="shared" si="203"/>
        <v>5980.7225130509996</v>
      </c>
      <c r="AI554" s="475">
        <f t="shared" si="204"/>
        <v>7961.7527809470002</v>
      </c>
      <c r="AJ554" s="460">
        <f t="shared" si="205"/>
        <v>19853.680883454999</v>
      </c>
      <c r="AK554" s="460">
        <f t="shared" si="206"/>
        <v>26071.488387944999</v>
      </c>
      <c r="AL554" s="476">
        <f t="shared" si="207"/>
        <v>1060.0984070320001</v>
      </c>
      <c r="AM554" s="465">
        <f t="shared" si="208"/>
        <v>65136.145086241995</v>
      </c>
      <c r="AN554" s="429">
        <f t="shared" si="209"/>
        <v>0.17445234706727017</v>
      </c>
      <c r="AO554" s="454"/>
      <c r="BI554" s="333">
        <v>554</v>
      </c>
      <c r="BJ554" s="333">
        <v>548</v>
      </c>
      <c r="BK554" s="333" t="b">
        <v>0</v>
      </c>
      <c r="BL554" s="333">
        <f>ROWS($A$1:A549)</f>
        <v>549</v>
      </c>
      <c r="BM554" s="333" t="str">
        <v/>
      </c>
    </row>
    <row r="555" spans="1:65" ht="15" customHeight="1" x14ac:dyDescent="0.25">
      <c r="A555" s="438" t="str">
        <f t="shared" si="189"/>
        <v/>
      </c>
      <c r="B555" s="445" t="s">
        <v>263</v>
      </c>
      <c r="C555" s="446" t="s">
        <v>719</v>
      </c>
      <c r="D555" s="441" t="str">
        <f t="shared" si="190"/>
        <v>Interests &amp; HobbiesKnitting and sewing</v>
      </c>
      <c r="E555" s="447" t="s">
        <v>738</v>
      </c>
      <c r="F555" s="442">
        <v>0.114144027</v>
      </c>
      <c r="G555" s="419">
        <v>9.1942609999999994E-2</v>
      </c>
      <c r="H555" s="420">
        <v>80.549646530000004</v>
      </c>
      <c r="I555" s="421">
        <v>0.112823058</v>
      </c>
      <c r="J555" s="422">
        <v>98.842717899999997</v>
      </c>
      <c r="K555" s="421">
        <v>0.115012897</v>
      </c>
      <c r="L555" s="422">
        <v>100.7612055</v>
      </c>
      <c r="M555" s="421">
        <v>0.113181108</v>
      </c>
      <c r="N555" s="422">
        <v>99.156399989999997</v>
      </c>
      <c r="O555" s="421">
        <v>0.12176755</v>
      </c>
      <c r="P555" s="422">
        <v>106.6788632</v>
      </c>
      <c r="Q555" s="421">
        <v>0.11393563</v>
      </c>
      <c r="R555" s="443">
        <v>99.817426310000002</v>
      </c>
      <c r="S555" s="423"/>
      <c r="T555" s="441" t="str">
        <f t="shared" si="191"/>
        <v>Knitting and sewing</v>
      </c>
      <c r="U555" s="475">
        <f t="shared" si="192"/>
        <v>6.8956957499999998</v>
      </c>
      <c r="V555" s="475">
        <f t="shared" si="193"/>
        <v>27.416003094000001</v>
      </c>
      <c r="W555" s="460">
        <f t="shared" si="194"/>
        <v>29.788340323</v>
      </c>
      <c r="X555" s="476">
        <f t="shared" si="195"/>
        <v>257.03429626799999</v>
      </c>
      <c r="Y555" s="476">
        <f t="shared" si="196"/>
        <v>854.92996855000001</v>
      </c>
      <c r="Z555" s="478">
        <f t="shared" si="197"/>
        <v>10.254206699999999</v>
      </c>
      <c r="AA555" s="465">
        <f t="shared" si="198"/>
        <v>1186.3185106850001</v>
      </c>
      <c r="AB555" s="429">
        <f t="shared" si="199"/>
        <v>0.11912024406918366</v>
      </c>
      <c r="AC555" s="454">
        <f t="shared" si="200"/>
        <v>104.17123999624557</v>
      </c>
      <c r="AD555" s="431"/>
      <c r="AF555" s="441" t="str">
        <f t="shared" si="201"/>
        <v>Knitting and sewing</v>
      </c>
      <c r="AG555" s="475">
        <f t="shared" si="202"/>
        <v>3186.63891999</v>
      </c>
      <c r="AH555" s="475">
        <f t="shared" si="203"/>
        <v>4985.3124638460004</v>
      </c>
      <c r="AI555" s="475">
        <f t="shared" si="204"/>
        <v>6247.155526349</v>
      </c>
      <c r="AJ555" s="460">
        <f t="shared" si="205"/>
        <v>12248.799051084001</v>
      </c>
      <c r="AK555" s="460">
        <f t="shared" si="206"/>
        <v>15383.25989415</v>
      </c>
      <c r="AL555" s="476">
        <f t="shared" si="207"/>
        <v>644.41992328000003</v>
      </c>
      <c r="AM555" s="465">
        <f t="shared" si="208"/>
        <v>42695.585778699009</v>
      </c>
      <c r="AN555" s="429">
        <f t="shared" si="209"/>
        <v>0.11435041386996722</v>
      </c>
      <c r="AO555" s="454"/>
      <c r="BI555" s="333">
        <v>555</v>
      </c>
      <c r="BJ555" s="333">
        <v>549</v>
      </c>
      <c r="BK555" s="333" t="b">
        <v>0</v>
      </c>
      <c r="BL555" s="333">
        <f>ROWS($A$1:A550)</f>
        <v>550</v>
      </c>
      <c r="BM555" s="333" t="str">
        <v/>
      </c>
    </row>
    <row r="556" spans="1:65" ht="15" customHeight="1" x14ac:dyDescent="0.25">
      <c r="A556" s="438" t="str">
        <f t="shared" si="189"/>
        <v/>
      </c>
      <c r="B556" s="445" t="s">
        <v>263</v>
      </c>
      <c r="C556" s="446" t="s">
        <v>719</v>
      </c>
      <c r="D556" s="441" t="str">
        <f t="shared" si="190"/>
        <v>Interests &amp; HobbiesPhotography</v>
      </c>
      <c r="E556" s="447" t="s">
        <v>739</v>
      </c>
      <c r="F556" s="442">
        <v>0.11462080099999999</v>
      </c>
      <c r="G556" s="419">
        <v>0.10545354799999999</v>
      </c>
      <c r="H556" s="420">
        <v>92.002103239999997</v>
      </c>
      <c r="I556" s="421">
        <v>0.114346086</v>
      </c>
      <c r="J556" s="422">
        <v>99.76032635</v>
      </c>
      <c r="K556" s="421">
        <v>0.111501872</v>
      </c>
      <c r="L556" s="422">
        <v>97.278915150000003</v>
      </c>
      <c r="M556" s="421">
        <v>0.114793402</v>
      </c>
      <c r="N556" s="422">
        <v>100.15058399999999</v>
      </c>
      <c r="O556" s="421">
        <v>0.116488112</v>
      </c>
      <c r="P556" s="422">
        <v>101.62912</v>
      </c>
      <c r="Q556" s="421">
        <v>0.16619188300000001</v>
      </c>
      <c r="R556" s="443">
        <v>144.99277649999999</v>
      </c>
      <c r="S556" s="423"/>
      <c r="T556" s="441" t="str">
        <f t="shared" si="191"/>
        <v>Photography</v>
      </c>
      <c r="U556" s="475">
        <f t="shared" si="192"/>
        <v>7.9090160999999997</v>
      </c>
      <c r="V556" s="475">
        <f t="shared" si="193"/>
        <v>27.786098897999999</v>
      </c>
      <c r="W556" s="460">
        <f t="shared" si="194"/>
        <v>28.878984848000002</v>
      </c>
      <c r="X556" s="476">
        <f t="shared" si="195"/>
        <v>260.69581594200002</v>
      </c>
      <c r="Y556" s="476">
        <f t="shared" si="196"/>
        <v>817.863034352</v>
      </c>
      <c r="Z556" s="478">
        <f t="shared" si="197"/>
        <v>14.957269470000002</v>
      </c>
      <c r="AA556" s="465">
        <f t="shared" si="198"/>
        <v>1158.0902196100001</v>
      </c>
      <c r="AB556" s="429">
        <f t="shared" si="199"/>
        <v>0.11628579371523246</v>
      </c>
      <c r="AC556" s="454">
        <f t="shared" si="200"/>
        <v>101.34133602710405</v>
      </c>
      <c r="AD556" s="431"/>
      <c r="AF556" s="441" t="str">
        <f t="shared" si="201"/>
        <v>Photography</v>
      </c>
      <c r="AG556" s="475">
        <f t="shared" si="202"/>
        <v>3654.9145201319998</v>
      </c>
      <c r="AH556" s="475">
        <f t="shared" si="203"/>
        <v>5052.6105020819996</v>
      </c>
      <c r="AI556" s="475">
        <f t="shared" si="204"/>
        <v>6056.4471814240005</v>
      </c>
      <c r="AJ556" s="460">
        <f t="shared" si="205"/>
        <v>12423.286344646</v>
      </c>
      <c r="AK556" s="460">
        <f t="shared" si="206"/>
        <v>14716.292653296001</v>
      </c>
      <c r="AL556" s="476">
        <f t="shared" si="207"/>
        <v>939.98129024800005</v>
      </c>
      <c r="AM556" s="465">
        <f t="shared" si="208"/>
        <v>42843.532491828002</v>
      </c>
      <c r="AN556" s="429">
        <f t="shared" si="209"/>
        <v>0.11474665548531102</v>
      </c>
      <c r="AO556" s="454"/>
      <c r="BI556" s="333">
        <v>556</v>
      </c>
      <c r="BJ556" s="333">
        <v>550</v>
      </c>
      <c r="BK556" s="333" t="b">
        <v>0</v>
      </c>
      <c r="BL556" s="333">
        <f>ROWS($A$1:A551)</f>
        <v>551</v>
      </c>
      <c r="BM556" s="333" t="str">
        <v/>
      </c>
    </row>
    <row r="557" spans="1:65" ht="15" customHeight="1" x14ac:dyDescent="0.25">
      <c r="A557" s="438" t="str">
        <f t="shared" si="189"/>
        <v/>
      </c>
      <c r="B557" s="445" t="s">
        <v>263</v>
      </c>
      <c r="C557" s="446" t="s">
        <v>719</v>
      </c>
      <c r="D557" s="441" t="str">
        <f t="shared" si="190"/>
        <v>Interests &amp; HobbiesPlaying board games or cards</v>
      </c>
      <c r="E557" s="447" t="s">
        <v>740</v>
      </c>
      <c r="F557" s="442">
        <v>0.199090504</v>
      </c>
      <c r="G557" s="419">
        <v>0.16568339100000001</v>
      </c>
      <c r="H557" s="420">
        <v>83.220137080000001</v>
      </c>
      <c r="I557" s="421">
        <v>0.18092849699999999</v>
      </c>
      <c r="J557" s="422">
        <v>90.877512170000003</v>
      </c>
      <c r="K557" s="421">
        <v>0.19621888800000001</v>
      </c>
      <c r="L557" s="422">
        <v>98.557632920000003</v>
      </c>
      <c r="M557" s="421">
        <v>0.20320235</v>
      </c>
      <c r="N557" s="422">
        <v>102.06531459999999</v>
      </c>
      <c r="O557" s="421">
        <v>0.212724053</v>
      </c>
      <c r="P557" s="422">
        <v>106.84791509999999</v>
      </c>
      <c r="Q557" s="421">
        <v>0.23044129799999999</v>
      </c>
      <c r="R557" s="443">
        <v>115.7470058</v>
      </c>
      <c r="S557" s="423"/>
      <c r="T557" s="441" t="str">
        <f t="shared" si="191"/>
        <v>Playing board games or cards</v>
      </c>
      <c r="U557" s="475">
        <f t="shared" si="192"/>
        <v>12.426254325</v>
      </c>
      <c r="V557" s="475">
        <f t="shared" si="193"/>
        <v>43.965624771000002</v>
      </c>
      <c r="W557" s="460">
        <f t="shared" si="194"/>
        <v>50.820691992</v>
      </c>
      <c r="X557" s="476">
        <f t="shared" si="195"/>
        <v>461.47253684999998</v>
      </c>
      <c r="Y557" s="476">
        <f t="shared" si="196"/>
        <v>1493.5355761129999</v>
      </c>
      <c r="Z557" s="478">
        <f t="shared" si="197"/>
        <v>20.739716819999998</v>
      </c>
      <c r="AA557" s="465">
        <f t="shared" si="198"/>
        <v>2082.9604008709998</v>
      </c>
      <c r="AB557" s="429">
        <f t="shared" si="199"/>
        <v>0.20915356972296414</v>
      </c>
      <c r="AC557" s="454">
        <f t="shared" si="200"/>
        <v>104.73282705676279</v>
      </c>
      <c r="AD557" s="431"/>
      <c r="AF557" s="441" t="str">
        <f t="shared" si="201"/>
        <v>Playing board games or cards</v>
      </c>
      <c r="AG557" s="475">
        <f t="shared" si="202"/>
        <v>5742.420648669</v>
      </c>
      <c r="AH557" s="475">
        <f t="shared" si="203"/>
        <v>7994.6874969390001</v>
      </c>
      <c r="AI557" s="475">
        <f t="shared" si="204"/>
        <v>10658.021339496001</v>
      </c>
      <c r="AJ557" s="460">
        <f t="shared" si="205"/>
        <v>21991.167924050002</v>
      </c>
      <c r="AK557" s="460">
        <f t="shared" si="206"/>
        <v>26874.067787649001</v>
      </c>
      <c r="AL557" s="476">
        <f t="shared" si="207"/>
        <v>1303.375981488</v>
      </c>
      <c r="AM557" s="465">
        <f t="shared" si="208"/>
        <v>74563.741178291006</v>
      </c>
      <c r="AN557" s="429">
        <f t="shared" si="209"/>
        <v>0.19970201855585137</v>
      </c>
      <c r="AO557" s="454"/>
      <c r="BI557" s="333">
        <v>557</v>
      </c>
      <c r="BJ557" s="333">
        <v>551</v>
      </c>
      <c r="BK557" s="333" t="b">
        <v>0</v>
      </c>
      <c r="BL557" s="333">
        <f>ROWS($A$1:A552)</f>
        <v>552</v>
      </c>
      <c r="BM557" s="333" t="str">
        <v/>
      </c>
    </row>
    <row r="558" spans="1:65" ht="15" customHeight="1" x14ac:dyDescent="0.25">
      <c r="A558" s="438" t="str">
        <f t="shared" si="189"/>
        <v/>
      </c>
      <c r="B558" s="445" t="s">
        <v>263</v>
      </c>
      <c r="C558" s="446" t="s">
        <v>719</v>
      </c>
      <c r="D558" s="441" t="str">
        <f t="shared" si="190"/>
        <v>Interests &amp; HobbiesPlaying games on devices</v>
      </c>
      <c r="E558" s="447" t="s">
        <v>741</v>
      </c>
      <c r="F558" s="442">
        <v>0.31810703899999998</v>
      </c>
      <c r="G558" s="419">
        <v>0.35648695400000002</v>
      </c>
      <c r="H558" s="420">
        <v>112.0650945</v>
      </c>
      <c r="I558" s="421">
        <v>0.35487206799999998</v>
      </c>
      <c r="J558" s="422">
        <v>111.5574396</v>
      </c>
      <c r="K558" s="421">
        <v>0.32578836</v>
      </c>
      <c r="L558" s="422">
        <v>102.414697</v>
      </c>
      <c r="M558" s="421">
        <v>0.30162423700000002</v>
      </c>
      <c r="N558" s="422">
        <v>94.818473060000002</v>
      </c>
      <c r="O558" s="421">
        <v>0.29714778400000003</v>
      </c>
      <c r="P558" s="422">
        <v>93.411257109999994</v>
      </c>
      <c r="Q558" s="421">
        <v>0.392760738</v>
      </c>
      <c r="R558" s="443">
        <v>123.4681066</v>
      </c>
      <c r="S558" s="483"/>
      <c r="T558" s="441" t="str">
        <f t="shared" si="191"/>
        <v>Playing games on devices</v>
      </c>
      <c r="U558" s="475">
        <f t="shared" si="192"/>
        <v>26.736521550000003</v>
      </c>
      <c r="V558" s="475">
        <f t="shared" si="193"/>
        <v>86.23391252399999</v>
      </c>
      <c r="W558" s="460">
        <f t="shared" si="194"/>
        <v>84.379185239999998</v>
      </c>
      <c r="X558" s="476">
        <f t="shared" si="195"/>
        <v>684.98864222700001</v>
      </c>
      <c r="Y558" s="476">
        <f t="shared" si="196"/>
        <v>2086.274591464</v>
      </c>
      <c r="Z558" s="478">
        <f t="shared" si="197"/>
        <v>35.348466420000001</v>
      </c>
      <c r="AA558" s="465">
        <f t="shared" si="198"/>
        <v>3003.9613194250001</v>
      </c>
      <c r="AB558" s="429">
        <f t="shared" si="199"/>
        <v>0.30163282653127826</v>
      </c>
      <c r="AC558" s="454">
        <f t="shared" si="200"/>
        <v>95.332820108297639</v>
      </c>
      <c r="AD558" s="431"/>
      <c r="AF558" s="441" t="str">
        <f t="shared" si="201"/>
        <v>Playing games on devices</v>
      </c>
      <c r="AG558" s="475">
        <f t="shared" si="202"/>
        <v>12355.481338686001</v>
      </c>
      <c r="AH558" s="475">
        <f t="shared" si="203"/>
        <v>15680.732068715999</v>
      </c>
      <c r="AI558" s="475">
        <f t="shared" si="204"/>
        <v>17695.846350119999</v>
      </c>
      <c r="AJ558" s="460">
        <f t="shared" si="205"/>
        <v>32642.679800851001</v>
      </c>
      <c r="AK558" s="460">
        <f t="shared" si="206"/>
        <v>37539.570996072005</v>
      </c>
      <c r="AL558" s="476">
        <f t="shared" si="207"/>
        <v>2221.4547341279999</v>
      </c>
      <c r="AM558" s="465">
        <f t="shared" si="208"/>
        <v>118135.76528857299</v>
      </c>
      <c r="AN558" s="429">
        <f t="shared" si="209"/>
        <v>0.3163997731197134</v>
      </c>
      <c r="AO558" s="454"/>
      <c r="BI558" s="333">
        <v>558</v>
      </c>
      <c r="BJ558" s="333">
        <v>552</v>
      </c>
      <c r="BK558" s="333" t="b">
        <v>0</v>
      </c>
      <c r="BL558" s="333">
        <f>ROWS($A$1:A553)</f>
        <v>553</v>
      </c>
      <c r="BM558" s="333" t="str">
        <v/>
      </c>
    </row>
    <row r="559" spans="1:65" ht="15" customHeight="1" x14ac:dyDescent="0.25">
      <c r="A559" s="438" t="str">
        <f t="shared" si="189"/>
        <v/>
      </c>
      <c r="B559" s="445" t="s">
        <v>263</v>
      </c>
      <c r="C559" s="446" t="s">
        <v>719</v>
      </c>
      <c r="D559" s="441" t="str">
        <f t="shared" si="190"/>
        <v>Interests &amp; HobbiesPlaying musical instruments</v>
      </c>
      <c r="E559" s="447" t="s">
        <v>742</v>
      </c>
      <c r="F559" s="442">
        <v>7.7455781000000001E-2</v>
      </c>
      <c r="G559" s="419">
        <v>5.7750799999999998E-2</v>
      </c>
      <c r="H559" s="420">
        <v>74.559701669999995</v>
      </c>
      <c r="I559" s="421">
        <v>6.5413632999999999E-2</v>
      </c>
      <c r="J559" s="422">
        <v>84.452873159999996</v>
      </c>
      <c r="K559" s="421">
        <v>7.3764430000000006E-2</v>
      </c>
      <c r="L559" s="422">
        <v>95.234246330000005</v>
      </c>
      <c r="M559" s="421">
        <v>7.7036281999999998E-2</v>
      </c>
      <c r="N559" s="422">
        <v>99.458401640000005</v>
      </c>
      <c r="O559" s="421">
        <v>8.3862278999999998E-2</v>
      </c>
      <c r="P559" s="422">
        <v>108.2711676</v>
      </c>
      <c r="Q559" s="421">
        <v>0.196992323</v>
      </c>
      <c r="R559" s="443">
        <v>254.3287522</v>
      </c>
      <c r="S559" s="423"/>
      <c r="T559" s="441" t="str">
        <f t="shared" si="191"/>
        <v>Playing musical instruments</v>
      </c>
      <c r="U559" s="475">
        <f t="shared" si="192"/>
        <v>4.3313100000000002</v>
      </c>
      <c r="V559" s="475">
        <f t="shared" si="193"/>
        <v>15.895512819</v>
      </c>
      <c r="W559" s="460">
        <f t="shared" si="194"/>
        <v>19.10498737</v>
      </c>
      <c r="X559" s="476">
        <f t="shared" si="195"/>
        <v>174.94939642200001</v>
      </c>
      <c r="Y559" s="476">
        <f t="shared" si="196"/>
        <v>588.797060859</v>
      </c>
      <c r="Z559" s="478">
        <f t="shared" si="197"/>
        <v>17.729309069999999</v>
      </c>
      <c r="AA559" s="465">
        <f t="shared" si="198"/>
        <v>820.80757654000001</v>
      </c>
      <c r="AB559" s="429">
        <f t="shared" si="199"/>
        <v>8.2418674218295004E-2</v>
      </c>
      <c r="AC559" s="454">
        <f t="shared" si="200"/>
        <v>106.31736900612204</v>
      </c>
      <c r="AD559" s="431"/>
      <c r="AF559" s="441" t="str">
        <f t="shared" si="201"/>
        <v>Playing musical instruments</v>
      </c>
      <c r="AG559" s="475">
        <f t="shared" si="202"/>
        <v>2001.5849771999999</v>
      </c>
      <c r="AH559" s="475">
        <f t="shared" si="203"/>
        <v>2890.4322013709998</v>
      </c>
      <c r="AI559" s="475">
        <f t="shared" si="204"/>
        <v>4006.6625443100002</v>
      </c>
      <c r="AJ559" s="460">
        <f t="shared" si="205"/>
        <v>8337.0975468859997</v>
      </c>
      <c r="AK559" s="460">
        <f t="shared" si="206"/>
        <v>10594.573292907</v>
      </c>
      <c r="AL559" s="476">
        <f t="shared" si="207"/>
        <v>1114.1885788879999</v>
      </c>
      <c r="AM559" s="465">
        <f t="shared" si="208"/>
        <v>28944.539141562</v>
      </c>
      <c r="AN559" s="429">
        <f t="shared" si="209"/>
        <v>7.7521363619851361E-2</v>
      </c>
      <c r="AO559" s="454"/>
      <c r="BI559" s="333">
        <v>559</v>
      </c>
      <c r="BJ559" s="333">
        <v>553</v>
      </c>
      <c r="BK559" s="333" t="b">
        <v>0</v>
      </c>
      <c r="BL559" s="333">
        <f>ROWS($A$1:A554)</f>
        <v>554</v>
      </c>
      <c r="BM559" s="333" t="str">
        <v/>
      </c>
    </row>
    <row r="560" spans="1:65" ht="15" customHeight="1" x14ac:dyDescent="0.25">
      <c r="A560" s="438" t="str">
        <f t="shared" si="189"/>
        <v/>
      </c>
      <c r="B560" s="445" t="s">
        <v>263</v>
      </c>
      <c r="C560" s="446" t="s">
        <v>719</v>
      </c>
      <c r="D560" s="441" t="str">
        <f t="shared" si="190"/>
        <v>Interests &amp; HobbiesPlaying sports</v>
      </c>
      <c r="E560" s="447" t="s">
        <v>743</v>
      </c>
      <c r="F560" s="442">
        <v>0.11236900599999999</v>
      </c>
      <c r="G560" s="419">
        <v>8.7647983999999998E-2</v>
      </c>
      <c r="H560" s="420">
        <v>78.000141880000001</v>
      </c>
      <c r="I560" s="421">
        <v>8.6231179000000005E-2</v>
      </c>
      <c r="J560" s="422">
        <v>76.739290960000005</v>
      </c>
      <c r="K560" s="421">
        <v>0.100107108</v>
      </c>
      <c r="L560" s="422">
        <v>89.08782927</v>
      </c>
      <c r="M560" s="421">
        <v>0.112512396</v>
      </c>
      <c r="N560" s="422">
        <v>100.12760590000001</v>
      </c>
      <c r="O560" s="421">
        <v>0.13173776700000001</v>
      </c>
      <c r="P560" s="422">
        <v>117.2367469</v>
      </c>
      <c r="Q560" s="421">
        <v>0.23519564800000001</v>
      </c>
      <c r="R560" s="443">
        <v>209.30651280000001</v>
      </c>
      <c r="S560" s="423"/>
      <c r="T560" s="441" t="str">
        <f t="shared" si="191"/>
        <v>Playing sports</v>
      </c>
      <c r="U560" s="475">
        <f t="shared" si="192"/>
        <v>6.5735988000000001</v>
      </c>
      <c r="V560" s="475">
        <f t="shared" si="193"/>
        <v>20.954176497000002</v>
      </c>
      <c r="W560" s="460">
        <f t="shared" si="194"/>
        <v>25.927740971999999</v>
      </c>
      <c r="X560" s="476">
        <f t="shared" si="195"/>
        <v>255.515651316</v>
      </c>
      <c r="Y560" s="476">
        <f t="shared" si="196"/>
        <v>924.93086210700005</v>
      </c>
      <c r="Z560" s="478">
        <f t="shared" si="197"/>
        <v>21.167608319999999</v>
      </c>
      <c r="AA560" s="465">
        <f t="shared" si="198"/>
        <v>1255.069638012</v>
      </c>
      <c r="AB560" s="429">
        <f t="shared" si="199"/>
        <v>0.12602366081052316</v>
      </c>
      <c r="AC560" s="454">
        <f t="shared" si="200"/>
        <v>110.88474366829817</v>
      </c>
      <c r="AD560" s="431"/>
      <c r="AF560" s="441" t="str">
        <f t="shared" si="201"/>
        <v>Playing sports</v>
      </c>
      <c r="AG560" s="475">
        <f t="shared" si="202"/>
        <v>3037.7914774559999</v>
      </c>
      <c r="AH560" s="475">
        <f t="shared" si="203"/>
        <v>3810.2971064730004</v>
      </c>
      <c r="AI560" s="475">
        <f t="shared" si="204"/>
        <v>5437.5177852360002</v>
      </c>
      <c r="AJ560" s="460">
        <f t="shared" si="205"/>
        <v>12176.429032308</v>
      </c>
      <c r="AK560" s="460">
        <f t="shared" si="206"/>
        <v>16642.827318411</v>
      </c>
      <c r="AL560" s="476">
        <f t="shared" si="207"/>
        <v>1330.2665850880001</v>
      </c>
      <c r="AM560" s="465">
        <f t="shared" si="208"/>
        <v>42435.129304972004</v>
      </c>
      <c r="AN560" s="429">
        <f t="shared" si="209"/>
        <v>0.11365284045523134</v>
      </c>
      <c r="AO560" s="454"/>
      <c r="BI560" s="333">
        <v>560</v>
      </c>
      <c r="BJ560" s="333">
        <v>554</v>
      </c>
      <c r="BK560" s="333" t="b">
        <v>0</v>
      </c>
      <c r="BL560" s="333">
        <f>ROWS($A$1:A555)</f>
        <v>555</v>
      </c>
      <c r="BM560" s="333" t="str">
        <v/>
      </c>
    </row>
    <row r="561" spans="1:65" ht="15" customHeight="1" x14ac:dyDescent="0.25">
      <c r="A561" s="438" t="str">
        <f t="shared" si="189"/>
        <v/>
      </c>
      <c r="B561" s="445" t="s">
        <v>263</v>
      </c>
      <c r="C561" s="446" t="s">
        <v>719</v>
      </c>
      <c r="D561" s="441" t="str">
        <f t="shared" si="190"/>
        <v>Interests &amp; HobbiesComputer programming</v>
      </c>
      <c r="E561" s="447" t="s">
        <v>744</v>
      </c>
      <c r="F561" s="442">
        <v>3.8895430000000002E-2</v>
      </c>
      <c r="G561" s="419">
        <v>4.5802916999999999E-2</v>
      </c>
      <c r="H561" s="420">
        <v>117.75912099999999</v>
      </c>
      <c r="I561" s="421">
        <v>3.9675645000000002E-2</v>
      </c>
      <c r="J561" s="422">
        <v>102.0059298</v>
      </c>
      <c r="K561" s="421">
        <v>3.4981910999999997E-2</v>
      </c>
      <c r="L561" s="422">
        <v>89.938358109999996</v>
      </c>
      <c r="M561" s="421">
        <v>3.2125585999999998E-2</v>
      </c>
      <c r="N561" s="422">
        <v>82.594755939999999</v>
      </c>
      <c r="O561" s="421">
        <v>4.1436765E-2</v>
      </c>
      <c r="P561" s="422">
        <v>106.5337608</v>
      </c>
      <c r="Q561" s="421">
        <v>0.111371001</v>
      </c>
      <c r="R561" s="443">
        <v>286.33441240000002</v>
      </c>
      <c r="S561" s="423"/>
      <c r="T561" s="441" t="str">
        <f t="shared" si="191"/>
        <v>Computer programming</v>
      </c>
      <c r="U561" s="475">
        <f t="shared" si="192"/>
        <v>3.4352187750000001</v>
      </c>
      <c r="V561" s="475">
        <f t="shared" si="193"/>
        <v>9.641181735</v>
      </c>
      <c r="W561" s="460">
        <f t="shared" si="194"/>
        <v>9.0603149489999986</v>
      </c>
      <c r="X561" s="476">
        <f t="shared" si="195"/>
        <v>72.95720580599999</v>
      </c>
      <c r="Y561" s="476">
        <f t="shared" si="196"/>
        <v>290.92752706499999</v>
      </c>
      <c r="Z561" s="478">
        <f t="shared" si="197"/>
        <v>10.023390089999999</v>
      </c>
      <c r="AA561" s="465">
        <f t="shared" si="198"/>
        <v>396.04483842000002</v>
      </c>
      <c r="AB561" s="429">
        <f t="shared" si="199"/>
        <v>3.9767530717943568E-2</v>
      </c>
      <c r="AC561" s="454">
        <f t="shared" si="200"/>
        <v>101.82404230016593</v>
      </c>
      <c r="AD561" s="431"/>
      <c r="AF561" s="441" t="str">
        <f t="shared" si="201"/>
        <v>Computer programming</v>
      </c>
      <c r="AG561" s="475">
        <f t="shared" si="202"/>
        <v>1587.4833003029999</v>
      </c>
      <c r="AH561" s="475">
        <f t="shared" si="203"/>
        <v>1753.1477256150001</v>
      </c>
      <c r="AI561" s="475">
        <f t="shared" si="204"/>
        <v>1900.1124597869998</v>
      </c>
      <c r="AJ561" s="460">
        <f t="shared" si="205"/>
        <v>3476.7272936779996</v>
      </c>
      <c r="AK561" s="460">
        <f t="shared" si="206"/>
        <v>5234.8308327450004</v>
      </c>
      <c r="AL561" s="476">
        <f t="shared" si="207"/>
        <v>629.91438165599993</v>
      </c>
      <c r="AM561" s="465">
        <f t="shared" si="208"/>
        <v>14582.215993783997</v>
      </c>
      <c r="AN561" s="429">
        <f t="shared" si="209"/>
        <v>3.9055148292692327E-2</v>
      </c>
      <c r="AO561" s="454"/>
      <c r="BI561" s="333">
        <v>561</v>
      </c>
      <c r="BJ561" s="333">
        <v>555</v>
      </c>
      <c r="BK561" s="333" t="b">
        <v>0</v>
      </c>
      <c r="BL561" s="333">
        <f>ROWS($A$1:A556)</f>
        <v>556</v>
      </c>
      <c r="BM561" s="333" t="str">
        <v/>
      </c>
    </row>
    <row r="562" spans="1:65" ht="15" customHeight="1" x14ac:dyDescent="0.25">
      <c r="A562" s="438" t="str">
        <f t="shared" si="189"/>
        <v/>
      </c>
      <c r="B562" s="445" t="s">
        <v>263</v>
      </c>
      <c r="C562" s="446" t="s">
        <v>719</v>
      </c>
      <c r="D562" s="441" t="str">
        <f t="shared" si="190"/>
        <v>Interests &amp; HobbiesReading</v>
      </c>
      <c r="E562" s="447" t="s">
        <v>745</v>
      </c>
      <c r="F562" s="442">
        <v>0.53889828299999998</v>
      </c>
      <c r="G562" s="419">
        <v>0.48350590799999998</v>
      </c>
      <c r="H562" s="420">
        <v>89.721181610000002</v>
      </c>
      <c r="I562" s="421">
        <v>0.49970505799999998</v>
      </c>
      <c r="J562" s="422">
        <v>92.727157079999998</v>
      </c>
      <c r="K562" s="421">
        <v>0.52755480399999999</v>
      </c>
      <c r="L562" s="422">
        <v>97.895061130000002</v>
      </c>
      <c r="M562" s="421">
        <v>0.56116674200000005</v>
      </c>
      <c r="N562" s="422">
        <v>104.13221919999999</v>
      </c>
      <c r="O562" s="421">
        <v>0.56627642199999995</v>
      </c>
      <c r="P562" s="422">
        <v>105.0803907</v>
      </c>
      <c r="Q562" s="421">
        <v>0.416927141</v>
      </c>
      <c r="R562" s="443">
        <v>77.366574380000003</v>
      </c>
      <c r="S562" s="423"/>
      <c r="T562" s="441" t="str">
        <f t="shared" si="191"/>
        <v>Reading</v>
      </c>
      <c r="U562" s="475">
        <f t="shared" si="192"/>
        <v>36.262943100000001</v>
      </c>
      <c r="V562" s="475">
        <f t="shared" si="193"/>
        <v>121.42832909399999</v>
      </c>
      <c r="W562" s="460">
        <f t="shared" si="194"/>
        <v>136.63669423600001</v>
      </c>
      <c r="X562" s="476">
        <f t="shared" si="195"/>
        <v>1274.4096710820002</v>
      </c>
      <c r="Y562" s="476">
        <f t="shared" si="196"/>
        <v>3975.8267588619997</v>
      </c>
      <c r="Z562" s="478">
        <f t="shared" si="197"/>
        <v>37.523442690000003</v>
      </c>
      <c r="AA562" s="465">
        <f t="shared" si="198"/>
        <v>5582.087839064</v>
      </c>
      <c r="AB562" s="429">
        <f t="shared" si="199"/>
        <v>0.56050686204076716</v>
      </c>
      <c r="AC562" s="454">
        <f t="shared" si="200"/>
        <v>103.54096180769368</v>
      </c>
      <c r="AD562" s="431"/>
      <c r="AF562" s="441" t="str">
        <f t="shared" si="201"/>
        <v>Reading</v>
      </c>
      <c r="AG562" s="475">
        <f t="shared" si="202"/>
        <v>16757.831265371999</v>
      </c>
      <c r="AH562" s="475">
        <f t="shared" si="203"/>
        <v>22080.467397845998</v>
      </c>
      <c r="AI562" s="475">
        <f t="shared" si="204"/>
        <v>28655.194288867999</v>
      </c>
      <c r="AJ562" s="460">
        <f t="shared" si="205"/>
        <v>60731.148319466003</v>
      </c>
      <c r="AK562" s="460">
        <f t="shared" si="206"/>
        <v>71539.399220526</v>
      </c>
      <c r="AL562" s="476">
        <f t="shared" si="207"/>
        <v>2358.1399094960002</v>
      </c>
      <c r="AM562" s="465">
        <f t="shared" si="208"/>
        <v>202122.18040157401</v>
      </c>
      <c r="AN562" s="429">
        <f t="shared" si="209"/>
        <v>0.54133828028543418</v>
      </c>
      <c r="AO562" s="454"/>
      <c r="BI562" s="333">
        <v>562</v>
      </c>
      <c r="BJ562" s="333">
        <v>556</v>
      </c>
      <c r="BK562" s="333" t="b">
        <v>0</v>
      </c>
      <c r="BL562" s="333">
        <f>ROWS($A$1:A557)</f>
        <v>557</v>
      </c>
      <c r="BM562" s="333" t="str">
        <v/>
      </c>
    </row>
    <row r="563" spans="1:65" ht="15" customHeight="1" x14ac:dyDescent="0.25">
      <c r="A563" s="438" t="str">
        <f t="shared" si="189"/>
        <v/>
      </c>
      <c r="B563" s="445" t="s">
        <v>263</v>
      </c>
      <c r="C563" s="446" t="s">
        <v>719</v>
      </c>
      <c r="D563" s="441" t="str">
        <f t="shared" si="190"/>
        <v>Interests &amp; HobbiesSinging</v>
      </c>
      <c r="E563" s="447" t="s">
        <v>746</v>
      </c>
      <c r="F563" s="442">
        <v>7.8927854000000006E-2</v>
      </c>
      <c r="G563" s="419">
        <v>7.8525895999999998E-2</v>
      </c>
      <c r="H563" s="420">
        <v>99.490726550000005</v>
      </c>
      <c r="I563" s="421">
        <v>6.8936802000000005E-2</v>
      </c>
      <c r="J563" s="422">
        <v>87.341538369999995</v>
      </c>
      <c r="K563" s="421">
        <v>7.8525895999999998E-2</v>
      </c>
      <c r="L563" s="422">
        <v>99.490726550000005</v>
      </c>
      <c r="M563" s="421">
        <v>7.8525895999999998E-2</v>
      </c>
      <c r="N563" s="422">
        <v>99.490726550000005</v>
      </c>
      <c r="O563" s="421">
        <v>7.8525895999999998E-2</v>
      </c>
      <c r="P563" s="422">
        <v>99.490726550000005</v>
      </c>
      <c r="Q563" s="421">
        <v>0.159523515</v>
      </c>
      <c r="R563" s="443">
        <v>202.1130771</v>
      </c>
      <c r="S563" s="423"/>
      <c r="T563" s="441" t="str">
        <f t="shared" si="191"/>
        <v>Singing</v>
      </c>
      <c r="U563" s="475">
        <f t="shared" si="192"/>
        <v>5.8894421999999995</v>
      </c>
      <c r="V563" s="475">
        <f t="shared" si="193"/>
        <v>16.751642886000003</v>
      </c>
      <c r="W563" s="460">
        <f t="shared" si="194"/>
        <v>20.338207063999999</v>
      </c>
      <c r="X563" s="476">
        <f t="shared" si="195"/>
        <v>178.33230981599999</v>
      </c>
      <c r="Y563" s="476">
        <f t="shared" si="196"/>
        <v>551.33031581599994</v>
      </c>
      <c r="Z563" s="478">
        <f t="shared" si="197"/>
        <v>14.35711635</v>
      </c>
      <c r="AA563" s="465">
        <f t="shared" si="198"/>
        <v>786.99903413199991</v>
      </c>
      <c r="AB563" s="429">
        <f t="shared" si="199"/>
        <v>7.902390140897679E-2</v>
      </c>
      <c r="AC563" s="454">
        <f t="shared" si="200"/>
        <v>100.51622760875098</v>
      </c>
      <c r="AD563" s="431"/>
      <c r="AF563" s="441" t="str">
        <f t="shared" si="201"/>
        <v>Singing</v>
      </c>
      <c r="AG563" s="475">
        <f t="shared" si="202"/>
        <v>2721.6290294639998</v>
      </c>
      <c r="AH563" s="475">
        <f t="shared" si="203"/>
        <v>3046.1104699740004</v>
      </c>
      <c r="AI563" s="475">
        <f t="shared" si="204"/>
        <v>4265.2910930319995</v>
      </c>
      <c r="AJ563" s="460">
        <f t="shared" si="205"/>
        <v>8498.3080428079993</v>
      </c>
      <c r="AK563" s="460">
        <f t="shared" si="206"/>
        <v>9920.4120193679992</v>
      </c>
      <c r="AL563" s="476">
        <f t="shared" si="207"/>
        <v>902.26500083999997</v>
      </c>
      <c r="AM563" s="465">
        <f t="shared" si="208"/>
        <v>29354.015655486</v>
      </c>
      <c r="AN563" s="429">
        <f t="shared" si="209"/>
        <v>7.8618053312316041E-2</v>
      </c>
      <c r="AO563" s="454"/>
      <c r="BI563" s="333">
        <v>563</v>
      </c>
      <c r="BJ563" s="333">
        <v>557</v>
      </c>
      <c r="BK563" s="333" t="b">
        <v>0</v>
      </c>
      <c r="BL563" s="333">
        <f>ROWS($A$1:A558)</f>
        <v>558</v>
      </c>
      <c r="BM563" s="333" t="str">
        <v/>
      </c>
    </row>
    <row r="564" spans="1:65" ht="15" customHeight="1" x14ac:dyDescent="0.25">
      <c r="A564" s="438" t="str">
        <f t="shared" si="189"/>
        <v/>
      </c>
      <c r="B564" s="445" t="s">
        <v>263</v>
      </c>
      <c r="C564" s="446" t="s">
        <v>719</v>
      </c>
      <c r="D564" s="441" t="str">
        <f t="shared" si="190"/>
        <v>Interests &amp; HobbiesWriting or composing</v>
      </c>
      <c r="E564" s="447" t="s">
        <v>747</v>
      </c>
      <c r="F564" s="442">
        <v>6.5132208999999996E-2</v>
      </c>
      <c r="G564" s="419">
        <v>6.1396146999999998E-2</v>
      </c>
      <c r="H564" s="420">
        <v>94.263879790000004</v>
      </c>
      <c r="I564" s="421">
        <v>6.4816369999999998E-2</v>
      </c>
      <c r="J564" s="422">
        <v>99.5150802</v>
      </c>
      <c r="K564" s="421">
        <v>6.4816369999999998E-2</v>
      </c>
      <c r="L564" s="422">
        <v>99.5150802</v>
      </c>
      <c r="M564" s="421">
        <v>6.4816369999999998E-2</v>
      </c>
      <c r="N564" s="422">
        <v>99.5150802</v>
      </c>
      <c r="O564" s="421">
        <v>6.4816369999999998E-2</v>
      </c>
      <c r="P564" s="422">
        <v>99.5150802</v>
      </c>
      <c r="Q564" s="421">
        <v>9.8549530999999996E-2</v>
      </c>
      <c r="R564" s="443">
        <v>151.30690709999999</v>
      </c>
      <c r="S564" s="423"/>
      <c r="T564" s="441" t="str">
        <f t="shared" si="191"/>
        <v>Writing or composing</v>
      </c>
      <c r="U564" s="475">
        <f t="shared" si="192"/>
        <v>4.6047110250000003</v>
      </c>
      <c r="V564" s="475">
        <f t="shared" si="193"/>
        <v>15.750377909999999</v>
      </c>
      <c r="W564" s="460">
        <f t="shared" si="194"/>
        <v>16.78743983</v>
      </c>
      <c r="X564" s="476">
        <f t="shared" si="195"/>
        <v>147.19797627</v>
      </c>
      <c r="Y564" s="476">
        <f t="shared" si="196"/>
        <v>455.07573377</v>
      </c>
      <c r="Z564" s="478">
        <f t="shared" si="197"/>
        <v>8.8694577900000002</v>
      </c>
      <c r="AA564" s="465">
        <f t="shared" si="198"/>
        <v>648.28569659499988</v>
      </c>
      <c r="AB564" s="429">
        <f t="shared" si="199"/>
        <v>6.5095461049804182E-2</v>
      </c>
      <c r="AC564" s="454">
        <f t="shared" si="200"/>
        <v>100.13163714816066</v>
      </c>
      <c r="AD564" s="431"/>
      <c r="AF564" s="441" t="str">
        <f t="shared" si="201"/>
        <v>Writing or composing</v>
      </c>
      <c r="AG564" s="475">
        <f t="shared" si="202"/>
        <v>2127.929058873</v>
      </c>
      <c r="AH564" s="475">
        <f t="shared" si="203"/>
        <v>2864.04094119</v>
      </c>
      <c r="AI564" s="475">
        <f t="shared" si="204"/>
        <v>3520.63076929</v>
      </c>
      <c r="AJ564" s="460">
        <f t="shared" si="205"/>
        <v>7014.6220105100001</v>
      </c>
      <c r="AK564" s="460">
        <f t="shared" si="206"/>
        <v>8188.4464712099998</v>
      </c>
      <c r="AL564" s="476">
        <f t="shared" si="207"/>
        <v>557.39614733600001</v>
      </c>
      <c r="AM564" s="465">
        <f t="shared" si="208"/>
        <v>24273.065398408999</v>
      </c>
      <c r="AN564" s="429">
        <f t="shared" si="209"/>
        <v>6.5009883892625367E-2</v>
      </c>
      <c r="AO564" s="454"/>
      <c r="BI564" s="333">
        <v>564</v>
      </c>
      <c r="BJ564" s="333">
        <v>558</v>
      </c>
      <c r="BK564" s="333" t="b">
        <v>0</v>
      </c>
      <c r="BL564" s="333">
        <f>ROWS($A$1:A559)</f>
        <v>559</v>
      </c>
      <c r="BM564" s="333" t="str">
        <v/>
      </c>
    </row>
    <row r="565" spans="1:65" ht="15" customHeight="1" x14ac:dyDescent="0.25">
      <c r="A565" s="438" t="str">
        <f t="shared" si="189"/>
        <v/>
      </c>
      <c r="B565" s="445" t="s">
        <v>263</v>
      </c>
      <c r="C565" s="446" t="s">
        <v>719</v>
      </c>
      <c r="D565" s="441" t="str">
        <f t="shared" si="190"/>
        <v>Interests &amp; HobbiesExercising outdoor (e.g. running cycling etc.)</v>
      </c>
      <c r="E565" s="447" t="s">
        <v>748</v>
      </c>
      <c r="F565" s="442">
        <v>0.20093961099999999</v>
      </c>
      <c r="G565" s="419">
        <v>0.15501743800000001</v>
      </c>
      <c r="H565" s="420">
        <v>77.146281290000005</v>
      </c>
      <c r="I565" s="421">
        <v>0.156559003</v>
      </c>
      <c r="J565" s="422">
        <v>77.913459520000004</v>
      </c>
      <c r="K565" s="421">
        <v>0.17867504300000001</v>
      </c>
      <c r="L565" s="422">
        <v>88.919771589999996</v>
      </c>
      <c r="M565" s="421">
        <v>0.21040806200000001</v>
      </c>
      <c r="N565" s="422">
        <v>104.7120876</v>
      </c>
      <c r="O565" s="421">
        <v>0.23616023899999999</v>
      </c>
      <c r="P565" s="422">
        <v>117.52796669999999</v>
      </c>
      <c r="Q565" s="421">
        <v>0.26929307000000002</v>
      </c>
      <c r="R565" s="443">
        <v>134.01691579999999</v>
      </c>
      <c r="S565" s="423"/>
      <c r="T565" s="441" t="str">
        <f t="shared" si="191"/>
        <v>Exercising outdoor (e.g. running cycling etc.)</v>
      </c>
      <c r="U565" s="475">
        <f t="shared" si="192"/>
        <v>11.62630785</v>
      </c>
      <c r="V565" s="475">
        <f t="shared" si="193"/>
        <v>38.043837729000003</v>
      </c>
      <c r="W565" s="460">
        <f t="shared" si="194"/>
        <v>46.276836137000004</v>
      </c>
      <c r="X565" s="476">
        <f t="shared" si="195"/>
        <v>477.83670880200003</v>
      </c>
      <c r="Y565" s="476">
        <f t="shared" si="196"/>
        <v>1658.0810380190001</v>
      </c>
      <c r="Z565" s="478">
        <f t="shared" si="197"/>
        <v>24.236376300000003</v>
      </c>
      <c r="AA565" s="465">
        <f t="shared" si="198"/>
        <v>2256.1011048370001</v>
      </c>
      <c r="AB565" s="429">
        <f t="shared" si="199"/>
        <v>0.22653892005592932</v>
      </c>
      <c r="AC565" s="454">
        <f t="shared" si="200"/>
        <v>111.11244403753552</v>
      </c>
      <c r="AD565" s="431"/>
      <c r="AF565" s="441" t="str">
        <f t="shared" si="201"/>
        <v>Exercising outdoor (e.g. running cycling etc.)</v>
      </c>
      <c r="AG565" s="475">
        <f t="shared" si="202"/>
        <v>5372.7493836419999</v>
      </c>
      <c r="AH565" s="475">
        <f t="shared" si="203"/>
        <v>6917.8726655609998</v>
      </c>
      <c r="AI565" s="475">
        <f t="shared" si="204"/>
        <v>9705.0923106310001</v>
      </c>
      <c r="AJ565" s="460">
        <f t="shared" si="205"/>
        <v>22770.991693825999</v>
      </c>
      <c r="AK565" s="460">
        <f t="shared" si="206"/>
        <v>29834.831473587001</v>
      </c>
      <c r="AL565" s="476">
        <f t="shared" si="207"/>
        <v>1523.1216039200001</v>
      </c>
      <c r="AM565" s="465">
        <f t="shared" si="208"/>
        <v>76124.659131167005</v>
      </c>
      <c r="AN565" s="429">
        <f t="shared" si="209"/>
        <v>0.20388258220600469</v>
      </c>
      <c r="AO565" s="454"/>
      <c r="BI565" s="333">
        <v>565</v>
      </c>
      <c r="BJ565" s="333">
        <v>559</v>
      </c>
      <c r="BK565" s="333" t="b">
        <v>0</v>
      </c>
      <c r="BL565" s="333">
        <f>ROWS($A$1:A560)</f>
        <v>560</v>
      </c>
      <c r="BM565" s="333" t="str">
        <v/>
      </c>
    </row>
    <row r="566" spans="1:65" ht="15" customHeight="1" x14ac:dyDescent="0.25">
      <c r="A566" s="438" t="str">
        <f t="shared" si="189"/>
        <v/>
      </c>
      <c r="B566" s="445" t="s">
        <v>263</v>
      </c>
      <c r="C566" s="446" t="s">
        <v>719</v>
      </c>
      <c r="D566" s="441" t="str">
        <f t="shared" si="190"/>
        <v>Interests &amp; HobbiesDoing puzzles crosswords etc.</v>
      </c>
      <c r="E566" s="447" t="s">
        <v>749</v>
      </c>
      <c r="F566" s="442">
        <v>0.37341190499999999</v>
      </c>
      <c r="G566" s="419">
        <v>0.35756811799999999</v>
      </c>
      <c r="H566" s="420">
        <v>95.757021420000001</v>
      </c>
      <c r="I566" s="421">
        <v>0.34577651999999998</v>
      </c>
      <c r="J566" s="422">
        <v>92.599222280000006</v>
      </c>
      <c r="K566" s="421">
        <v>0.369800823</v>
      </c>
      <c r="L566" s="422">
        <v>99.032949410000001</v>
      </c>
      <c r="M566" s="421">
        <v>0.39123608700000001</v>
      </c>
      <c r="N566" s="422">
        <v>104.77332989999999</v>
      </c>
      <c r="O566" s="421">
        <v>0.38639090399999998</v>
      </c>
      <c r="P566" s="422">
        <v>103.47578609999999</v>
      </c>
      <c r="Q566" s="421">
        <v>0.18953159</v>
      </c>
      <c r="R566" s="443">
        <v>50.75670787</v>
      </c>
      <c r="S566" s="423"/>
      <c r="T566" s="441" t="str">
        <f t="shared" si="191"/>
        <v>Doing puzzles crosswords etc.</v>
      </c>
      <c r="U566" s="475">
        <f t="shared" si="192"/>
        <v>26.817608849999999</v>
      </c>
      <c r="V566" s="475">
        <f t="shared" si="193"/>
        <v>84.023694359999993</v>
      </c>
      <c r="W566" s="460">
        <f t="shared" si="194"/>
        <v>95.778413157000003</v>
      </c>
      <c r="X566" s="476">
        <f t="shared" si="195"/>
        <v>888.49715357700006</v>
      </c>
      <c r="Y566" s="476">
        <f t="shared" si="196"/>
        <v>2712.850536984</v>
      </c>
      <c r="Z566" s="478">
        <f t="shared" si="197"/>
        <v>17.057843099999999</v>
      </c>
      <c r="AA566" s="465">
        <f t="shared" si="198"/>
        <v>3825.0252500279998</v>
      </c>
      <c r="AB566" s="429">
        <f t="shared" si="199"/>
        <v>0.38407724169374435</v>
      </c>
      <c r="AC566" s="454">
        <f t="shared" si="200"/>
        <v>102.44307232188601</v>
      </c>
      <c r="AD566" s="431"/>
      <c r="AF566" s="441" t="str">
        <f t="shared" si="201"/>
        <v>Doing puzzles crosswords etc.</v>
      </c>
      <c r="AG566" s="475">
        <f t="shared" si="202"/>
        <v>12392.953401761999</v>
      </c>
      <c r="AH566" s="475">
        <f t="shared" si="203"/>
        <v>15278.82708924</v>
      </c>
      <c r="AI566" s="475">
        <f t="shared" si="204"/>
        <v>20086.471302891001</v>
      </c>
      <c r="AJ566" s="460">
        <f t="shared" si="205"/>
        <v>42340.743043401002</v>
      </c>
      <c r="AK566" s="460">
        <f t="shared" si="206"/>
        <v>48813.922075031995</v>
      </c>
      <c r="AL566" s="476">
        <f t="shared" si="207"/>
        <v>1071.99067304</v>
      </c>
      <c r="AM566" s="465">
        <f t="shared" si="208"/>
        <v>139984.90758536602</v>
      </c>
      <c r="AN566" s="429">
        <f t="shared" si="209"/>
        <v>0.37491773039267767</v>
      </c>
      <c r="AO566" s="454"/>
      <c r="BI566" s="333">
        <v>566</v>
      </c>
      <c r="BJ566" s="333">
        <v>560</v>
      </c>
      <c r="BK566" s="333" t="b">
        <v>0</v>
      </c>
      <c r="BL566" s="333">
        <f>ROWS($A$1:A561)</f>
        <v>561</v>
      </c>
      <c r="BM566" s="333" t="str">
        <v/>
      </c>
    </row>
    <row r="567" spans="1:65" ht="15" customHeight="1" x14ac:dyDescent="0.25">
      <c r="A567" s="438" t="str">
        <f t="shared" si="189"/>
        <v/>
      </c>
      <c r="B567" s="445" t="s">
        <v>263</v>
      </c>
      <c r="C567" s="446" t="s">
        <v>719</v>
      </c>
      <c r="D567" s="441" t="str">
        <f t="shared" si="190"/>
        <v>Interests &amp; HobbiesWatching television</v>
      </c>
      <c r="E567" s="447" t="s">
        <v>750</v>
      </c>
      <c r="F567" s="442">
        <v>0.70200342800000004</v>
      </c>
      <c r="G567" s="419">
        <v>0.66732328299999999</v>
      </c>
      <c r="H567" s="420">
        <v>95.059832540000002</v>
      </c>
      <c r="I567" s="421">
        <v>0.684507474</v>
      </c>
      <c r="J567" s="422">
        <v>97.507711049999997</v>
      </c>
      <c r="K567" s="421">
        <v>0.70145158299999999</v>
      </c>
      <c r="L567" s="422">
        <v>99.921390020000004</v>
      </c>
      <c r="M567" s="421">
        <v>0.71243160999999999</v>
      </c>
      <c r="N567" s="422">
        <v>101.48548890000001</v>
      </c>
      <c r="O567" s="421">
        <v>0.71627283399999997</v>
      </c>
      <c r="P567" s="422">
        <v>102.032669</v>
      </c>
      <c r="Q567" s="421">
        <v>0.60146913899999999</v>
      </c>
      <c r="R567" s="443">
        <v>85.678946159999995</v>
      </c>
      <c r="S567" s="423"/>
      <c r="T567" s="441" t="str">
        <f t="shared" si="191"/>
        <v>Watching television</v>
      </c>
      <c r="U567" s="475">
        <f t="shared" si="192"/>
        <v>50.049246224999997</v>
      </c>
      <c r="V567" s="475">
        <f t="shared" si="193"/>
        <v>166.33531618200001</v>
      </c>
      <c r="W567" s="460">
        <f t="shared" si="194"/>
        <v>181.67595999700001</v>
      </c>
      <c r="X567" s="476">
        <f t="shared" si="195"/>
        <v>1617.9321863099999</v>
      </c>
      <c r="Y567" s="476">
        <f t="shared" si="196"/>
        <v>5028.9515675140001</v>
      </c>
      <c r="Z567" s="478">
        <f t="shared" si="197"/>
        <v>54.132222509999998</v>
      </c>
      <c r="AA567" s="465">
        <f t="shared" si="198"/>
        <v>7099.0764987379998</v>
      </c>
      <c r="AB567" s="429">
        <f t="shared" si="199"/>
        <v>0.71283025391485089</v>
      </c>
      <c r="AC567" s="454">
        <f t="shared" si="200"/>
        <v>101.40393027287995</v>
      </c>
      <c r="AD567" s="431"/>
      <c r="AF567" s="441" t="str">
        <f t="shared" si="201"/>
        <v>Watching television</v>
      </c>
      <c r="AG567" s="475">
        <f t="shared" si="202"/>
        <v>23128.757665497</v>
      </c>
      <c r="AH567" s="475">
        <f t="shared" si="203"/>
        <v>30246.331753638002</v>
      </c>
      <c r="AI567" s="475">
        <f t="shared" si="204"/>
        <v>38100.745633810999</v>
      </c>
      <c r="AJ567" s="460">
        <f t="shared" si="205"/>
        <v>77101.486129030003</v>
      </c>
      <c r="AK567" s="460">
        <f t="shared" si="206"/>
        <v>90488.895937722002</v>
      </c>
      <c r="AL567" s="476">
        <f t="shared" si="207"/>
        <v>3401.909450184</v>
      </c>
      <c r="AM567" s="465">
        <f t="shared" si="208"/>
        <v>262468.12656988198</v>
      </c>
      <c r="AN567" s="429">
        <f t="shared" si="209"/>
        <v>0.70296116925311547</v>
      </c>
      <c r="AO567" s="454"/>
      <c r="BI567" s="333">
        <v>567</v>
      </c>
      <c r="BJ567" s="333">
        <v>561</v>
      </c>
      <c r="BK567" s="333" t="b">
        <v>0</v>
      </c>
      <c r="BL567" s="333">
        <f>ROWS($A$1:A562)</f>
        <v>562</v>
      </c>
      <c r="BM567" s="333" t="str">
        <v/>
      </c>
    </row>
    <row r="568" spans="1:65" ht="15" customHeight="1" x14ac:dyDescent="0.25">
      <c r="A568" s="438" t="str">
        <f t="shared" si="189"/>
        <v/>
      </c>
      <c r="B568" s="445" t="s">
        <v>263</v>
      </c>
      <c r="C568" s="446" t="s">
        <v>719</v>
      </c>
      <c r="D568" s="441" t="str">
        <f t="shared" si="190"/>
        <v>Interests &amp; HobbiesHelping out in the community</v>
      </c>
      <c r="E568" s="447" t="s">
        <v>751</v>
      </c>
      <c r="F568" s="442">
        <v>9.0501368999999998E-2</v>
      </c>
      <c r="G568" s="419">
        <v>6.6788320999999998E-2</v>
      </c>
      <c r="H568" s="420">
        <v>73.798133079999999</v>
      </c>
      <c r="I568" s="421">
        <v>7.3186902999999998E-2</v>
      </c>
      <c r="J568" s="422">
        <v>80.868282530000002</v>
      </c>
      <c r="K568" s="421">
        <v>8.0662909000000005E-2</v>
      </c>
      <c r="L568" s="422">
        <v>89.128937070000006</v>
      </c>
      <c r="M568" s="421">
        <v>9.0792478999999995E-2</v>
      </c>
      <c r="N568" s="422">
        <v>100.3216627</v>
      </c>
      <c r="O568" s="421">
        <v>0.10888031400000001</v>
      </c>
      <c r="P568" s="422">
        <v>120.3079185</v>
      </c>
      <c r="Q568" s="421">
        <v>0.13818808499999999</v>
      </c>
      <c r="R568" s="443">
        <v>152.6917066</v>
      </c>
      <c r="S568" s="423"/>
      <c r="T568" s="441" t="str">
        <f t="shared" si="191"/>
        <v>Helping out in the community</v>
      </c>
      <c r="U568" s="475">
        <f t="shared" si="192"/>
        <v>5.0091240749999999</v>
      </c>
      <c r="V568" s="475">
        <f t="shared" si="193"/>
        <v>17.784417428999998</v>
      </c>
      <c r="W568" s="460">
        <f t="shared" si="194"/>
        <v>20.891693431</v>
      </c>
      <c r="X568" s="476">
        <f t="shared" si="195"/>
        <v>206.189719809</v>
      </c>
      <c r="Y568" s="476">
        <f t="shared" si="196"/>
        <v>764.44868459400004</v>
      </c>
      <c r="Z568" s="478">
        <f t="shared" si="197"/>
        <v>12.436927649999999</v>
      </c>
      <c r="AA568" s="465">
        <f t="shared" si="198"/>
        <v>1026.7605669879999</v>
      </c>
      <c r="AB568" s="429">
        <f t="shared" si="199"/>
        <v>0.10309876162144793</v>
      </c>
      <c r="AC568" s="454">
        <f t="shared" si="200"/>
        <v>112.25276596180433</v>
      </c>
      <c r="AD568" s="431"/>
      <c r="AF568" s="441" t="str">
        <f t="shared" si="201"/>
        <v>Helping out in the community</v>
      </c>
      <c r="AG568" s="475">
        <f t="shared" si="202"/>
        <v>2314.8164175389998</v>
      </c>
      <c r="AH568" s="475">
        <f t="shared" si="203"/>
        <v>3233.909682861</v>
      </c>
      <c r="AI568" s="475">
        <f t="shared" si="204"/>
        <v>4381.3672281529998</v>
      </c>
      <c r="AJ568" s="460">
        <f t="shared" si="205"/>
        <v>9825.8344548169989</v>
      </c>
      <c r="AK568" s="460">
        <f t="shared" si="206"/>
        <v>13755.176708562001</v>
      </c>
      <c r="AL568" s="476">
        <f t="shared" si="207"/>
        <v>781.59180875999994</v>
      </c>
      <c r="AM568" s="465">
        <f t="shared" si="208"/>
        <v>34292.696300691998</v>
      </c>
      <c r="AN568" s="429">
        <f t="shared" si="209"/>
        <v>9.1845185940922655E-2</v>
      </c>
      <c r="AO568" s="454"/>
      <c r="BI568" s="333">
        <v>568</v>
      </c>
      <c r="BJ568" s="333">
        <v>562</v>
      </c>
      <c r="BK568" s="333" t="b">
        <v>0</v>
      </c>
      <c r="BL568" s="333">
        <f>ROWS($A$1:A563)</f>
        <v>563</v>
      </c>
      <c r="BM568" s="333" t="str">
        <v/>
      </c>
    </row>
    <row r="569" spans="1:65" ht="15" customHeight="1" x14ac:dyDescent="0.25">
      <c r="A569" s="438" t="str">
        <f t="shared" si="189"/>
        <v/>
      </c>
      <c r="B569" s="445" t="s">
        <v>263</v>
      </c>
      <c r="C569" s="446" t="s">
        <v>719</v>
      </c>
      <c r="D569" s="441" t="str">
        <f t="shared" si="190"/>
        <v>Interests &amp; HobbiesOnline entertainment (e.g. debating watching YouTube etc.)</v>
      </c>
      <c r="E569" s="447" t="s">
        <v>752</v>
      </c>
      <c r="F569" s="442">
        <v>0.31164071599999998</v>
      </c>
      <c r="G569" s="419">
        <v>0.33066996500000001</v>
      </c>
      <c r="H569" s="420">
        <v>106.1061498</v>
      </c>
      <c r="I569" s="421">
        <v>0.350749431</v>
      </c>
      <c r="J569" s="422">
        <v>112.5492957</v>
      </c>
      <c r="K569" s="421">
        <v>0.33033541399999999</v>
      </c>
      <c r="L569" s="422">
        <v>105.9987981</v>
      </c>
      <c r="M569" s="421">
        <v>0.28841708399999999</v>
      </c>
      <c r="N569" s="422">
        <v>92.547946789999997</v>
      </c>
      <c r="O569" s="421">
        <v>0.28741625999999998</v>
      </c>
      <c r="P569" s="422">
        <v>92.226800130000001</v>
      </c>
      <c r="Q569" s="421">
        <v>0.48517482200000001</v>
      </c>
      <c r="R569" s="443">
        <v>155.68402879999999</v>
      </c>
      <c r="S569" s="423"/>
      <c r="T569" s="441" t="str">
        <f t="shared" si="191"/>
        <v>Online entertainment (e.g. debating watching YouTube etc.)</v>
      </c>
      <c r="U569" s="475">
        <f t="shared" si="192"/>
        <v>24.800247375000001</v>
      </c>
      <c r="V569" s="475">
        <f t="shared" si="193"/>
        <v>85.232111732999996</v>
      </c>
      <c r="W569" s="460">
        <f t="shared" si="194"/>
        <v>85.556872225999996</v>
      </c>
      <c r="X569" s="476">
        <f t="shared" si="195"/>
        <v>654.99519776399995</v>
      </c>
      <c r="Y569" s="476">
        <f t="shared" si="196"/>
        <v>2017.9495614599998</v>
      </c>
      <c r="Z569" s="478">
        <f t="shared" si="197"/>
        <v>43.665733979999999</v>
      </c>
      <c r="AA569" s="465">
        <f t="shared" si="198"/>
        <v>2912.1997245379994</v>
      </c>
      <c r="AB569" s="429">
        <f t="shared" si="199"/>
        <v>0.29241888990239978</v>
      </c>
      <c r="AC569" s="454">
        <f t="shared" si="200"/>
        <v>94.80084817019609</v>
      </c>
      <c r="AD569" s="431"/>
      <c r="AF569" s="441" t="str">
        <f t="shared" si="201"/>
        <v>Online entertainment (e.g. debating watching YouTube etc.)</v>
      </c>
      <c r="AG569" s="475">
        <f t="shared" si="202"/>
        <v>11460.690316935001</v>
      </c>
      <c r="AH569" s="475">
        <f t="shared" si="203"/>
        <v>15498.565107597</v>
      </c>
      <c r="AI569" s="475">
        <f t="shared" si="204"/>
        <v>17942.828682238</v>
      </c>
      <c r="AJ569" s="460">
        <f t="shared" si="205"/>
        <v>31213.362081732001</v>
      </c>
      <c r="AK569" s="460">
        <f t="shared" si="206"/>
        <v>36310.158374579994</v>
      </c>
      <c r="AL569" s="476">
        <f t="shared" si="207"/>
        <v>2744.1487932320001</v>
      </c>
      <c r="AM569" s="465">
        <f t="shared" si="208"/>
        <v>115169.75335631399</v>
      </c>
      <c r="AN569" s="429">
        <f t="shared" si="209"/>
        <v>0.30845598488467085</v>
      </c>
      <c r="AO569" s="454"/>
      <c r="BI569" s="333">
        <v>569</v>
      </c>
      <c r="BJ569" s="333">
        <v>563</v>
      </c>
      <c r="BK569" s="333" t="b">
        <v>0</v>
      </c>
      <c r="BL569" s="333">
        <f>ROWS($A$1:A564)</f>
        <v>564</v>
      </c>
      <c r="BM569" s="333" t="str">
        <v/>
      </c>
    </row>
    <row r="570" spans="1:65" ht="15" customHeight="1" x14ac:dyDescent="0.25">
      <c r="A570" s="438" t="str">
        <f t="shared" si="189"/>
        <v/>
      </c>
      <c r="B570" s="445" t="s">
        <v>263</v>
      </c>
      <c r="C570" s="446" t="s">
        <v>753</v>
      </c>
      <c r="D570" s="441" t="str">
        <f t="shared" si="190"/>
        <v>Places They Visit</v>
      </c>
      <c r="E570" s="447" t="s">
        <v>237</v>
      </c>
      <c r="F570" s="442" t="s">
        <v>237</v>
      </c>
      <c r="G570" s="419" t="s">
        <v>237</v>
      </c>
      <c r="H570" s="420" t="s">
        <v>237</v>
      </c>
      <c r="I570" s="421" t="s">
        <v>237</v>
      </c>
      <c r="J570" s="422" t="s">
        <v>237</v>
      </c>
      <c r="K570" s="421" t="s">
        <v>237</v>
      </c>
      <c r="L570" s="422" t="s">
        <v>237</v>
      </c>
      <c r="M570" s="421" t="s">
        <v>237</v>
      </c>
      <c r="N570" s="422" t="s">
        <v>237</v>
      </c>
      <c r="O570" s="421" t="s">
        <v>237</v>
      </c>
      <c r="P570" s="422" t="s">
        <v>237</v>
      </c>
      <c r="Q570" s="421" t="s">
        <v>237</v>
      </c>
      <c r="R570" s="443" t="s">
        <v>237</v>
      </c>
      <c r="S570" s="423"/>
      <c r="T570" s="441" t="str">
        <f t="shared" si="191"/>
        <v/>
      </c>
      <c r="U570" s="475" t="str">
        <f t="shared" si="192"/>
        <v/>
      </c>
      <c r="V570" s="475" t="str">
        <f t="shared" si="193"/>
        <v/>
      </c>
      <c r="W570" s="460" t="str">
        <f t="shared" si="194"/>
        <v/>
      </c>
      <c r="X570" s="476" t="str">
        <f t="shared" si="195"/>
        <v/>
      </c>
      <c r="Y570" s="476" t="str">
        <f t="shared" si="196"/>
        <v/>
      </c>
      <c r="Z570" s="478" t="str">
        <f t="shared" si="197"/>
        <v/>
      </c>
      <c r="AA570" s="465">
        <f t="shared" si="198"/>
        <v>0</v>
      </c>
      <c r="AB570" s="429" t="str">
        <f t="shared" si="199"/>
        <v/>
      </c>
      <c r="AC570" s="454" t="str">
        <f t="shared" si="200"/>
        <v/>
      </c>
      <c r="AD570" s="431"/>
      <c r="AF570" s="441" t="str">
        <f t="shared" si="201"/>
        <v/>
      </c>
      <c r="AG570" s="475" t="str">
        <f t="shared" si="202"/>
        <v/>
      </c>
      <c r="AH570" s="475" t="str">
        <f t="shared" si="203"/>
        <v/>
      </c>
      <c r="AI570" s="475" t="str">
        <f t="shared" si="204"/>
        <v/>
      </c>
      <c r="AJ570" s="460" t="str">
        <f t="shared" si="205"/>
        <v/>
      </c>
      <c r="AK570" s="460" t="str">
        <f t="shared" si="206"/>
        <v/>
      </c>
      <c r="AL570" s="476" t="str">
        <f t="shared" si="207"/>
        <v/>
      </c>
      <c r="AM570" s="465">
        <f t="shared" si="208"/>
        <v>0</v>
      </c>
      <c r="AN570" s="429">
        <f t="shared" si="209"/>
        <v>0</v>
      </c>
      <c r="AO570" s="454"/>
      <c r="BI570" s="333">
        <v>570</v>
      </c>
      <c r="BJ570" s="333">
        <v>564</v>
      </c>
      <c r="BK570" s="333" t="b">
        <v>0</v>
      </c>
      <c r="BL570" s="333">
        <f>ROWS($A$1:A565)</f>
        <v>565</v>
      </c>
      <c r="BM570" s="333" t="str">
        <v/>
      </c>
    </row>
    <row r="571" spans="1:65" ht="15" customHeight="1" x14ac:dyDescent="0.25">
      <c r="A571" s="438" t="str">
        <f t="shared" si="189"/>
        <v>Places They Visit</v>
      </c>
      <c r="B571" s="445" t="s">
        <v>263</v>
      </c>
      <c r="C571" s="446" t="s">
        <v>753</v>
      </c>
      <c r="D571" s="441" t="str">
        <f t="shared" si="190"/>
        <v>Places They VisitArt galleries</v>
      </c>
      <c r="E571" s="447" t="s">
        <v>754</v>
      </c>
      <c r="F571" s="442">
        <v>0.24321393799999999</v>
      </c>
      <c r="G571" s="419">
        <v>0.18542407899999999</v>
      </c>
      <c r="H571" s="420">
        <v>76.23908428</v>
      </c>
      <c r="I571" s="421">
        <v>0.19813504700000001</v>
      </c>
      <c r="J571" s="422">
        <v>81.465334200000001</v>
      </c>
      <c r="K571" s="421">
        <v>0.230158427</v>
      </c>
      <c r="L571" s="422">
        <v>94.632087799999994</v>
      </c>
      <c r="M571" s="421">
        <v>0.242265856</v>
      </c>
      <c r="N571" s="422">
        <v>99.610186179999999</v>
      </c>
      <c r="O571" s="421">
        <v>0.279385889</v>
      </c>
      <c r="P571" s="422">
        <v>114.87248270000001</v>
      </c>
      <c r="Q571" s="421">
        <v>0.357577902</v>
      </c>
      <c r="R571" s="443">
        <v>147.0219616</v>
      </c>
      <c r="S571" s="423"/>
      <c r="T571" s="441" t="str">
        <f t="shared" si="191"/>
        <v>Art galleries</v>
      </c>
      <c r="U571" s="475">
        <f t="shared" si="192"/>
        <v>13.906805924999999</v>
      </c>
      <c r="V571" s="475">
        <f t="shared" si="193"/>
        <v>48.146816421000004</v>
      </c>
      <c r="W571" s="460">
        <f t="shared" si="194"/>
        <v>59.611032592999997</v>
      </c>
      <c r="X571" s="476">
        <f t="shared" si="195"/>
        <v>550.18575897599999</v>
      </c>
      <c r="Y571" s="476">
        <f t="shared" si="196"/>
        <v>1961.568326669</v>
      </c>
      <c r="Z571" s="478">
        <f t="shared" si="197"/>
        <v>32.182011180000003</v>
      </c>
      <c r="AA571" s="465">
        <f t="shared" si="198"/>
        <v>2665.6007517640001</v>
      </c>
      <c r="AB571" s="429">
        <f t="shared" si="199"/>
        <v>0.26765747080670749</v>
      </c>
      <c r="AC571" s="454">
        <f t="shared" si="200"/>
        <v>109.55561574584635</v>
      </c>
      <c r="AD571" s="431"/>
      <c r="AF571" s="441" t="str">
        <f t="shared" si="201"/>
        <v>Art galleries</v>
      </c>
      <c r="AG571" s="475">
        <f t="shared" si="202"/>
        <v>6426.6131540609995</v>
      </c>
      <c r="AH571" s="475">
        <f t="shared" si="203"/>
        <v>8754.9933217890011</v>
      </c>
      <c r="AI571" s="475">
        <f t="shared" si="204"/>
        <v>12501.515279359</v>
      </c>
      <c r="AJ571" s="460">
        <f t="shared" si="205"/>
        <v>26218.737733888</v>
      </c>
      <c r="AK571" s="460">
        <f t="shared" si="206"/>
        <v>35295.657515036997</v>
      </c>
      <c r="AL571" s="476">
        <f t="shared" si="207"/>
        <v>2022.4606137119999</v>
      </c>
      <c r="AM571" s="465">
        <f t="shared" si="208"/>
        <v>91219.977617845987</v>
      </c>
      <c r="AN571" s="429">
        <f t="shared" si="209"/>
        <v>0.2443119588023997</v>
      </c>
      <c r="AO571" s="454"/>
      <c r="BI571" s="333">
        <v>571</v>
      </c>
      <c r="BJ571" s="333">
        <v>565</v>
      </c>
      <c r="BK571" s="333" t="b">
        <v>0</v>
      </c>
      <c r="BL571" s="333">
        <f>ROWS($A$1:A566)</f>
        <v>566</v>
      </c>
      <c r="BM571" s="333" t="str">
        <v/>
      </c>
    </row>
    <row r="572" spans="1:65" ht="15" customHeight="1" x14ac:dyDescent="0.25">
      <c r="A572" s="438" t="str">
        <f t="shared" si="189"/>
        <v/>
      </c>
      <c r="B572" s="445" t="s">
        <v>263</v>
      </c>
      <c r="C572" s="446" t="s">
        <v>753</v>
      </c>
      <c r="D572" s="441" t="str">
        <f t="shared" si="190"/>
        <v>Places They VisitBallet and dance performances</v>
      </c>
      <c r="E572" s="447" t="s">
        <v>755</v>
      </c>
      <c r="F572" s="442">
        <v>6.5656400000000004E-2</v>
      </c>
      <c r="G572" s="419">
        <v>3.6837140999999997E-2</v>
      </c>
      <c r="H572" s="420">
        <v>56.105941420000001</v>
      </c>
      <c r="I572" s="421">
        <v>5.4316067000000003E-2</v>
      </c>
      <c r="J572" s="422">
        <v>82.727757440000005</v>
      </c>
      <c r="K572" s="421">
        <v>5.5967346000000001E-2</v>
      </c>
      <c r="L572" s="422">
        <v>85.242787719999995</v>
      </c>
      <c r="M572" s="421">
        <v>6.7119957999999993E-2</v>
      </c>
      <c r="N572" s="422">
        <v>102.22911740000001</v>
      </c>
      <c r="O572" s="421">
        <v>8.1599117999999998E-2</v>
      </c>
      <c r="P572" s="422">
        <v>124.28204719999999</v>
      </c>
      <c r="Q572" s="421">
        <v>9.8863823000000003E-2</v>
      </c>
      <c r="R572" s="443">
        <v>150.5775864</v>
      </c>
      <c r="S572" s="483"/>
      <c r="T572" s="441" t="str">
        <f t="shared" si="191"/>
        <v>Ballet and dance performances</v>
      </c>
      <c r="U572" s="475">
        <f t="shared" si="192"/>
        <v>2.7627855749999997</v>
      </c>
      <c r="V572" s="475">
        <f t="shared" si="193"/>
        <v>13.198804281000001</v>
      </c>
      <c r="W572" s="460">
        <f t="shared" si="194"/>
        <v>14.495542614</v>
      </c>
      <c r="X572" s="476">
        <f t="shared" si="195"/>
        <v>152.42942461799998</v>
      </c>
      <c r="Y572" s="476">
        <f t="shared" si="196"/>
        <v>572.90740747799998</v>
      </c>
      <c r="Z572" s="478">
        <f t="shared" si="197"/>
        <v>8.8977440699999999</v>
      </c>
      <c r="AA572" s="465">
        <f t="shared" si="198"/>
        <v>764.69170863600004</v>
      </c>
      <c r="AB572" s="429">
        <f t="shared" si="199"/>
        <v>7.6783985202932031E-2</v>
      </c>
      <c r="AC572" s="454">
        <f t="shared" si="200"/>
        <v>115.37587869171627</v>
      </c>
      <c r="AD572" s="431"/>
      <c r="AF572" s="441" t="str">
        <f t="shared" si="201"/>
        <v>Ballet and dance performances</v>
      </c>
      <c r="AG572" s="475">
        <f t="shared" si="202"/>
        <v>1276.738469919</v>
      </c>
      <c r="AH572" s="475">
        <f t="shared" si="203"/>
        <v>2400.064052529</v>
      </c>
      <c r="AI572" s="475">
        <f t="shared" si="204"/>
        <v>3039.9783326820002</v>
      </c>
      <c r="AJ572" s="460">
        <f t="shared" si="205"/>
        <v>7263.9232146339991</v>
      </c>
      <c r="AK572" s="460">
        <f t="shared" si="206"/>
        <v>10308.661374293999</v>
      </c>
      <c r="AL572" s="476">
        <f t="shared" si="207"/>
        <v>559.17378288800001</v>
      </c>
      <c r="AM572" s="465">
        <f t="shared" si="208"/>
        <v>24848.539226945999</v>
      </c>
      <c r="AN572" s="429">
        <f t="shared" si="209"/>
        <v>6.6551159630253764E-2</v>
      </c>
      <c r="AO572" s="454"/>
      <c r="BI572" s="333">
        <v>572</v>
      </c>
      <c r="BJ572" s="333">
        <v>566</v>
      </c>
      <c r="BK572" s="333" t="b">
        <v>0</v>
      </c>
      <c r="BL572" s="333">
        <f>ROWS($A$1:A567)</f>
        <v>567</v>
      </c>
      <c r="BM572" s="333" t="str">
        <v/>
      </c>
    </row>
    <row r="573" spans="1:65" ht="15" customHeight="1" x14ac:dyDescent="0.25">
      <c r="A573" s="438" t="str">
        <f t="shared" si="189"/>
        <v/>
      </c>
      <c r="B573" s="445" t="s">
        <v>263</v>
      </c>
      <c r="C573" s="446" t="s">
        <v>753</v>
      </c>
      <c r="D573" s="441" t="str">
        <f t="shared" si="190"/>
        <v>Places They VisitCabaret</v>
      </c>
      <c r="E573" s="447" t="s">
        <v>756</v>
      </c>
      <c r="F573" s="442">
        <v>3.0136421E-2</v>
      </c>
      <c r="G573" s="419">
        <v>2.7937993000000001E-2</v>
      </c>
      <c r="H573" s="420">
        <v>92.705079979999994</v>
      </c>
      <c r="I573" s="421">
        <v>3.3676483E-2</v>
      </c>
      <c r="J573" s="422">
        <v>111.7467887</v>
      </c>
      <c r="K573" s="421">
        <v>2.5045655999999999E-2</v>
      </c>
      <c r="L573" s="422">
        <v>83.107599669999999</v>
      </c>
      <c r="M573" s="421">
        <v>2.9963611000000001E-2</v>
      </c>
      <c r="N573" s="422">
        <v>99.426573289999993</v>
      </c>
      <c r="O573" s="421">
        <v>2.9963611000000001E-2</v>
      </c>
      <c r="P573" s="422">
        <v>99.426573289999993</v>
      </c>
      <c r="Q573" s="421">
        <v>8.0623530999999998E-2</v>
      </c>
      <c r="R573" s="443">
        <v>267.52855369999997</v>
      </c>
      <c r="S573" s="423"/>
      <c r="T573" s="441" t="str">
        <f t="shared" si="191"/>
        <v>Cabaret</v>
      </c>
      <c r="U573" s="475">
        <f t="shared" si="192"/>
        <v>2.0953494749999999</v>
      </c>
      <c r="V573" s="475">
        <f t="shared" si="193"/>
        <v>8.1833853689999998</v>
      </c>
      <c r="W573" s="460">
        <f t="shared" si="194"/>
        <v>6.4868249039999997</v>
      </c>
      <c r="X573" s="476">
        <f t="shared" si="195"/>
        <v>68.047360581000007</v>
      </c>
      <c r="Y573" s="476">
        <f t="shared" si="196"/>
        <v>210.374512831</v>
      </c>
      <c r="Z573" s="478">
        <f t="shared" si="197"/>
        <v>7.2561177900000002</v>
      </c>
      <c r="AA573" s="465">
        <f t="shared" si="198"/>
        <v>302.44355095000003</v>
      </c>
      <c r="AB573" s="429">
        <f t="shared" si="199"/>
        <v>3.0368867451551363E-2</v>
      </c>
      <c r="AC573" s="454">
        <f t="shared" si="200"/>
        <v>100.33673271141801</v>
      </c>
      <c r="AD573" s="431"/>
      <c r="AF573" s="441" t="str">
        <f t="shared" si="201"/>
        <v>Cabaret</v>
      </c>
      <c r="AG573" s="475">
        <f t="shared" si="202"/>
        <v>968.30289938700002</v>
      </c>
      <c r="AH573" s="475">
        <f t="shared" si="203"/>
        <v>1488.0627543210001</v>
      </c>
      <c r="AI573" s="475">
        <f t="shared" si="204"/>
        <v>1360.4048969519999</v>
      </c>
      <c r="AJ573" s="460">
        <f t="shared" si="205"/>
        <v>3242.7518732530002</v>
      </c>
      <c r="AK573" s="460">
        <f t="shared" si="206"/>
        <v>3785.392868463</v>
      </c>
      <c r="AL573" s="476">
        <f t="shared" si="207"/>
        <v>456.00669133600002</v>
      </c>
      <c r="AM573" s="465">
        <f t="shared" si="208"/>
        <v>11300.921983712002</v>
      </c>
      <c r="AN573" s="429">
        <f t="shared" si="209"/>
        <v>3.0266948734414469E-2</v>
      </c>
      <c r="AO573" s="454"/>
      <c r="BI573" s="333">
        <v>573</v>
      </c>
      <c r="BJ573" s="333">
        <v>567</v>
      </c>
      <c r="BK573" s="333" t="b">
        <v>0</v>
      </c>
      <c r="BL573" s="333">
        <f>ROWS($A$1:A568)</f>
        <v>568</v>
      </c>
      <c r="BM573" s="333" t="str">
        <v/>
      </c>
    </row>
    <row r="574" spans="1:65" ht="15" customHeight="1" x14ac:dyDescent="0.25">
      <c r="A574" s="438" t="str">
        <f t="shared" si="189"/>
        <v/>
      </c>
      <c r="B574" s="445" t="s">
        <v>263</v>
      </c>
      <c r="C574" s="446" t="s">
        <v>753</v>
      </c>
      <c r="D574" s="441" t="str">
        <f t="shared" si="190"/>
        <v>Places They VisitComedy shows</v>
      </c>
      <c r="E574" s="447" t="s">
        <v>757</v>
      </c>
      <c r="F574" s="442">
        <v>0.19877795300000001</v>
      </c>
      <c r="G574" s="419">
        <v>0.17769280300000001</v>
      </c>
      <c r="H574" s="420">
        <v>89.392611029999998</v>
      </c>
      <c r="I574" s="421">
        <v>0.197916175</v>
      </c>
      <c r="J574" s="422">
        <v>99.566461989999993</v>
      </c>
      <c r="K574" s="421">
        <v>0.19831159700000001</v>
      </c>
      <c r="L574" s="422">
        <v>99.765388279999996</v>
      </c>
      <c r="M574" s="421">
        <v>0.19831159700000001</v>
      </c>
      <c r="N574" s="422">
        <v>99.765388279999996</v>
      </c>
      <c r="O574" s="421">
        <v>0.19831159700000001</v>
      </c>
      <c r="P574" s="422">
        <v>99.765388279999996</v>
      </c>
      <c r="Q574" s="421">
        <v>0.31103344500000002</v>
      </c>
      <c r="R574" s="443">
        <v>156.4728077</v>
      </c>
      <c r="S574" s="423"/>
      <c r="T574" s="441" t="str">
        <f t="shared" si="191"/>
        <v>Comedy shows</v>
      </c>
      <c r="U574" s="475">
        <f t="shared" si="192"/>
        <v>13.326960225000001</v>
      </c>
      <c r="V574" s="475">
        <f t="shared" si="193"/>
        <v>48.093630525000002</v>
      </c>
      <c r="W574" s="460">
        <f t="shared" si="194"/>
        <v>51.362703623000002</v>
      </c>
      <c r="X574" s="476">
        <f t="shared" si="195"/>
        <v>450.36563678700003</v>
      </c>
      <c r="Y574" s="476">
        <f t="shared" si="196"/>
        <v>1392.345722537</v>
      </c>
      <c r="Z574" s="478">
        <f t="shared" si="197"/>
        <v>27.993010050000002</v>
      </c>
      <c r="AA574" s="465">
        <f t="shared" si="198"/>
        <v>1983.4876637470002</v>
      </c>
      <c r="AB574" s="429">
        <f t="shared" si="199"/>
        <v>0.19916534428627375</v>
      </c>
      <c r="AC574" s="454">
        <f t="shared" si="200"/>
        <v>100.55890756667819</v>
      </c>
      <c r="AD574" s="431"/>
      <c r="AF574" s="441" t="str">
        <f t="shared" si="201"/>
        <v>Comedy shows</v>
      </c>
      <c r="AG574" s="475">
        <f t="shared" si="202"/>
        <v>6158.6548591770006</v>
      </c>
      <c r="AH574" s="475">
        <f t="shared" si="203"/>
        <v>8745.3220247249992</v>
      </c>
      <c r="AI574" s="475">
        <f t="shared" si="204"/>
        <v>10771.691014249</v>
      </c>
      <c r="AJ574" s="460">
        <f t="shared" si="205"/>
        <v>21461.875962131002</v>
      </c>
      <c r="AK574" s="460">
        <f t="shared" si="206"/>
        <v>25053.298983801</v>
      </c>
      <c r="AL574" s="476">
        <f t="shared" si="207"/>
        <v>1759.20516492</v>
      </c>
      <c r="AM574" s="465">
        <f t="shared" si="208"/>
        <v>73950.048009003003</v>
      </c>
      <c r="AN574" s="429">
        <f t="shared" si="209"/>
        <v>0.19805838100837764</v>
      </c>
      <c r="AO574" s="454"/>
      <c r="BI574" s="333">
        <v>574</v>
      </c>
      <c r="BJ574" s="333">
        <v>568</v>
      </c>
      <c r="BK574" s="333" t="b">
        <v>0</v>
      </c>
      <c r="BL574" s="333">
        <f>ROWS($A$1:A569)</f>
        <v>569</v>
      </c>
      <c r="BM574" s="333" t="str">
        <v/>
      </c>
    </row>
    <row r="575" spans="1:65" ht="15" customHeight="1" x14ac:dyDescent="0.25">
      <c r="A575" s="438" t="str">
        <f t="shared" si="189"/>
        <v/>
      </c>
      <c r="B575" s="445" t="s">
        <v>263</v>
      </c>
      <c r="C575" s="446" t="s">
        <v>753</v>
      </c>
      <c r="D575" s="441" t="str">
        <f t="shared" si="190"/>
        <v>Places They VisitConcerts or live music events</v>
      </c>
      <c r="E575" s="447" t="s">
        <v>758</v>
      </c>
      <c r="F575" s="442">
        <v>0.34015082699999999</v>
      </c>
      <c r="G575" s="419">
        <v>0.28783789100000001</v>
      </c>
      <c r="H575" s="420">
        <v>84.620664849999997</v>
      </c>
      <c r="I575" s="421">
        <v>0.30089769</v>
      </c>
      <c r="J575" s="422">
        <v>88.460079100000002</v>
      </c>
      <c r="K575" s="421">
        <v>0.34068543499999998</v>
      </c>
      <c r="L575" s="422">
        <v>100.157168</v>
      </c>
      <c r="M575" s="421">
        <v>0.34244788199999998</v>
      </c>
      <c r="N575" s="422">
        <v>100.67530499999999</v>
      </c>
      <c r="O575" s="421">
        <v>0.36552425999999999</v>
      </c>
      <c r="P575" s="422">
        <v>107.4594654</v>
      </c>
      <c r="Q575" s="421">
        <v>0.36367299800000003</v>
      </c>
      <c r="R575" s="443">
        <v>106.915218</v>
      </c>
      <c r="S575" s="423"/>
      <c r="T575" s="441" t="str">
        <f t="shared" si="191"/>
        <v>Concerts or live music events</v>
      </c>
      <c r="U575" s="475">
        <f t="shared" si="192"/>
        <v>21.587841825000002</v>
      </c>
      <c r="V575" s="475">
        <f t="shared" si="193"/>
        <v>73.118138669999993</v>
      </c>
      <c r="W575" s="460">
        <f t="shared" si="194"/>
        <v>88.237527665000002</v>
      </c>
      <c r="X575" s="476">
        <f t="shared" si="195"/>
        <v>777.69914002199994</v>
      </c>
      <c r="Y575" s="476">
        <f t="shared" si="196"/>
        <v>2566.34582946</v>
      </c>
      <c r="Z575" s="478">
        <f t="shared" si="197"/>
        <v>32.730569819999999</v>
      </c>
      <c r="AA575" s="465">
        <f t="shared" si="198"/>
        <v>3559.7190474619997</v>
      </c>
      <c r="AB575" s="429">
        <f t="shared" si="199"/>
        <v>0.35743739807832109</v>
      </c>
      <c r="AC575" s="454">
        <f t="shared" si="200"/>
        <v>105.02531641264683</v>
      </c>
      <c r="AD575" s="431"/>
      <c r="AF575" s="441" t="str">
        <f t="shared" si="201"/>
        <v>Concerts or live music events</v>
      </c>
      <c r="AG575" s="475">
        <f t="shared" si="202"/>
        <v>9976.173464169</v>
      </c>
      <c r="AH575" s="475">
        <f t="shared" si="203"/>
        <v>13295.766228029999</v>
      </c>
      <c r="AI575" s="475">
        <f t="shared" si="204"/>
        <v>18505.010772894999</v>
      </c>
      <c r="AJ575" s="460">
        <f t="shared" si="205"/>
        <v>37060.737133686001</v>
      </c>
      <c r="AK575" s="460">
        <f t="shared" si="206"/>
        <v>46177.776338579999</v>
      </c>
      <c r="AL575" s="476">
        <f t="shared" si="207"/>
        <v>2056.9344766880004</v>
      </c>
      <c r="AM575" s="465">
        <f t="shared" si="208"/>
        <v>127072.398414048</v>
      </c>
      <c r="AN575" s="429">
        <f t="shared" si="209"/>
        <v>0.3403345119894155</v>
      </c>
      <c r="AO575" s="454"/>
      <c r="BI575" s="333">
        <v>575</v>
      </c>
      <c r="BJ575" s="333">
        <v>569</v>
      </c>
      <c r="BK575" s="333" t="b">
        <v>0</v>
      </c>
      <c r="BL575" s="333">
        <f>ROWS($A$1:A570)</f>
        <v>570</v>
      </c>
      <c r="BM575" s="333" t="str">
        <v/>
      </c>
    </row>
    <row r="576" spans="1:65" ht="15" customHeight="1" x14ac:dyDescent="0.25">
      <c r="A576" s="438" t="str">
        <f t="shared" si="189"/>
        <v/>
      </c>
      <c r="B576" s="445" t="s">
        <v>263</v>
      </c>
      <c r="C576" s="446" t="s">
        <v>753</v>
      </c>
      <c r="D576" s="441" t="str">
        <f t="shared" si="190"/>
        <v>Places They VisitCinema</v>
      </c>
      <c r="E576" s="447" t="s">
        <v>759</v>
      </c>
      <c r="F576" s="442">
        <v>0.44984510900000002</v>
      </c>
      <c r="G576" s="419">
        <v>0.41267282799999999</v>
      </c>
      <c r="H576" s="420">
        <v>91.736648869999996</v>
      </c>
      <c r="I576" s="421">
        <v>0.43502332399999999</v>
      </c>
      <c r="J576" s="422">
        <v>96.705135720000001</v>
      </c>
      <c r="K576" s="421">
        <v>0.450812186</v>
      </c>
      <c r="L576" s="422">
        <v>100.2149799</v>
      </c>
      <c r="M576" s="421">
        <v>0.450812186</v>
      </c>
      <c r="N576" s="422">
        <v>100.2149799</v>
      </c>
      <c r="O576" s="421">
        <v>0.46112071799999999</v>
      </c>
      <c r="P576" s="422">
        <v>102.5065537</v>
      </c>
      <c r="Q576" s="421">
        <v>0.496960772</v>
      </c>
      <c r="R576" s="443">
        <v>110.4737524</v>
      </c>
      <c r="S576" s="423"/>
      <c r="T576" s="441" t="str">
        <f t="shared" si="191"/>
        <v>Cinema</v>
      </c>
      <c r="U576" s="475">
        <f t="shared" si="192"/>
        <v>30.950462099999999</v>
      </c>
      <c r="V576" s="475">
        <f t="shared" si="193"/>
        <v>105.71066773199999</v>
      </c>
      <c r="W576" s="460">
        <f t="shared" si="194"/>
        <v>116.76035617399999</v>
      </c>
      <c r="X576" s="476">
        <f t="shared" si="195"/>
        <v>1023.7944744060001</v>
      </c>
      <c r="Y576" s="476">
        <f t="shared" si="196"/>
        <v>3237.5285610779997</v>
      </c>
      <c r="Z576" s="478">
        <f t="shared" si="197"/>
        <v>44.726469479999999</v>
      </c>
      <c r="AA576" s="465">
        <f t="shared" si="198"/>
        <v>4559.4709909699995</v>
      </c>
      <c r="AB576" s="429">
        <f t="shared" si="199"/>
        <v>0.45782417822773364</v>
      </c>
      <c r="AC576" s="454">
        <f t="shared" si="200"/>
        <v>101.83141120214681</v>
      </c>
      <c r="AD576" s="431"/>
      <c r="AF576" s="441" t="str">
        <f t="shared" si="201"/>
        <v>Cinema</v>
      </c>
      <c r="AG576" s="475">
        <f t="shared" si="202"/>
        <v>14302.827545652</v>
      </c>
      <c r="AH576" s="475">
        <f t="shared" si="203"/>
        <v>19222.375617588001</v>
      </c>
      <c r="AI576" s="475">
        <f t="shared" si="204"/>
        <v>24486.765506962001</v>
      </c>
      <c r="AJ576" s="460">
        <f t="shared" si="205"/>
        <v>48788.247205478001</v>
      </c>
      <c r="AK576" s="460">
        <f t="shared" si="206"/>
        <v>58254.763667093997</v>
      </c>
      <c r="AL576" s="476">
        <f t="shared" si="207"/>
        <v>2810.8101264319998</v>
      </c>
      <c r="AM576" s="465">
        <f t="shared" si="208"/>
        <v>167865.78966920602</v>
      </c>
      <c r="AN576" s="429">
        <f t="shared" si="209"/>
        <v>0.4495903305502672</v>
      </c>
      <c r="AO576" s="454"/>
      <c r="BI576" s="333">
        <v>576</v>
      </c>
      <c r="BJ576" s="333">
        <v>570</v>
      </c>
      <c r="BK576" s="333" t="b">
        <v>0</v>
      </c>
      <c r="BL576" s="333">
        <f>ROWS($A$1:A571)</f>
        <v>571</v>
      </c>
      <c r="BM576" s="333" t="str">
        <v/>
      </c>
    </row>
    <row r="577" spans="1:65" ht="15" customHeight="1" x14ac:dyDescent="0.25">
      <c r="A577" s="438" t="str">
        <f t="shared" si="189"/>
        <v/>
      </c>
      <c r="B577" s="445" t="s">
        <v>263</v>
      </c>
      <c r="C577" s="446" t="s">
        <v>753</v>
      </c>
      <c r="D577" s="441" t="str">
        <f t="shared" si="190"/>
        <v>Places They VisitExhibitions</v>
      </c>
      <c r="E577" s="447" t="s">
        <v>760</v>
      </c>
      <c r="F577" s="442">
        <v>0.20997586500000001</v>
      </c>
      <c r="G577" s="419">
        <v>0.153217506</v>
      </c>
      <c r="H577" s="420">
        <v>72.969103200000006</v>
      </c>
      <c r="I577" s="421">
        <v>0.18059176299999999</v>
      </c>
      <c r="J577" s="422">
        <v>86.005962120000007</v>
      </c>
      <c r="K577" s="421">
        <v>0.19289260799999999</v>
      </c>
      <c r="L577" s="422">
        <v>91.864180599999997</v>
      </c>
      <c r="M577" s="421">
        <v>0.20899404499999999</v>
      </c>
      <c r="N577" s="422">
        <v>99.532412829999998</v>
      </c>
      <c r="O577" s="421">
        <v>0.24888078799999999</v>
      </c>
      <c r="P577" s="422">
        <v>118.528283</v>
      </c>
      <c r="Q577" s="421">
        <v>0.23635099500000001</v>
      </c>
      <c r="R577" s="443">
        <v>112.56102919999999</v>
      </c>
      <c r="S577" s="423"/>
      <c r="T577" s="441" t="str">
        <f t="shared" si="191"/>
        <v>Exhibitions</v>
      </c>
      <c r="U577" s="475">
        <f t="shared" si="192"/>
        <v>11.491312950000001</v>
      </c>
      <c r="V577" s="475">
        <f t="shared" si="193"/>
        <v>43.883798409000001</v>
      </c>
      <c r="W577" s="460">
        <f t="shared" si="194"/>
        <v>49.959185472000001</v>
      </c>
      <c r="X577" s="476">
        <f t="shared" si="195"/>
        <v>474.62547619499998</v>
      </c>
      <c r="Y577" s="476">
        <f t="shared" si="196"/>
        <v>1747.3920125479999</v>
      </c>
      <c r="Z577" s="478">
        <f t="shared" si="197"/>
        <v>21.271589550000002</v>
      </c>
      <c r="AA577" s="465">
        <f t="shared" si="198"/>
        <v>2348.6233751240002</v>
      </c>
      <c r="AB577" s="429">
        <f t="shared" si="199"/>
        <v>0.23582923738568132</v>
      </c>
      <c r="AC577" s="454">
        <f t="shared" si="200"/>
        <v>111.22806283662918</v>
      </c>
      <c r="AD577" s="431"/>
      <c r="AF577" s="441" t="str">
        <f t="shared" si="201"/>
        <v>Exhibitions</v>
      </c>
      <c r="AG577" s="475">
        <f t="shared" si="202"/>
        <v>5310.3655404540004</v>
      </c>
      <c r="AH577" s="475">
        <f t="shared" si="203"/>
        <v>7979.8082316809996</v>
      </c>
      <c r="AI577" s="475">
        <f t="shared" si="204"/>
        <v>10477.347788736</v>
      </c>
      <c r="AJ577" s="460">
        <f t="shared" si="205"/>
        <v>22617.962532034999</v>
      </c>
      <c r="AK577" s="460">
        <f t="shared" si="206"/>
        <v>31441.856590404001</v>
      </c>
      <c r="AL577" s="476">
        <f t="shared" si="207"/>
        <v>1336.80122772</v>
      </c>
      <c r="AM577" s="465">
        <f t="shared" si="208"/>
        <v>79164.141911030005</v>
      </c>
      <c r="AN577" s="429">
        <f t="shared" si="209"/>
        <v>0.21202314539278208</v>
      </c>
      <c r="AO577" s="454"/>
      <c r="BI577" s="333">
        <v>577</v>
      </c>
      <c r="BJ577" s="333">
        <v>571</v>
      </c>
      <c r="BK577" s="333" t="b">
        <v>0</v>
      </c>
      <c r="BL577" s="333">
        <f>ROWS($A$1:A572)</f>
        <v>572</v>
      </c>
      <c r="BM577" s="333" t="str">
        <v/>
      </c>
    </row>
    <row r="578" spans="1:65" ht="15" customHeight="1" x14ac:dyDescent="0.25">
      <c r="A578" s="438" t="str">
        <f t="shared" si="189"/>
        <v/>
      </c>
      <c r="B578" s="445" t="s">
        <v>263</v>
      </c>
      <c r="C578" s="446" t="s">
        <v>753</v>
      </c>
      <c r="D578" s="441" t="str">
        <f t="shared" si="190"/>
        <v>Places They VisitFairs or the circus</v>
      </c>
      <c r="E578" s="447" t="s">
        <v>761</v>
      </c>
      <c r="F578" s="442">
        <v>7.6864476000000001E-2</v>
      </c>
      <c r="G578" s="419">
        <v>9.7781683999999994E-2</v>
      </c>
      <c r="H578" s="420">
        <v>127.21310080000001</v>
      </c>
      <c r="I578" s="421">
        <v>9.4861932999999996E-2</v>
      </c>
      <c r="J578" s="422">
        <v>123.4145314</v>
      </c>
      <c r="K578" s="421">
        <v>8.8253110999999995E-2</v>
      </c>
      <c r="L578" s="422">
        <v>114.816512</v>
      </c>
      <c r="M578" s="421">
        <v>6.5815356000000005E-2</v>
      </c>
      <c r="N578" s="422">
        <v>85.625192749999997</v>
      </c>
      <c r="O578" s="421">
        <v>6.4534659999999994E-2</v>
      </c>
      <c r="P578" s="422">
        <v>83.959018159999999</v>
      </c>
      <c r="Q578" s="421">
        <v>0.10413164699999999</v>
      </c>
      <c r="R578" s="443">
        <v>135.47434580000001</v>
      </c>
      <c r="S578" s="423"/>
      <c r="T578" s="441" t="str">
        <f t="shared" si="191"/>
        <v>Fairs or the circus</v>
      </c>
      <c r="U578" s="475">
        <f t="shared" si="192"/>
        <v>7.3336262999999997</v>
      </c>
      <c r="V578" s="475">
        <f t="shared" si="193"/>
        <v>23.051449718999997</v>
      </c>
      <c r="W578" s="460">
        <f t="shared" si="194"/>
        <v>22.857555748999999</v>
      </c>
      <c r="X578" s="476">
        <f t="shared" si="195"/>
        <v>149.46667347600001</v>
      </c>
      <c r="Y578" s="476">
        <f t="shared" si="196"/>
        <v>453.09784785999994</v>
      </c>
      <c r="Z578" s="478">
        <f t="shared" si="197"/>
        <v>9.3718482299999994</v>
      </c>
      <c r="AA578" s="465">
        <f t="shared" si="198"/>
        <v>665.17900133399996</v>
      </c>
      <c r="AB578" s="429">
        <f t="shared" si="199"/>
        <v>6.6791746293202128E-2</v>
      </c>
      <c r="AC578" s="454">
        <f t="shared" si="200"/>
        <v>88.312156601596797</v>
      </c>
      <c r="AD578" s="431"/>
      <c r="AF578" s="441" t="str">
        <f t="shared" si="201"/>
        <v>Fairs or the circus</v>
      </c>
      <c r="AG578" s="475">
        <f t="shared" si="202"/>
        <v>3389.0153857559999</v>
      </c>
      <c r="AH578" s="475">
        <f t="shared" si="203"/>
        <v>4191.6642334709995</v>
      </c>
      <c r="AI578" s="475">
        <f t="shared" si="204"/>
        <v>4793.6442301870002</v>
      </c>
      <c r="AJ578" s="460">
        <f t="shared" si="205"/>
        <v>7122.7352723880003</v>
      </c>
      <c r="AK578" s="460">
        <f t="shared" si="206"/>
        <v>8152.8572017799988</v>
      </c>
      <c r="AL578" s="476">
        <f t="shared" si="207"/>
        <v>588.96859543199992</v>
      </c>
      <c r="AM578" s="465">
        <f t="shared" si="208"/>
        <v>28238.884919013999</v>
      </c>
      <c r="AN578" s="429">
        <f t="shared" si="209"/>
        <v>7.5631429311051893E-2</v>
      </c>
      <c r="AO578" s="454"/>
      <c r="BI578" s="333">
        <v>578</v>
      </c>
      <c r="BJ578" s="333">
        <v>572</v>
      </c>
      <c r="BK578" s="333" t="b">
        <v>0</v>
      </c>
      <c r="BL578" s="333">
        <f>ROWS($A$1:A573)</f>
        <v>573</v>
      </c>
      <c r="BM578" s="333" t="str">
        <v/>
      </c>
    </row>
    <row r="579" spans="1:65" ht="15" customHeight="1" x14ac:dyDescent="0.25">
      <c r="A579" s="438" t="str">
        <f t="shared" si="189"/>
        <v/>
      </c>
      <c r="B579" s="445" t="s">
        <v>263</v>
      </c>
      <c r="C579" s="446" t="s">
        <v>753</v>
      </c>
      <c r="D579" s="441" t="str">
        <f t="shared" si="190"/>
        <v>Places They VisitHistorical sites and attractions</v>
      </c>
      <c r="E579" s="447" t="s">
        <v>762</v>
      </c>
      <c r="F579" s="442">
        <v>0.40370287700000002</v>
      </c>
      <c r="G579" s="419">
        <v>0.32178238300000001</v>
      </c>
      <c r="H579" s="420">
        <v>79.707725960000005</v>
      </c>
      <c r="I579" s="421">
        <v>0.36911626400000003</v>
      </c>
      <c r="J579" s="422">
        <v>91.432656269999995</v>
      </c>
      <c r="K579" s="421">
        <v>0.38199891600000002</v>
      </c>
      <c r="L579" s="422">
        <v>94.623778369999997</v>
      </c>
      <c r="M579" s="421">
        <v>0.41281831099999999</v>
      </c>
      <c r="N579" s="422">
        <v>102.2579561</v>
      </c>
      <c r="O579" s="421">
        <v>0.45408536799999999</v>
      </c>
      <c r="P579" s="422">
        <v>112.480092</v>
      </c>
      <c r="Q579" s="421">
        <v>0.30092745900000001</v>
      </c>
      <c r="R579" s="443">
        <v>74.541816830000002</v>
      </c>
      <c r="S579" s="423"/>
      <c r="T579" s="441" t="str">
        <f t="shared" si="191"/>
        <v>Historical sites and attractions</v>
      </c>
      <c r="U579" s="475">
        <f t="shared" si="192"/>
        <v>24.133678724999999</v>
      </c>
      <c r="V579" s="475">
        <f t="shared" si="193"/>
        <v>89.695252152000009</v>
      </c>
      <c r="W579" s="460">
        <f t="shared" si="194"/>
        <v>98.937719244000007</v>
      </c>
      <c r="X579" s="476">
        <f t="shared" si="195"/>
        <v>937.51038428100003</v>
      </c>
      <c r="Y579" s="476">
        <f t="shared" si="196"/>
        <v>3188.1333687279998</v>
      </c>
      <c r="Z579" s="478">
        <f t="shared" si="197"/>
        <v>27.08347131</v>
      </c>
      <c r="AA579" s="465">
        <f t="shared" si="198"/>
        <v>4365.4938744399997</v>
      </c>
      <c r="AB579" s="429">
        <f t="shared" si="199"/>
        <v>0.43834660853900992</v>
      </c>
      <c r="AC579" s="454">
        <f t="shared" si="200"/>
        <v>107.7070755640523</v>
      </c>
      <c r="AD579" s="431"/>
      <c r="AF579" s="441" t="str">
        <f t="shared" si="201"/>
        <v>Historical sites and attractions</v>
      </c>
      <c r="AG579" s="475">
        <f t="shared" si="202"/>
        <v>11152.655612397</v>
      </c>
      <c r="AH579" s="475">
        <f t="shared" si="203"/>
        <v>16310.140357368002</v>
      </c>
      <c r="AI579" s="475">
        <f t="shared" si="204"/>
        <v>20749.035120372002</v>
      </c>
      <c r="AJ579" s="460">
        <f t="shared" si="205"/>
        <v>44676.436071352997</v>
      </c>
      <c r="AK579" s="460">
        <f t="shared" si="206"/>
        <v>57365.966795544002</v>
      </c>
      <c r="AL579" s="476">
        <f t="shared" si="207"/>
        <v>1702.0457081040001</v>
      </c>
      <c r="AM579" s="465">
        <f t="shared" si="208"/>
        <v>151956.27966513799</v>
      </c>
      <c r="AN579" s="429">
        <f t="shared" si="209"/>
        <v>0.40698032719153127</v>
      </c>
      <c r="AO579" s="454"/>
      <c r="BI579" s="333">
        <v>579</v>
      </c>
      <c r="BJ579" s="333">
        <v>573</v>
      </c>
      <c r="BK579" s="333" t="b">
        <v>0</v>
      </c>
      <c r="BL579" s="333">
        <f>ROWS($A$1:A574)</f>
        <v>574</v>
      </c>
      <c r="BM579" s="333" t="str">
        <v/>
      </c>
    </row>
    <row r="580" spans="1:65" ht="15" customHeight="1" x14ac:dyDescent="0.25">
      <c r="A580" s="438" t="str">
        <f t="shared" si="189"/>
        <v/>
      </c>
      <c r="B580" s="445" t="s">
        <v>263</v>
      </c>
      <c r="C580" s="446" t="s">
        <v>753</v>
      </c>
      <c r="D580" s="441" t="str">
        <f t="shared" si="190"/>
        <v>Places They VisitMuseums</v>
      </c>
      <c r="E580" s="447" t="s">
        <v>763</v>
      </c>
      <c r="F580" s="442">
        <v>0.39323306400000002</v>
      </c>
      <c r="G580" s="419">
        <v>0.335922322</v>
      </c>
      <c r="H580" s="420">
        <v>85.425757039999993</v>
      </c>
      <c r="I580" s="421">
        <v>0.38487839699999998</v>
      </c>
      <c r="J580" s="422">
        <v>97.875390620000005</v>
      </c>
      <c r="K580" s="421">
        <v>0.38333060200000002</v>
      </c>
      <c r="L580" s="422">
        <v>97.481782940000002</v>
      </c>
      <c r="M580" s="421">
        <v>0.39216210899999998</v>
      </c>
      <c r="N580" s="422">
        <v>99.727653910000001</v>
      </c>
      <c r="O580" s="421">
        <v>0.42100719199999997</v>
      </c>
      <c r="P580" s="422">
        <v>107.0630195</v>
      </c>
      <c r="Q580" s="421">
        <v>0.39216210899999998</v>
      </c>
      <c r="R580" s="443">
        <v>99.727653910000001</v>
      </c>
      <c r="S580" s="423"/>
      <c r="T580" s="441" t="str">
        <f t="shared" si="191"/>
        <v>Museums</v>
      </c>
      <c r="U580" s="475">
        <f t="shared" si="192"/>
        <v>25.194174149999998</v>
      </c>
      <c r="V580" s="475">
        <f t="shared" si="193"/>
        <v>93.525450470999999</v>
      </c>
      <c r="W580" s="460">
        <f t="shared" si="194"/>
        <v>99.282625918000008</v>
      </c>
      <c r="X580" s="476">
        <f t="shared" si="195"/>
        <v>890.60014953899997</v>
      </c>
      <c r="Y580" s="476">
        <f t="shared" si="196"/>
        <v>2955.891495032</v>
      </c>
      <c r="Z580" s="478">
        <f t="shared" si="197"/>
        <v>35.294589809999998</v>
      </c>
      <c r="AA580" s="465">
        <f t="shared" si="198"/>
        <v>4099.78848492</v>
      </c>
      <c r="AB580" s="429">
        <f t="shared" si="199"/>
        <v>0.41166668188773975</v>
      </c>
      <c r="AC580" s="454">
        <f t="shared" si="200"/>
        <v>104.33704295313449</v>
      </c>
      <c r="AD580" s="431"/>
      <c r="AF580" s="441" t="str">
        <f t="shared" si="201"/>
        <v>Museums</v>
      </c>
      <c r="AG580" s="475">
        <f t="shared" si="202"/>
        <v>11642.731758198001</v>
      </c>
      <c r="AH580" s="475">
        <f t="shared" si="203"/>
        <v>17006.621728238999</v>
      </c>
      <c r="AI580" s="475">
        <f t="shared" si="204"/>
        <v>20821.368308834</v>
      </c>
      <c r="AJ580" s="460">
        <f t="shared" si="205"/>
        <v>42440.959922306996</v>
      </c>
      <c r="AK580" s="460">
        <f t="shared" si="206"/>
        <v>53187.101586935998</v>
      </c>
      <c r="AL580" s="476">
        <f t="shared" si="207"/>
        <v>2218.0688885039999</v>
      </c>
      <c r="AM580" s="465">
        <f t="shared" si="208"/>
        <v>147316.85219301801</v>
      </c>
      <c r="AN580" s="429">
        <f t="shared" si="209"/>
        <v>0.39455467611119655</v>
      </c>
      <c r="AO580" s="454"/>
      <c r="BI580" s="333">
        <v>580</v>
      </c>
      <c r="BJ580" s="333">
        <v>574</v>
      </c>
      <c r="BK580" s="333" t="b">
        <v>0</v>
      </c>
      <c r="BL580" s="333">
        <f>ROWS($A$1:A575)</f>
        <v>575</v>
      </c>
      <c r="BM580" s="333" t="str">
        <v/>
      </c>
    </row>
    <row r="581" spans="1:65" ht="15" customHeight="1" x14ac:dyDescent="0.25">
      <c r="A581" s="438" t="str">
        <f t="shared" si="189"/>
        <v/>
      </c>
      <c r="B581" s="445" t="s">
        <v>263</v>
      </c>
      <c r="C581" s="446" t="s">
        <v>753</v>
      </c>
      <c r="D581" s="441" t="str">
        <f t="shared" si="190"/>
        <v>Places They VisitOpera</v>
      </c>
      <c r="E581" s="447" t="s">
        <v>764</v>
      </c>
      <c r="F581" s="442">
        <v>3.8628977000000002E-2</v>
      </c>
      <c r="G581" s="419">
        <v>2.2035894E-2</v>
      </c>
      <c r="H581" s="420">
        <v>57.044985519999997</v>
      </c>
      <c r="I581" s="421">
        <v>2.8176468E-2</v>
      </c>
      <c r="J581" s="422">
        <v>72.941274359999994</v>
      </c>
      <c r="K581" s="421">
        <v>3.4934785000000003E-2</v>
      </c>
      <c r="L581" s="422">
        <v>90.436732809999995</v>
      </c>
      <c r="M581" s="421">
        <v>3.8555450999999998E-2</v>
      </c>
      <c r="N581" s="422">
        <v>99.809661009999999</v>
      </c>
      <c r="O581" s="421">
        <v>4.7728932000000002E-2</v>
      </c>
      <c r="P581" s="422">
        <v>123.55732829999999</v>
      </c>
      <c r="Q581" s="421">
        <v>7.3227123000000005E-2</v>
      </c>
      <c r="R581" s="443">
        <v>189.56526479999999</v>
      </c>
      <c r="S581" s="423"/>
      <c r="T581" s="441" t="str">
        <f t="shared" si="191"/>
        <v>Opera</v>
      </c>
      <c r="U581" s="475">
        <f t="shared" si="192"/>
        <v>1.65269205</v>
      </c>
      <c r="V581" s="475">
        <f t="shared" si="193"/>
        <v>6.8468817240000002</v>
      </c>
      <c r="W581" s="460">
        <f t="shared" si="194"/>
        <v>9.0481093150000014</v>
      </c>
      <c r="X581" s="476">
        <f t="shared" si="195"/>
        <v>87.559429220999988</v>
      </c>
      <c r="Y581" s="476">
        <f t="shared" si="196"/>
        <v>335.10483157200002</v>
      </c>
      <c r="Z581" s="478">
        <f t="shared" si="197"/>
        <v>6.5904410700000007</v>
      </c>
      <c r="AA581" s="465">
        <f t="shared" si="198"/>
        <v>446.80238495200001</v>
      </c>
      <c r="AB581" s="429">
        <f t="shared" si="199"/>
        <v>4.4864181639923686E-2</v>
      </c>
      <c r="AC581" s="454">
        <f t="shared" si="200"/>
        <v>115.34368727778637</v>
      </c>
      <c r="AD581" s="431"/>
      <c r="AF581" s="441" t="str">
        <f t="shared" si="201"/>
        <v>Opera</v>
      </c>
      <c r="AG581" s="475">
        <f t="shared" si="202"/>
        <v>763.742050146</v>
      </c>
      <c r="AH581" s="475">
        <f t="shared" si="203"/>
        <v>1245.0335915159999</v>
      </c>
      <c r="AI581" s="475">
        <f t="shared" si="204"/>
        <v>1897.5527168450001</v>
      </c>
      <c r="AJ581" s="460">
        <f t="shared" si="205"/>
        <v>4172.5865735729994</v>
      </c>
      <c r="AK581" s="460">
        <f t="shared" si="206"/>
        <v>6029.7391663560002</v>
      </c>
      <c r="AL581" s="476">
        <f t="shared" si="207"/>
        <v>414.17260768800003</v>
      </c>
      <c r="AM581" s="465">
        <f t="shared" si="208"/>
        <v>14522.826706124</v>
      </c>
      <c r="AN581" s="429">
        <f t="shared" si="209"/>
        <v>3.8896087595912954E-2</v>
      </c>
      <c r="AO581" s="454"/>
      <c r="BI581" s="333">
        <v>581</v>
      </c>
      <c r="BJ581" s="333">
        <v>575</v>
      </c>
      <c r="BK581" s="333" t="b">
        <v>0</v>
      </c>
      <c r="BL581" s="333">
        <f>ROWS($A$1:A576)</f>
        <v>576</v>
      </c>
      <c r="BM581" s="333" t="str">
        <v/>
      </c>
    </row>
    <row r="582" spans="1:65" ht="15" customHeight="1" x14ac:dyDescent="0.25">
      <c r="A582" s="438" t="str">
        <f t="shared" si="189"/>
        <v/>
      </c>
      <c r="B582" s="445" t="s">
        <v>263</v>
      </c>
      <c r="C582" s="446" t="s">
        <v>753</v>
      </c>
      <c r="D582" s="441" t="str">
        <f t="shared" si="190"/>
        <v>Places They VisitParks and gardens</v>
      </c>
      <c r="E582" s="447" t="s">
        <v>765</v>
      </c>
      <c r="F582" s="442">
        <v>0.51232485699999997</v>
      </c>
      <c r="G582" s="419">
        <v>0.384424461</v>
      </c>
      <c r="H582" s="420">
        <v>75.03529374</v>
      </c>
      <c r="I582" s="421">
        <v>0.46141763099999999</v>
      </c>
      <c r="J582" s="422">
        <v>90.063486990000001</v>
      </c>
      <c r="K582" s="421">
        <v>0.49807109100000002</v>
      </c>
      <c r="L582" s="422">
        <v>97.217826650000006</v>
      </c>
      <c r="M582" s="421">
        <v>0.53197197100000004</v>
      </c>
      <c r="N582" s="422">
        <v>103.8348939</v>
      </c>
      <c r="O582" s="421">
        <v>0.56291194600000005</v>
      </c>
      <c r="P582" s="422">
        <v>109.874026</v>
      </c>
      <c r="Q582" s="421">
        <v>0.45886500099999999</v>
      </c>
      <c r="R582" s="443">
        <v>89.565242569999995</v>
      </c>
      <c r="S582" s="423"/>
      <c r="T582" s="441" t="str">
        <f t="shared" si="191"/>
        <v>Parks and gardens</v>
      </c>
      <c r="U582" s="475">
        <f t="shared" si="192"/>
        <v>28.831834574999998</v>
      </c>
      <c r="V582" s="475">
        <f t="shared" si="193"/>
        <v>112.124484333</v>
      </c>
      <c r="W582" s="460">
        <f t="shared" si="194"/>
        <v>129.00041256900002</v>
      </c>
      <c r="X582" s="476">
        <f t="shared" si="195"/>
        <v>1208.1083461410001</v>
      </c>
      <c r="Y582" s="476">
        <f t="shared" si="196"/>
        <v>3952.2047728660004</v>
      </c>
      <c r="Z582" s="478">
        <f t="shared" si="197"/>
        <v>41.297850089999997</v>
      </c>
      <c r="AA582" s="465">
        <f t="shared" si="198"/>
        <v>5471.5677005740008</v>
      </c>
      <c r="AB582" s="429">
        <f t="shared" si="199"/>
        <v>0.54940934838578181</v>
      </c>
      <c r="AC582" s="454">
        <f t="shared" si="200"/>
        <v>106.81511864046875</v>
      </c>
      <c r="AD582" s="431"/>
      <c r="AF582" s="441" t="str">
        <f t="shared" si="201"/>
        <v>Parks and gardens</v>
      </c>
      <c r="AG582" s="475">
        <f t="shared" si="202"/>
        <v>13323.767393799</v>
      </c>
      <c r="AH582" s="475">
        <f t="shared" si="203"/>
        <v>20388.660860996999</v>
      </c>
      <c r="AI582" s="475">
        <f t="shared" si="204"/>
        <v>27053.727449847</v>
      </c>
      <c r="AJ582" s="460">
        <f t="shared" si="205"/>
        <v>57571.602617533004</v>
      </c>
      <c r="AK582" s="460">
        <f t="shared" si="206"/>
        <v>71114.354874018012</v>
      </c>
      <c r="AL582" s="476">
        <f t="shared" si="207"/>
        <v>2595.3404456560002</v>
      </c>
      <c r="AM582" s="465">
        <f t="shared" si="208"/>
        <v>192047.45364185001</v>
      </c>
      <c r="AN582" s="429">
        <f t="shared" si="209"/>
        <v>0.51435541651650485</v>
      </c>
      <c r="AO582" s="454"/>
      <c r="BI582" s="333">
        <v>582</v>
      </c>
      <c r="BJ582" s="333">
        <v>576</v>
      </c>
      <c r="BK582" s="333" t="b">
        <v>0</v>
      </c>
      <c r="BL582" s="333">
        <f>ROWS($A$1:A577)</f>
        <v>577</v>
      </c>
      <c r="BM582" s="333" t="str">
        <v/>
      </c>
    </row>
    <row r="583" spans="1:65" ht="15" customHeight="1" x14ac:dyDescent="0.25">
      <c r="A583" s="438" t="str">
        <f t="shared" si="189"/>
        <v/>
      </c>
      <c r="B583" s="445" t="s">
        <v>263</v>
      </c>
      <c r="C583" s="446" t="s">
        <v>753</v>
      </c>
      <c r="D583" s="441" t="str">
        <f t="shared" si="190"/>
        <v>Places They VisitPlaces of worship</v>
      </c>
      <c r="E583" s="447" t="s">
        <v>766</v>
      </c>
      <c r="F583" s="442">
        <v>0.109820681</v>
      </c>
      <c r="G583" s="419">
        <v>7.6471005999999994E-2</v>
      </c>
      <c r="H583" s="420">
        <v>69.632609889999998</v>
      </c>
      <c r="I583" s="421">
        <v>0.101611063</v>
      </c>
      <c r="J583" s="422">
        <v>92.524524830000004</v>
      </c>
      <c r="K583" s="421">
        <v>0.102071777</v>
      </c>
      <c r="L583" s="422">
        <v>92.944038950000007</v>
      </c>
      <c r="M583" s="421">
        <v>0.110344204</v>
      </c>
      <c r="N583" s="422">
        <v>100.4767073</v>
      </c>
      <c r="O583" s="421">
        <v>0.117600395</v>
      </c>
      <c r="P583" s="422">
        <v>107.0840158</v>
      </c>
      <c r="Q583" s="421">
        <v>0.25808512700000003</v>
      </c>
      <c r="R583" s="443">
        <v>235.00594240000001</v>
      </c>
      <c r="S583" s="423"/>
      <c r="T583" s="441" t="str">
        <f t="shared" si="191"/>
        <v>Places of worship</v>
      </c>
      <c r="U583" s="475">
        <f t="shared" si="192"/>
        <v>5.7353254499999995</v>
      </c>
      <c r="V583" s="475">
        <f t="shared" si="193"/>
        <v>24.691488309</v>
      </c>
      <c r="W583" s="460">
        <f t="shared" si="194"/>
        <v>26.436590243000001</v>
      </c>
      <c r="X583" s="476">
        <f t="shared" si="195"/>
        <v>250.59168728400002</v>
      </c>
      <c r="Y583" s="476">
        <f t="shared" si="196"/>
        <v>825.67237329499994</v>
      </c>
      <c r="Z583" s="478">
        <f t="shared" si="197"/>
        <v>23.227661430000001</v>
      </c>
      <c r="AA583" s="465">
        <f t="shared" si="198"/>
        <v>1156.3551260109998</v>
      </c>
      <c r="AB583" s="429">
        <f t="shared" si="199"/>
        <v>0.11611157003825684</v>
      </c>
      <c r="AC583" s="454">
        <f t="shared" si="200"/>
        <v>105.88700377699141</v>
      </c>
      <c r="AD583" s="431"/>
      <c r="AF583" s="441" t="str">
        <f t="shared" si="201"/>
        <v>Places of worship</v>
      </c>
      <c r="AG583" s="475">
        <f t="shared" si="202"/>
        <v>2650.4085969539997</v>
      </c>
      <c r="AH583" s="475">
        <f t="shared" si="203"/>
        <v>4489.8880407810002</v>
      </c>
      <c r="AI583" s="475">
        <f t="shared" si="204"/>
        <v>5544.2327113090005</v>
      </c>
      <c r="AJ583" s="460">
        <f t="shared" si="205"/>
        <v>11941.780789492001</v>
      </c>
      <c r="AK583" s="460">
        <f t="shared" si="206"/>
        <v>14856.810701535</v>
      </c>
      <c r="AL583" s="476">
        <f t="shared" si="207"/>
        <v>1459.7294783120001</v>
      </c>
      <c r="AM583" s="465">
        <f t="shared" si="208"/>
        <v>40942.850318383003</v>
      </c>
      <c r="AN583" s="429">
        <f t="shared" si="209"/>
        <v>0.10965611066188953</v>
      </c>
      <c r="AO583" s="454"/>
      <c r="BI583" s="333">
        <v>583</v>
      </c>
      <c r="BJ583" s="333">
        <v>577</v>
      </c>
      <c r="BK583" s="333" t="b">
        <v>0</v>
      </c>
      <c r="BL583" s="333">
        <f>ROWS($A$1:A578)</f>
        <v>578</v>
      </c>
      <c r="BM583" s="333" t="str">
        <v/>
      </c>
    </row>
    <row r="584" spans="1:65" ht="15" customHeight="1" x14ac:dyDescent="0.25">
      <c r="A584" s="438" t="str">
        <f t="shared" si="189"/>
        <v/>
      </c>
      <c r="B584" s="445" t="s">
        <v>263</v>
      </c>
      <c r="C584" s="446" t="s">
        <v>753</v>
      </c>
      <c r="D584" s="441" t="str">
        <f t="shared" si="190"/>
        <v>Places They VisitPubs and nightclubs</v>
      </c>
      <c r="E584" s="447" t="s">
        <v>767</v>
      </c>
      <c r="F584" s="442">
        <v>0.32714971500000001</v>
      </c>
      <c r="G584" s="419">
        <v>0.29858331900000001</v>
      </c>
      <c r="H584" s="420">
        <v>91.268097040000001</v>
      </c>
      <c r="I584" s="421">
        <v>0.32716643299999998</v>
      </c>
      <c r="J584" s="422">
        <v>100.0051102</v>
      </c>
      <c r="K584" s="421">
        <v>0.32716643299999998</v>
      </c>
      <c r="L584" s="422">
        <v>100.0051102</v>
      </c>
      <c r="M584" s="421">
        <v>0.32716643299999998</v>
      </c>
      <c r="N584" s="422">
        <v>100.0051102</v>
      </c>
      <c r="O584" s="421">
        <v>0.33429039700000002</v>
      </c>
      <c r="P584" s="422">
        <v>102.1826956</v>
      </c>
      <c r="Q584" s="421">
        <v>0.34059842899999998</v>
      </c>
      <c r="R584" s="443">
        <v>104.11087449999999</v>
      </c>
      <c r="S584" s="423"/>
      <c r="T584" s="441" t="str">
        <f t="shared" si="191"/>
        <v>Pubs and nightclubs</v>
      </c>
      <c r="U584" s="475">
        <f t="shared" si="192"/>
        <v>22.393748925000001</v>
      </c>
      <c r="V584" s="475">
        <f t="shared" si="193"/>
        <v>79.501443218999995</v>
      </c>
      <c r="W584" s="460">
        <f t="shared" si="194"/>
        <v>84.736106147000001</v>
      </c>
      <c r="X584" s="476">
        <f t="shared" si="195"/>
        <v>742.99496934299998</v>
      </c>
      <c r="Y584" s="476">
        <f t="shared" si="196"/>
        <v>2347.0528773370002</v>
      </c>
      <c r="Z584" s="478">
        <f t="shared" si="197"/>
        <v>30.653858609999997</v>
      </c>
      <c r="AA584" s="465">
        <f t="shared" si="198"/>
        <v>3307.333003581</v>
      </c>
      <c r="AB584" s="429">
        <f t="shared" si="199"/>
        <v>0.33209488940465909</v>
      </c>
      <c r="AC584" s="454">
        <f t="shared" si="200"/>
        <v>101.51862225942641</v>
      </c>
      <c r="AD584" s="431"/>
      <c r="AF584" s="441" t="str">
        <f t="shared" si="201"/>
        <v>Pubs and nightclubs</v>
      </c>
      <c r="AG584" s="475">
        <f t="shared" si="202"/>
        <v>10348.599253221</v>
      </c>
      <c r="AH584" s="475">
        <f t="shared" si="203"/>
        <v>14456.503174971</v>
      </c>
      <c r="AI584" s="475">
        <f t="shared" si="204"/>
        <v>17770.699141261</v>
      </c>
      <c r="AJ584" s="460">
        <f t="shared" si="205"/>
        <v>35406.932878558997</v>
      </c>
      <c r="AK584" s="460">
        <f t="shared" si="206"/>
        <v>42231.908724200999</v>
      </c>
      <c r="AL584" s="476">
        <f t="shared" si="207"/>
        <v>1926.4247144239998</v>
      </c>
      <c r="AM584" s="465">
        <f t="shared" si="208"/>
        <v>122141.067886637</v>
      </c>
      <c r="AN584" s="429">
        <f t="shared" si="209"/>
        <v>0.32712706497927552</v>
      </c>
      <c r="AO584" s="454"/>
      <c r="BI584" s="333">
        <v>584</v>
      </c>
      <c r="BJ584" s="333">
        <v>578</v>
      </c>
      <c r="BK584" s="333" t="b">
        <v>0</v>
      </c>
      <c r="BL584" s="333">
        <f>ROWS($A$1:A579)</f>
        <v>579</v>
      </c>
      <c r="BM584" s="333" t="str">
        <v/>
      </c>
    </row>
    <row r="585" spans="1:65" ht="15" customHeight="1" x14ac:dyDescent="0.25">
      <c r="A585" s="438" t="str">
        <f t="shared" ref="A585:A648" si="210">IF(AND(F584="",F585&lt;&gt;""),C585,"")</f>
        <v/>
      </c>
      <c r="B585" s="445" t="s">
        <v>263</v>
      </c>
      <c r="C585" s="446" t="s">
        <v>753</v>
      </c>
      <c r="D585" s="441" t="str">
        <f t="shared" ref="D585:D648" si="211">_xlfn.CONCAT(C585,E585)</f>
        <v>Places They VisitRestaurants and cafes</v>
      </c>
      <c r="E585" s="447" t="s">
        <v>768</v>
      </c>
      <c r="F585" s="442">
        <v>0.62646159300000004</v>
      </c>
      <c r="G585" s="419">
        <v>0.49477368500000002</v>
      </c>
      <c r="H585" s="420">
        <v>78.979093059999997</v>
      </c>
      <c r="I585" s="421">
        <v>0.55196588700000004</v>
      </c>
      <c r="J585" s="422">
        <v>88.108495950000005</v>
      </c>
      <c r="K585" s="421">
        <v>0.61181618199999999</v>
      </c>
      <c r="L585" s="422">
        <v>97.662201229999994</v>
      </c>
      <c r="M585" s="421">
        <v>0.65652380399999999</v>
      </c>
      <c r="N585" s="422">
        <v>104.7987316</v>
      </c>
      <c r="O585" s="421">
        <v>0.67743599300000001</v>
      </c>
      <c r="P585" s="422">
        <v>108.1368756</v>
      </c>
      <c r="Q585" s="421">
        <v>0.57066935100000005</v>
      </c>
      <c r="R585" s="443">
        <v>91.094068219999997</v>
      </c>
      <c r="S585" s="423"/>
      <c r="T585" s="441" t="str">
        <f t="shared" ref="T585:T648" si="212">E585</f>
        <v>Restaurants and cafes</v>
      </c>
      <c r="U585" s="475">
        <f t="shared" ref="U585:U648" si="213">IFERROR(U$5*G585,"")</f>
        <v>37.108026375000001</v>
      </c>
      <c r="V585" s="475">
        <f t="shared" ref="V585:V648" si="214">IFERROR(V$5*I585,"")</f>
        <v>134.127710541</v>
      </c>
      <c r="W585" s="460">
        <f t="shared" ref="W585:W648" si="215">IFERROR(W$5*K585,"")</f>
        <v>158.46039113800001</v>
      </c>
      <c r="X585" s="476">
        <f t="shared" ref="X585:X648" si="216">IFERROR(X$5*M585,"")</f>
        <v>1490.9655588840001</v>
      </c>
      <c r="Y585" s="476">
        <f t="shared" ref="Y585:Y648" si="217">IFERROR(Y$5*O585,"")</f>
        <v>4756.2781068530003</v>
      </c>
      <c r="Z585" s="478">
        <f t="shared" ref="Z585:Z648" si="218">IFERROR(Z$5*Q585,"")</f>
        <v>51.360241590000001</v>
      </c>
      <c r="AA585" s="465">
        <f t="shared" ref="AA585:AA648" si="219">IFERROR(SUM(U585:Z585),"")</f>
        <v>6628.3000353810003</v>
      </c>
      <c r="AB585" s="429">
        <f t="shared" ref="AB585:AB648" si="220">IF(OR(AA585="", AA585=0), "", AA585/$AA$5)</f>
        <v>0.66555879459594336</v>
      </c>
      <c r="AC585" s="454">
        <f t="shared" ref="AC585:AC648" si="221">IF(OR(AB585="", AB585=0), "", IF(AN585&gt;0, AB585/AN585*100, ""))</f>
        <v>105.91213311067358</v>
      </c>
      <c r="AD585" s="431"/>
      <c r="AF585" s="441" t="str">
        <f t="shared" ref="AF585:AF648" si="222">T585</f>
        <v>Restaurants and cafes</v>
      </c>
      <c r="AG585" s="475">
        <f t="shared" ref="AG585:AG648" si="223">IFERROR(AG$5*G585,"")</f>
        <v>17148.361148415002</v>
      </c>
      <c r="AH585" s="475">
        <f t="shared" ref="AH585:AH648" si="224">IFERROR(AH$5*I585,"")</f>
        <v>24389.716648869002</v>
      </c>
      <c r="AI585" s="475">
        <f t="shared" ref="AI585:AI648" si="225">IFERROR(AI$5*K585,"")</f>
        <v>33232.019557694002</v>
      </c>
      <c r="AJ585" s="460">
        <f t="shared" ref="AJ585:AJ648" si="226">IFERROR(AJ$5*M585,"")</f>
        <v>71050.975640292003</v>
      </c>
      <c r="AK585" s="460">
        <f t="shared" ref="AK585:AK648" si="227">IFERROR(AK$5*O585,"")</f>
        <v>85582.521303668997</v>
      </c>
      <c r="AL585" s="476">
        <f t="shared" ref="AL585:AL648" si="228">IFERROR(AL$5*Q585,"")</f>
        <v>3227.7058492560004</v>
      </c>
      <c r="AM585" s="465">
        <f t="shared" ref="AM585:AM648" si="229">IFERROR(SUM(AG585:AL585),"")</f>
        <v>234631.30014819501</v>
      </c>
      <c r="AN585" s="429">
        <f t="shared" ref="AN585:AN648" si="230">IF(AM585="","",AM585/$AM$5)</f>
        <v>0.62840656216456647</v>
      </c>
      <c r="AO585" s="454"/>
      <c r="BI585" s="333">
        <v>585</v>
      </c>
      <c r="BJ585" s="333">
        <v>579</v>
      </c>
      <c r="BK585" s="333" t="b">
        <v>0</v>
      </c>
      <c r="BL585" s="333">
        <f>ROWS($A$1:A580)</f>
        <v>580</v>
      </c>
      <c r="BM585" s="333" t="str">
        <v/>
      </c>
    </row>
    <row r="586" spans="1:65" ht="15" customHeight="1" x14ac:dyDescent="0.25">
      <c r="A586" s="438" t="str">
        <f t="shared" si="210"/>
        <v/>
      </c>
      <c r="B586" s="445" t="s">
        <v>263</v>
      </c>
      <c r="C586" s="446" t="s">
        <v>753</v>
      </c>
      <c r="D586" s="441" t="str">
        <f t="shared" si="211"/>
        <v>Places They VisitShopping malls / high street stores</v>
      </c>
      <c r="E586" s="447" t="s">
        <v>769</v>
      </c>
      <c r="F586" s="442">
        <v>0.38462236900000002</v>
      </c>
      <c r="G586" s="419">
        <v>0.35759828999999999</v>
      </c>
      <c r="H586" s="420">
        <v>92.97386702</v>
      </c>
      <c r="I586" s="421">
        <v>0.41358587000000002</v>
      </c>
      <c r="J586" s="422">
        <v>107.5303736</v>
      </c>
      <c r="K586" s="421">
        <v>0.39081851200000001</v>
      </c>
      <c r="L586" s="422">
        <v>101.610968</v>
      </c>
      <c r="M586" s="421">
        <v>0.37870579900000001</v>
      </c>
      <c r="N586" s="422">
        <v>98.461719799999997</v>
      </c>
      <c r="O586" s="421">
        <v>0.37990939899999998</v>
      </c>
      <c r="P586" s="422">
        <v>98.774650149999999</v>
      </c>
      <c r="Q586" s="421">
        <v>0.42276351499999998</v>
      </c>
      <c r="R586" s="443">
        <v>109.9165179</v>
      </c>
      <c r="S586" s="483"/>
      <c r="T586" s="441" t="str">
        <f t="shared" si="212"/>
        <v>Shopping malls / high street stores</v>
      </c>
      <c r="U586" s="475">
        <f t="shared" si="213"/>
        <v>26.819871749999997</v>
      </c>
      <c r="V586" s="475">
        <f t="shared" si="214"/>
        <v>100.50136641</v>
      </c>
      <c r="W586" s="460">
        <f t="shared" si="215"/>
        <v>101.221994608</v>
      </c>
      <c r="X586" s="476">
        <f t="shared" si="216"/>
        <v>860.04086952900002</v>
      </c>
      <c r="Y586" s="476">
        <f t="shared" si="217"/>
        <v>2667.3438903789997</v>
      </c>
      <c r="Z586" s="478">
        <f t="shared" si="218"/>
        <v>38.048716349999999</v>
      </c>
      <c r="AA586" s="465">
        <f t="shared" si="219"/>
        <v>3793.9767090260002</v>
      </c>
      <c r="AB586" s="429">
        <f t="shared" si="220"/>
        <v>0.38095960528426553</v>
      </c>
      <c r="AC586" s="454">
        <f t="shared" si="221"/>
        <v>99.282927264512324</v>
      </c>
      <c r="AD586" s="431"/>
      <c r="AF586" s="441" t="str">
        <f t="shared" si="222"/>
        <v>Shopping malls / high street stores</v>
      </c>
      <c r="AG586" s="475">
        <f t="shared" si="223"/>
        <v>12393.999133109999</v>
      </c>
      <c r="AH586" s="475">
        <f t="shared" si="224"/>
        <v>18275.118837690003</v>
      </c>
      <c r="AI586" s="475">
        <f t="shared" si="225"/>
        <v>21228.089116304</v>
      </c>
      <c r="AJ586" s="460">
        <f t="shared" si="226"/>
        <v>40984.677685177005</v>
      </c>
      <c r="AK586" s="460">
        <f t="shared" si="227"/>
        <v>47995.094103866999</v>
      </c>
      <c r="AL586" s="476">
        <f t="shared" si="228"/>
        <v>2391.1504408400001</v>
      </c>
      <c r="AM586" s="465">
        <f t="shared" si="229"/>
        <v>143268.12931698799</v>
      </c>
      <c r="AN586" s="429">
        <f t="shared" si="230"/>
        <v>0.38371109291459793</v>
      </c>
      <c r="AO586" s="454"/>
      <c r="BI586" s="333">
        <v>586</v>
      </c>
      <c r="BJ586" s="333">
        <v>580</v>
      </c>
      <c r="BK586" s="333" t="b">
        <v>0</v>
      </c>
      <c r="BL586" s="333">
        <f>ROWS($A$1:A581)</f>
        <v>581</v>
      </c>
      <c r="BM586" s="333" t="str">
        <v/>
      </c>
    </row>
    <row r="587" spans="1:65" ht="15" customHeight="1" x14ac:dyDescent="0.25">
      <c r="A587" s="438" t="str">
        <f t="shared" si="210"/>
        <v/>
      </c>
      <c r="B587" s="445" t="s">
        <v>263</v>
      </c>
      <c r="C587" s="446" t="s">
        <v>753</v>
      </c>
      <c r="D587" s="441" t="str">
        <f t="shared" si="211"/>
        <v>Places They VisitSporting events</v>
      </c>
      <c r="E587" s="447" t="s">
        <v>770</v>
      </c>
      <c r="F587" s="442">
        <v>0.19873529300000001</v>
      </c>
      <c r="G587" s="419">
        <v>0.195138266</v>
      </c>
      <c r="H587" s="420">
        <v>98.190040879999998</v>
      </c>
      <c r="I587" s="421">
        <v>0.18248628</v>
      </c>
      <c r="J587" s="422">
        <v>91.82379066</v>
      </c>
      <c r="K587" s="421">
        <v>0.18293429</v>
      </c>
      <c r="L587" s="422">
        <v>92.049221430000003</v>
      </c>
      <c r="M587" s="421">
        <v>0.198086861</v>
      </c>
      <c r="N587" s="422">
        <v>99.673720599999996</v>
      </c>
      <c r="O587" s="421">
        <v>0.21136385199999999</v>
      </c>
      <c r="P587" s="422">
        <v>106.3544619</v>
      </c>
      <c r="Q587" s="421">
        <v>0.29997992099999998</v>
      </c>
      <c r="R587" s="443">
        <v>150.94446260000001</v>
      </c>
      <c r="S587" s="423"/>
      <c r="T587" s="441" t="str">
        <f t="shared" si="212"/>
        <v>Sporting events</v>
      </c>
      <c r="U587" s="475">
        <f t="shared" si="213"/>
        <v>14.635369950000001</v>
      </c>
      <c r="V587" s="475">
        <f t="shared" si="214"/>
        <v>44.344166039999998</v>
      </c>
      <c r="W587" s="460">
        <f t="shared" si="215"/>
        <v>47.379981110000003</v>
      </c>
      <c r="X587" s="476">
        <f t="shared" si="216"/>
        <v>449.85526133100001</v>
      </c>
      <c r="Y587" s="476">
        <f t="shared" si="217"/>
        <v>1483.9856048919999</v>
      </c>
      <c r="Z587" s="478">
        <f t="shared" si="218"/>
        <v>26.998192889999999</v>
      </c>
      <c r="AA587" s="465">
        <f t="shared" si="219"/>
        <v>2067.1985762129998</v>
      </c>
      <c r="AB587" s="429">
        <f t="shared" si="220"/>
        <v>0.2075708983043478</v>
      </c>
      <c r="AC587" s="454">
        <f t="shared" si="221"/>
        <v>103.89016633364947</v>
      </c>
      <c r="AD587" s="431"/>
      <c r="AF587" s="441" t="str">
        <f t="shared" si="222"/>
        <v>Sporting events</v>
      </c>
      <c r="AG587" s="475">
        <f t="shared" si="223"/>
        <v>6763.297161294</v>
      </c>
      <c r="AH587" s="475">
        <f t="shared" si="224"/>
        <v>8063.5212543600001</v>
      </c>
      <c r="AI587" s="475">
        <f t="shared" si="225"/>
        <v>9936.4418299299996</v>
      </c>
      <c r="AJ587" s="460">
        <f t="shared" si="226"/>
        <v>21437.554358002999</v>
      </c>
      <c r="AK587" s="460">
        <f t="shared" si="227"/>
        <v>26702.229514716</v>
      </c>
      <c r="AL587" s="476">
        <f t="shared" si="228"/>
        <v>1696.6864331759998</v>
      </c>
      <c r="AM587" s="465">
        <f t="shared" si="229"/>
        <v>74599.730551479006</v>
      </c>
      <c r="AN587" s="429">
        <f t="shared" si="230"/>
        <v>0.19979840790486511</v>
      </c>
      <c r="AO587" s="454"/>
      <c r="BI587" s="333">
        <v>587</v>
      </c>
      <c r="BJ587" s="333">
        <v>581</v>
      </c>
      <c r="BK587" s="333" t="b">
        <v>0</v>
      </c>
      <c r="BL587" s="333">
        <f>ROWS($A$1:A582)</f>
        <v>582</v>
      </c>
      <c r="BM587" s="333" t="str">
        <v/>
      </c>
    </row>
    <row r="588" spans="1:65" ht="15" customHeight="1" x14ac:dyDescent="0.25">
      <c r="A588" s="438" t="str">
        <f t="shared" si="210"/>
        <v/>
      </c>
      <c r="B588" s="445" t="s">
        <v>263</v>
      </c>
      <c r="C588" s="446" t="s">
        <v>753</v>
      </c>
      <c r="D588" s="441" t="str">
        <f t="shared" si="211"/>
        <v>Places They VisitTheme parks</v>
      </c>
      <c r="E588" s="447" t="s">
        <v>771</v>
      </c>
      <c r="F588" s="442">
        <v>0.14828461900000001</v>
      </c>
      <c r="G588" s="419">
        <v>0.15289486099999999</v>
      </c>
      <c r="H588" s="420">
        <v>103.10904979999999</v>
      </c>
      <c r="I588" s="421">
        <v>0.14828098100000001</v>
      </c>
      <c r="J588" s="422">
        <v>99.997546839999998</v>
      </c>
      <c r="K588" s="421">
        <v>0.152932344</v>
      </c>
      <c r="L588" s="422">
        <v>103.1343272</v>
      </c>
      <c r="M588" s="421">
        <v>0.142162595</v>
      </c>
      <c r="N588" s="422">
        <v>95.871437259999993</v>
      </c>
      <c r="O588" s="421">
        <v>0.143822749</v>
      </c>
      <c r="P588" s="422">
        <v>96.991009640000001</v>
      </c>
      <c r="Q588" s="421">
        <v>0.231588458</v>
      </c>
      <c r="R588" s="443">
        <v>156.1783417</v>
      </c>
      <c r="S588" s="423"/>
      <c r="T588" s="441" t="str">
        <f t="shared" si="212"/>
        <v>Theme parks</v>
      </c>
      <c r="U588" s="475">
        <f t="shared" si="213"/>
        <v>11.467114575</v>
      </c>
      <c r="V588" s="475">
        <f t="shared" si="214"/>
        <v>36.032278383000005</v>
      </c>
      <c r="W588" s="460">
        <f t="shared" si="215"/>
        <v>39.609477095999999</v>
      </c>
      <c r="X588" s="476">
        <f t="shared" si="216"/>
        <v>322.85125324500001</v>
      </c>
      <c r="Y588" s="476">
        <f t="shared" si="217"/>
        <v>1009.779520729</v>
      </c>
      <c r="Z588" s="478">
        <f t="shared" si="218"/>
        <v>20.842961219999999</v>
      </c>
      <c r="AA588" s="465">
        <f t="shared" si="219"/>
        <v>1440.5826052479999</v>
      </c>
      <c r="AB588" s="429">
        <f t="shared" si="220"/>
        <v>0.14465133098182548</v>
      </c>
      <c r="AC588" s="454">
        <f t="shared" si="221"/>
        <v>98.157860842431475</v>
      </c>
      <c r="AD588" s="431"/>
      <c r="AF588" s="441" t="str">
        <f t="shared" si="222"/>
        <v>Theme parks</v>
      </c>
      <c r="AG588" s="475">
        <f t="shared" si="223"/>
        <v>5299.182987399</v>
      </c>
      <c r="AH588" s="475">
        <f t="shared" si="224"/>
        <v>6552.0917074469999</v>
      </c>
      <c r="AI588" s="475">
        <f t="shared" si="225"/>
        <v>8306.8261290480004</v>
      </c>
      <c r="AJ588" s="460">
        <f t="shared" si="226"/>
        <v>15385.262518685</v>
      </c>
      <c r="AK588" s="460">
        <f t="shared" si="227"/>
        <v>18169.559349416999</v>
      </c>
      <c r="AL588" s="476">
        <f t="shared" si="228"/>
        <v>1309.8643184479999</v>
      </c>
      <c r="AM588" s="465">
        <f t="shared" si="229"/>
        <v>55022.787010444008</v>
      </c>
      <c r="AN588" s="429">
        <f t="shared" si="230"/>
        <v>0.14736601810631136</v>
      </c>
      <c r="AO588" s="454"/>
      <c r="BI588" s="333">
        <v>588</v>
      </c>
      <c r="BJ588" s="333">
        <v>582</v>
      </c>
      <c r="BK588" s="333" t="b">
        <v>0</v>
      </c>
      <c r="BL588" s="333">
        <f>ROWS($A$1:A583)</f>
        <v>583</v>
      </c>
      <c r="BM588" s="333" t="str">
        <v/>
      </c>
    </row>
    <row r="589" spans="1:65" ht="15" customHeight="1" x14ac:dyDescent="0.25">
      <c r="A589" s="438" t="str">
        <f t="shared" si="210"/>
        <v/>
      </c>
      <c r="B589" s="445" t="s">
        <v>263</v>
      </c>
      <c r="C589" s="446" t="s">
        <v>753</v>
      </c>
      <c r="D589" s="441" t="str">
        <f t="shared" si="211"/>
        <v>Places They VisitTheatre</v>
      </c>
      <c r="E589" s="447" t="s">
        <v>772</v>
      </c>
      <c r="F589" s="442">
        <v>0.30108273699999999</v>
      </c>
      <c r="G589" s="419">
        <v>0.18416294499999999</v>
      </c>
      <c r="H589" s="420">
        <v>61.166889429999998</v>
      </c>
      <c r="I589" s="421">
        <v>0.24925924499999999</v>
      </c>
      <c r="J589" s="422">
        <v>82.787624109999996</v>
      </c>
      <c r="K589" s="421">
        <v>0.27952041</v>
      </c>
      <c r="L589" s="422">
        <v>92.838404780000005</v>
      </c>
      <c r="M589" s="421">
        <v>0.31282987000000001</v>
      </c>
      <c r="N589" s="422">
        <v>103.9016294</v>
      </c>
      <c r="O589" s="421">
        <v>0.36074862000000002</v>
      </c>
      <c r="P589" s="422">
        <v>119.81710529999999</v>
      </c>
      <c r="Q589" s="421">
        <v>0.26472904200000003</v>
      </c>
      <c r="R589" s="443">
        <v>87.92567932</v>
      </c>
      <c r="S589" s="423"/>
      <c r="T589" s="441" t="str">
        <f t="shared" si="212"/>
        <v>Theatre</v>
      </c>
      <c r="U589" s="475">
        <f t="shared" si="213"/>
        <v>13.812220875</v>
      </c>
      <c r="V589" s="475">
        <f t="shared" si="214"/>
        <v>60.569996534999994</v>
      </c>
      <c r="W589" s="460">
        <f t="shared" si="215"/>
        <v>72.395786189999995</v>
      </c>
      <c r="X589" s="476">
        <f t="shared" si="216"/>
        <v>710.43663477000007</v>
      </c>
      <c r="Y589" s="476">
        <f t="shared" si="217"/>
        <v>2532.8160610200002</v>
      </c>
      <c r="Z589" s="478">
        <f t="shared" si="218"/>
        <v>23.825613780000001</v>
      </c>
      <c r="AA589" s="465">
        <f t="shared" si="219"/>
        <v>3413.8563131700002</v>
      </c>
      <c r="AB589" s="429">
        <f t="shared" si="220"/>
        <v>0.34279107472336584</v>
      </c>
      <c r="AC589" s="454">
        <f t="shared" si="221"/>
        <v>112.75944531780888</v>
      </c>
      <c r="AD589" s="431"/>
      <c r="AF589" s="441" t="str">
        <f t="shared" si="222"/>
        <v>Theatre</v>
      </c>
      <c r="AG589" s="475">
        <f t="shared" si="223"/>
        <v>6382.9035107549998</v>
      </c>
      <c r="AH589" s="475">
        <f t="shared" si="224"/>
        <v>11014.018258815</v>
      </c>
      <c r="AI589" s="475">
        <f t="shared" si="225"/>
        <v>15182.710109969999</v>
      </c>
      <c r="AJ589" s="460">
        <f t="shared" si="226"/>
        <v>33855.387021009999</v>
      </c>
      <c r="AK589" s="460">
        <f t="shared" si="227"/>
        <v>45574.455410460003</v>
      </c>
      <c r="AL589" s="476">
        <f t="shared" si="228"/>
        <v>1497.3074615520002</v>
      </c>
      <c r="AM589" s="465">
        <f t="shared" si="229"/>
        <v>113506.78177256201</v>
      </c>
      <c r="AN589" s="429">
        <f t="shared" si="230"/>
        <v>0.30400209379996523</v>
      </c>
      <c r="AO589" s="454"/>
      <c r="BI589" s="333">
        <v>589</v>
      </c>
      <c r="BJ589" s="333">
        <v>583</v>
      </c>
      <c r="BK589" s="333" t="b">
        <v>0</v>
      </c>
      <c r="BL589" s="333">
        <f>ROWS($A$1:A584)</f>
        <v>584</v>
      </c>
      <c r="BM589" s="333" t="str">
        <v/>
      </c>
    </row>
    <row r="590" spans="1:65" ht="15" customHeight="1" x14ac:dyDescent="0.25">
      <c r="A590" s="438" t="str">
        <f t="shared" si="210"/>
        <v/>
      </c>
      <c r="B590" s="445" t="s">
        <v>263</v>
      </c>
      <c r="C590" s="446" t="s">
        <v>753</v>
      </c>
      <c r="D590" s="441" t="str">
        <f t="shared" si="211"/>
        <v>Places They VisitMusicals</v>
      </c>
      <c r="E590" s="447" t="s">
        <v>773</v>
      </c>
      <c r="F590" s="442">
        <v>0.227756661</v>
      </c>
      <c r="G590" s="419">
        <v>0.158822033</v>
      </c>
      <c r="H590" s="420">
        <v>69.733211019999999</v>
      </c>
      <c r="I590" s="421">
        <v>0.1805773</v>
      </c>
      <c r="J590" s="422">
        <v>79.285189369999998</v>
      </c>
      <c r="K590" s="421">
        <v>0.212520706</v>
      </c>
      <c r="L590" s="422">
        <v>93.310423990000004</v>
      </c>
      <c r="M590" s="421">
        <v>0.23991849600000001</v>
      </c>
      <c r="N590" s="422">
        <v>105.3398371</v>
      </c>
      <c r="O590" s="421">
        <v>0.26249408200000002</v>
      </c>
      <c r="P590" s="422">
        <v>115.2519891</v>
      </c>
      <c r="Q590" s="421">
        <v>0.25884309</v>
      </c>
      <c r="R590" s="443">
        <v>113.6489662</v>
      </c>
      <c r="S590" s="423"/>
      <c r="T590" s="441" t="str">
        <f t="shared" si="212"/>
        <v>Musicals</v>
      </c>
      <c r="U590" s="475">
        <f t="shared" si="213"/>
        <v>11.911652475</v>
      </c>
      <c r="V590" s="475">
        <f t="shared" si="214"/>
        <v>43.880283900000002</v>
      </c>
      <c r="W590" s="460">
        <f t="shared" si="215"/>
        <v>55.042862853999999</v>
      </c>
      <c r="X590" s="476">
        <f t="shared" si="216"/>
        <v>544.85490441600007</v>
      </c>
      <c r="Y590" s="476">
        <f t="shared" si="217"/>
        <v>1842.9709497220001</v>
      </c>
      <c r="Z590" s="478">
        <f t="shared" si="218"/>
        <v>23.295878099999999</v>
      </c>
      <c r="AA590" s="465">
        <f t="shared" si="219"/>
        <v>2521.9565314670003</v>
      </c>
      <c r="AB590" s="429">
        <f t="shared" si="220"/>
        <v>0.25323391218666536</v>
      </c>
      <c r="AC590" s="454">
        <f t="shared" si="221"/>
        <v>110.43425276415047</v>
      </c>
      <c r="AD590" s="431"/>
      <c r="AF590" s="441" t="str">
        <f t="shared" si="222"/>
        <v>Musicals</v>
      </c>
      <c r="AG590" s="475">
        <f t="shared" si="223"/>
        <v>5504.6128417469999</v>
      </c>
      <c r="AH590" s="475">
        <f t="shared" si="224"/>
        <v>7979.1691550999994</v>
      </c>
      <c r="AI590" s="475">
        <f t="shared" si="225"/>
        <v>11543.487187802</v>
      </c>
      <c r="AJ590" s="460">
        <f t="shared" si="226"/>
        <v>25964.699392607999</v>
      </c>
      <c r="AK590" s="460">
        <f t="shared" si="227"/>
        <v>33161.664861306002</v>
      </c>
      <c r="AL590" s="476">
        <f t="shared" si="228"/>
        <v>1464.0165170400001</v>
      </c>
      <c r="AM590" s="465">
        <f t="shared" si="229"/>
        <v>85617.649955603003</v>
      </c>
      <c r="AN590" s="429">
        <f t="shared" si="230"/>
        <v>0.2293073986089133</v>
      </c>
      <c r="AO590" s="454"/>
      <c r="BI590" s="333">
        <v>590</v>
      </c>
      <c r="BJ590" s="333">
        <v>584</v>
      </c>
      <c r="BK590" s="333" t="b">
        <v>0</v>
      </c>
      <c r="BL590" s="333">
        <f>ROWS($A$1:A585)</f>
        <v>585</v>
      </c>
      <c r="BM590" s="333" t="str">
        <v/>
      </c>
    </row>
    <row r="591" spans="1:65" ht="15" customHeight="1" x14ac:dyDescent="0.25">
      <c r="A591" s="438" t="str">
        <f t="shared" si="210"/>
        <v/>
      </c>
      <c r="B591" s="445" t="s">
        <v>263</v>
      </c>
      <c r="C591" s="446" t="s">
        <v>753</v>
      </c>
      <c r="D591" s="441" t="str">
        <f t="shared" si="211"/>
        <v>Places They VisitVariety shows</v>
      </c>
      <c r="E591" s="447" t="s">
        <v>774</v>
      </c>
      <c r="F591" s="442">
        <v>5.2108807E-2</v>
      </c>
      <c r="G591" s="419">
        <v>5.1230333000000003E-2</v>
      </c>
      <c r="H591" s="420">
        <v>98.314155220000004</v>
      </c>
      <c r="I591" s="421">
        <v>6.1424184999999999E-2</v>
      </c>
      <c r="J591" s="422">
        <v>117.87678289999999</v>
      </c>
      <c r="K591" s="421">
        <v>4.8699072000000003E-2</v>
      </c>
      <c r="L591" s="422">
        <v>93.456508690000007</v>
      </c>
      <c r="M591" s="421">
        <v>5.1230333000000003E-2</v>
      </c>
      <c r="N591" s="422">
        <v>98.314155220000004</v>
      </c>
      <c r="O591" s="421">
        <v>4.8256948000000001E-2</v>
      </c>
      <c r="P591" s="422">
        <v>92.608046299999998</v>
      </c>
      <c r="Q591" s="421">
        <v>0.111052316</v>
      </c>
      <c r="R591" s="443">
        <v>213.11621289999999</v>
      </c>
      <c r="S591" s="423"/>
      <c r="T591" s="441" t="str">
        <f t="shared" si="212"/>
        <v>Variety shows</v>
      </c>
      <c r="U591" s="475">
        <f t="shared" si="213"/>
        <v>3.842274975</v>
      </c>
      <c r="V591" s="475">
        <f t="shared" si="214"/>
        <v>14.926076954999999</v>
      </c>
      <c r="W591" s="460">
        <f t="shared" si="215"/>
        <v>12.613059648</v>
      </c>
      <c r="X591" s="476">
        <f t="shared" si="216"/>
        <v>116.34408624300001</v>
      </c>
      <c r="Y591" s="476">
        <f t="shared" si="217"/>
        <v>338.81203190799999</v>
      </c>
      <c r="Z591" s="478">
        <f t="shared" si="218"/>
        <v>9.9947084400000001</v>
      </c>
      <c r="AA591" s="465">
        <f t="shared" si="219"/>
        <v>496.53223816899998</v>
      </c>
      <c r="AB591" s="429">
        <f t="shared" si="220"/>
        <v>4.9857640141480065E-2</v>
      </c>
      <c r="AC591" s="454">
        <f t="shared" si="221"/>
        <v>95.937953210859632</v>
      </c>
      <c r="AD591" s="431"/>
      <c r="AF591" s="441" t="str">
        <f t="shared" si="222"/>
        <v>Variety shows</v>
      </c>
      <c r="AG591" s="475">
        <f t="shared" si="223"/>
        <v>1775.5921114470002</v>
      </c>
      <c r="AH591" s="475">
        <f t="shared" si="224"/>
        <v>2714.1504625950001</v>
      </c>
      <c r="AI591" s="475">
        <f t="shared" si="225"/>
        <v>2645.1874938240003</v>
      </c>
      <c r="AJ591" s="460">
        <f t="shared" si="226"/>
        <v>5544.3003282590007</v>
      </c>
      <c r="AK591" s="460">
        <f t="shared" si="227"/>
        <v>6096.4450116839998</v>
      </c>
      <c r="AL591" s="476">
        <f t="shared" si="228"/>
        <v>628.11189929599993</v>
      </c>
      <c r="AM591" s="465">
        <f t="shared" si="229"/>
        <v>19403.787307105002</v>
      </c>
      <c r="AN591" s="429">
        <f t="shared" si="230"/>
        <v>5.196863021655173E-2</v>
      </c>
      <c r="AO591" s="454"/>
      <c r="BI591" s="333">
        <v>591</v>
      </c>
      <c r="BJ591" s="333">
        <v>585</v>
      </c>
      <c r="BK591" s="333" t="b">
        <v>0</v>
      </c>
      <c r="BL591" s="333">
        <f>ROWS($A$1:A586)</f>
        <v>586</v>
      </c>
      <c r="BM591" s="333" t="str">
        <v/>
      </c>
    </row>
    <row r="592" spans="1:65" ht="15" customHeight="1" x14ac:dyDescent="0.25">
      <c r="A592" s="438" t="str">
        <f t="shared" si="210"/>
        <v/>
      </c>
      <c r="B592" s="445" t="s">
        <v>263</v>
      </c>
      <c r="C592" s="446" t="s">
        <v>753</v>
      </c>
      <c r="D592" s="441" t="str">
        <f t="shared" si="211"/>
        <v>Places They VisitZoos</v>
      </c>
      <c r="E592" s="447" t="s">
        <v>775</v>
      </c>
      <c r="F592" s="442">
        <v>0.30490111399999997</v>
      </c>
      <c r="G592" s="419">
        <v>0.27799070100000001</v>
      </c>
      <c r="H592" s="420">
        <v>91.174052209999999</v>
      </c>
      <c r="I592" s="421">
        <v>0.31660379</v>
      </c>
      <c r="J592" s="422">
        <v>103.83818719999999</v>
      </c>
      <c r="K592" s="421">
        <v>0.32392373699999999</v>
      </c>
      <c r="L592" s="422">
        <v>106.2389484</v>
      </c>
      <c r="M592" s="421">
        <v>0.30427899800000002</v>
      </c>
      <c r="N592" s="422">
        <v>99.795961410000004</v>
      </c>
      <c r="O592" s="421">
        <v>0.29468345699999998</v>
      </c>
      <c r="P592" s="422">
        <v>96.648862030000004</v>
      </c>
      <c r="Q592" s="421">
        <v>0.30427899800000002</v>
      </c>
      <c r="R592" s="443">
        <v>99.795961410000004</v>
      </c>
      <c r="S592" s="423"/>
      <c r="T592" s="441" t="str">
        <f t="shared" si="212"/>
        <v>Zoos</v>
      </c>
      <c r="U592" s="475">
        <f t="shared" si="213"/>
        <v>20.849302574999999</v>
      </c>
      <c r="V592" s="475">
        <f t="shared" si="214"/>
        <v>76.934720970000001</v>
      </c>
      <c r="W592" s="460">
        <f t="shared" si="215"/>
        <v>83.896247883000001</v>
      </c>
      <c r="X592" s="476">
        <f t="shared" si="216"/>
        <v>691.01760445800005</v>
      </c>
      <c r="Y592" s="476">
        <f t="shared" si="217"/>
        <v>2068.9725515969999</v>
      </c>
      <c r="Z592" s="478">
        <f t="shared" si="218"/>
        <v>27.385109820000004</v>
      </c>
      <c r="AA592" s="465">
        <f t="shared" si="219"/>
        <v>2969.0555373029997</v>
      </c>
      <c r="AB592" s="429">
        <f t="shared" si="220"/>
        <v>0.29812787803022389</v>
      </c>
      <c r="AC592" s="454">
        <f t="shared" si="221"/>
        <v>98.421769952367782</v>
      </c>
      <c r="AD592" s="431"/>
      <c r="AF592" s="441" t="str">
        <f t="shared" si="222"/>
        <v>Zoos</v>
      </c>
      <c r="AG592" s="475">
        <f t="shared" si="223"/>
        <v>9634.8797059589997</v>
      </c>
      <c r="AH592" s="475">
        <f t="shared" si="224"/>
        <v>13989.77166873</v>
      </c>
      <c r="AI592" s="475">
        <f t="shared" si="225"/>
        <v>17594.565622629001</v>
      </c>
      <c r="AJ592" s="460">
        <f t="shared" si="226"/>
        <v>32929.986000554003</v>
      </c>
      <c r="AK592" s="460">
        <f t="shared" si="227"/>
        <v>37228.245173181</v>
      </c>
      <c r="AL592" s="476">
        <f t="shared" si="228"/>
        <v>1721.0020126880001</v>
      </c>
      <c r="AM592" s="465">
        <f t="shared" si="229"/>
        <v>113098.45018374099</v>
      </c>
      <c r="AN592" s="429">
        <f t="shared" si="230"/>
        <v>0.30290847052893471</v>
      </c>
      <c r="AO592" s="454"/>
      <c r="BI592" s="333">
        <v>592</v>
      </c>
      <c r="BJ592" s="333">
        <v>586</v>
      </c>
      <c r="BK592" s="333" t="b">
        <v>0</v>
      </c>
      <c r="BL592" s="333">
        <f>ROWS($A$1:A587)</f>
        <v>587</v>
      </c>
      <c r="BM592" s="333" t="str">
        <v/>
      </c>
    </row>
    <row r="593" spans="1:65" ht="15" customHeight="1" x14ac:dyDescent="0.25">
      <c r="A593" s="438" t="str">
        <f t="shared" si="210"/>
        <v/>
      </c>
      <c r="B593" s="445" t="s">
        <v>263</v>
      </c>
      <c r="C593" s="446" t="s">
        <v>776</v>
      </c>
      <c r="D593" s="441" t="str">
        <f t="shared" si="211"/>
        <v>Holiday Destination / Type</v>
      </c>
      <c r="E593" s="447" t="s">
        <v>237</v>
      </c>
      <c r="F593" s="442" t="s">
        <v>237</v>
      </c>
      <c r="G593" s="419" t="s">
        <v>237</v>
      </c>
      <c r="H593" s="420" t="s">
        <v>237</v>
      </c>
      <c r="I593" s="421" t="s">
        <v>237</v>
      </c>
      <c r="J593" s="422" t="s">
        <v>237</v>
      </c>
      <c r="K593" s="421" t="s">
        <v>237</v>
      </c>
      <c r="L593" s="422" t="s">
        <v>237</v>
      </c>
      <c r="M593" s="421" t="s">
        <v>237</v>
      </c>
      <c r="N593" s="422" t="s">
        <v>237</v>
      </c>
      <c r="O593" s="421" t="s">
        <v>237</v>
      </c>
      <c r="P593" s="422" t="s">
        <v>237</v>
      </c>
      <c r="Q593" s="421" t="s">
        <v>237</v>
      </c>
      <c r="R593" s="443" t="s">
        <v>237</v>
      </c>
      <c r="S593" s="423"/>
      <c r="T593" s="441" t="str">
        <f t="shared" si="212"/>
        <v/>
      </c>
      <c r="U593" s="475" t="str">
        <f t="shared" si="213"/>
        <v/>
      </c>
      <c r="V593" s="475" t="str">
        <f t="shared" si="214"/>
        <v/>
      </c>
      <c r="W593" s="460" t="str">
        <f t="shared" si="215"/>
        <v/>
      </c>
      <c r="X593" s="476" t="str">
        <f t="shared" si="216"/>
        <v/>
      </c>
      <c r="Y593" s="476" t="str">
        <f t="shared" si="217"/>
        <v/>
      </c>
      <c r="Z593" s="478" t="str">
        <f t="shared" si="218"/>
        <v/>
      </c>
      <c r="AA593" s="465">
        <f t="shared" si="219"/>
        <v>0</v>
      </c>
      <c r="AB593" s="429" t="str">
        <f t="shared" si="220"/>
        <v/>
      </c>
      <c r="AC593" s="454" t="str">
        <f t="shared" si="221"/>
        <v/>
      </c>
      <c r="AD593" s="431"/>
      <c r="AF593" s="441" t="str">
        <f t="shared" si="222"/>
        <v/>
      </c>
      <c r="AG593" s="475" t="str">
        <f t="shared" si="223"/>
        <v/>
      </c>
      <c r="AH593" s="475" t="str">
        <f t="shared" si="224"/>
        <v/>
      </c>
      <c r="AI593" s="475" t="str">
        <f t="shared" si="225"/>
        <v/>
      </c>
      <c r="AJ593" s="460" t="str">
        <f t="shared" si="226"/>
        <v/>
      </c>
      <c r="AK593" s="460" t="str">
        <f t="shared" si="227"/>
        <v/>
      </c>
      <c r="AL593" s="476" t="str">
        <f t="shared" si="228"/>
        <v/>
      </c>
      <c r="AM593" s="465">
        <f t="shared" si="229"/>
        <v>0</v>
      </c>
      <c r="AN593" s="429">
        <f t="shared" si="230"/>
        <v>0</v>
      </c>
      <c r="AO593" s="454"/>
      <c r="BI593" s="333">
        <v>593</v>
      </c>
      <c r="BJ593" s="333">
        <v>587</v>
      </c>
      <c r="BK593" s="333" t="b">
        <v>0</v>
      </c>
      <c r="BL593" s="333">
        <f>ROWS($A$1:A588)</f>
        <v>588</v>
      </c>
      <c r="BM593" s="333" t="str">
        <v/>
      </c>
    </row>
    <row r="594" spans="1:65" ht="15" customHeight="1" x14ac:dyDescent="0.25">
      <c r="A594" s="438" t="str">
        <f t="shared" si="210"/>
        <v>Holiday Destination / Type</v>
      </c>
      <c r="B594" s="445" t="s">
        <v>263</v>
      </c>
      <c r="C594" s="446" t="s">
        <v>776</v>
      </c>
      <c r="D594" s="441" t="str">
        <f t="shared" si="211"/>
        <v>Holiday Destination / TypeHoliday: short haul</v>
      </c>
      <c r="E594" s="447" t="s">
        <v>777</v>
      </c>
      <c r="F594" s="442">
        <v>0.30771333899999997</v>
      </c>
      <c r="G594" s="419">
        <v>0.197182723</v>
      </c>
      <c r="H594" s="420">
        <v>64.080004930000001</v>
      </c>
      <c r="I594" s="421">
        <v>0.23437896599999999</v>
      </c>
      <c r="J594" s="422">
        <v>76.167957680000001</v>
      </c>
      <c r="K594" s="421">
        <v>0.276951059</v>
      </c>
      <c r="L594" s="422">
        <v>90.002942289999993</v>
      </c>
      <c r="M594" s="421">
        <v>0.35786317699999998</v>
      </c>
      <c r="N594" s="422">
        <v>116.29758339999999</v>
      </c>
      <c r="O594" s="421">
        <v>0.37737172000000002</v>
      </c>
      <c r="P594" s="422">
        <v>122.6374266</v>
      </c>
      <c r="Q594" s="421">
        <v>0.26157462300000001</v>
      </c>
      <c r="R594" s="443">
        <v>85.005942180000005</v>
      </c>
      <c r="S594" s="423"/>
      <c r="T594" s="441" t="str">
        <f t="shared" si="212"/>
        <v>Holiday: short haul</v>
      </c>
      <c r="U594" s="475">
        <f t="shared" si="213"/>
        <v>14.788704225</v>
      </c>
      <c r="V594" s="475">
        <f t="shared" si="214"/>
        <v>56.954088737999996</v>
      </c>
      <c r="W594" s="460">
        <f t="shared" si="215"/>
        <v>71.730324280999994</v>
      </c>
      <c r="X594" s="476">
        <f t="shared" si="216"/>
        <v>812.70727496699999</v>
      </c>
      <c r="Y594" s="476">
        <f t="shared" si="217"/>
        <v>2649.5268461200003</v>
      </c>
      <c r="Z594" s="478">
        <f t="shared" si="218"/>
        <v>23.54171607</v>
      </c>
      <c r="AA594" s="465">
        <f t="shared" si="219"/>
        <v>3629.2489544010004</v>
      </c>
      <c r="AB594" s="429">
        <f t="shared" si="220"/>
        <v>0.36441901339501964</v>
      </c>
      <c r="AC594" s="454">
        <f t="shared" si="221"/>
        <v>113.27719715575206</v>
      </c>
      <c r="AD594" s="431"/>
      <c r="AF594" s="441" t="str">
        <f t="shared" si="222"/>
        <v>Holiday: short haul</v>
      </c>
      <c r="AG594" s="475">
        <f t="shared" si="223"/>
        <v>6834.1559964570006</v>
      </c>
      <c r="AH594" s="475">
        <f t="shared" si="224"/>
        <v>10356.503370642</v>
      </c>
      <c r="AI594" s="475">
        <f t="shared" si="225"/>
        <v>15043.150671703001</v>
      </c>
      <c r="AJ594" s="460">
        <f t="shared" si="226"/>
        <v>38729.026604471001</v>
      </c>
      <c r="AK594" s="460">
        <f t="shared" si="227"/>
        <v>47674.501502760002</v>
      </c>
      <c r="AL594" s="476">
        <f t="shared" si="228"/>
        <v>1479.4660676880001</v>
      </c>
      <c r="AM594" s="465">
        <f t="shared" si="229"/>
        <v>120116.80421372101</v>
      </c>
      <c r="AN594" s="429">
        <f t="shared" si="230"/>
        <v>0.3217055352225538</v>
      </c>
      <c r="AO594" s="454"/>
      <c r="BI594" s="333">
        <v>594</v>
      </c>
      <c r="BJ594" s="333">
        <v>588</v>
      </c>
      <c r="BK594" s="333" t="b">
        <v>0</v>
      </c>
      <c r="BL594" s="333">
        <f>ROWS($A$1:A589)</f>
        <v>589</v>
      </c>
      <c r="BM594" s="333" t="str">
        <v/>
      </c>
    </row>
    <row r="595" spans="1:65" ht="15" customHeight="1" x14ac:dyDescent="0.25">
      <c r="A595" s="438" t="str">
        <f t="shared" si="210"/>
        <v/>
      </c>
      <c r="B595" s="445" t="s">
        <v>263</v>
      </c>
      <c r="C595" s="446" t="s">
        <v>776</v>
      </c>
      <c r="D595" s="441" t="str">
        <f t="shared" si="211"/>
        <v>Holiday Destination / TypeHoliday: long haul</v>
      </c>
      <c r="E595" s="447" t="s">
        <v>778</v>
      </c>
      <c r="F595" s="442">
        <v>0.118680614</v>
      </c>
      <c r="G595" s="419">
        <v>8.1617933000000004E-2</v>
      </c>
      <c r="H595" s="420">
        <v>68.771073689999994</v>
      </c>
      <c r="I595" s="421">
        <v>7.8868192000000004E-2</v>
      </c>
      <c r="J595" s="422">
        <v>66.454148529999998</v>
      </c>
      <c r="K595" s="421">
        <v>0.111655067</v>
      </c>
      <c r="L595" s="422">
        <v>94.080290849999997</v>
      </c>
      <c r="M595" s="421">
        <v>0.134794936</v>
      </c>
      <c r="N595" s="422">
        <v>113.57788909999999</v>
      </c>
      <c r="O595" s="421">
        <v>0.14598401</v>
      </c>
      <c r="P595" s="422">
        <v>123.0057753</v>
      </c>
      <c r="Q595" s="421">
        <v>0.119178754</v>
      </c>
      <c r="R595" s="443">
        <v>100.419731</v>
      </c>
      <c r="S595" s="423"/>
      <c r="T595" s="441" t="str">
        <f t="shared" si="212"/>
        <v>Holiday: long haul</v>
      </c>
      <c r="U595" s="475">
        <f t="shared" si="213"/>
        <v>6.1213449750000004</v>
      </c>
      <c r="V595" s="475">
        <f t="shared" si="214"/>
        <v>19.164970656000001</v>
      </c>
      <c r="W595" s="460">
        <f t="shared" si="215"/>
        <v>28.918662352999998</v>
      </c>
      <c r="X595" s="476">
        <f t="shared" si="216"/>
        <v>306.11929965600001</v>
      </c>
      <c r="Y595" s="476">
        <f t="shared" si="217"/>
        <v>1024.95373421</v>
      </c>
      <c r="Z595" s="478">
        <f t="shared" si="218"/>
        <v>10.72608786</v>
      </c>
      <c r="AA595" s="465">
        <f t="shared" si="219"/>
        <v>1396.00409971</v>
      </c>
      <c r="AB595" s="429">
        <f t="shared" si="220"/>
        <v>0.14017512799578272</v>
      </c>
      <c r="AC595" s="454">
        <f t="shared" si="221"/>
        <v>113.57285056771677</v>
      </c>
      <c r="AD595" s="431"/>
      <c r="AF595" s="441" t="str">
        <f t="shared" si="222"/>
        <v>Holiday: long haul</v>
      </c>
      <c r="AG595" s="475">
        <f t="shared" si="223"/>
        <v>2828.7959398470002</v>
      </c>
      <c r="AH595" s="475">
        <f t="shared" si="224"/>
        <v>3484.9487999040002</v>
      </c>
      <c r="AI595" s="475">
        <f t="shared" si="225"/>
        <v>6064.7682742389998</v>
      </c>
      <c r="AJ595" s="460">
        <f t="shared" si="226"/>
        <v>14587.912358728001</v>
      </c>
      <c r="AK595" s="460">
        <f t="shared" si="227"/>
        <v>18442.597935329999</v>
      </c>
      <c r="AL595" s="476">
        <f t="shared" si="228"/>
        <v>674.07503262399996</v>
      </c>
      <c r="AM595" s="465">
        <f t="shared" si="229"/>
        <v>46083.098340671997</v>
      </c>
      <c r="AN595" s="429">
        <f t="shared" si="230"/>
        <v>0.12342309565630263</v>
      </c>
      <c r="AO595" s="454"/>
      <c r="BI595" s="333">
        <v>595</v>
      </c>
      <c r="BJ595" s="333">
        <v>589</v>
      </c>
      <c r="BK595" s="333" t="b">
        <v>0</v>
      </c>
      <c r="BL595" s="333">
        <f>ROWS($A$1:A590)</f>
        <v>590</v>
      </c>
      <c r="BM595" s="333" t="str">
        <v/>
      </c>
    </row>
    <row r="596" spans="1:65" ht="15" customHeight="1" x14ac:dyDescent="0.25">
      <c r="A596" s="438" t="str">
        <f t="shared" si="210"/>
        <v/>
      </c>
      <c r="B596" s="445" t="s">
        <v>263</v>
      </c>
      <c r="C596" s="446" t="s">
        <v>776</v>
      </c>
      <c r="D596" s="441" t="str">
        <f t="shared" si="211"/>
        <v>Holiday Destination / TypeHoliday: UK / Ireland</v>
      </c>
      <c r="E596" s="447" t="s">
        <v>779</v>
      </c>
      <c r="F596" s="442">
        <v>0.41735029699999998</v>
      </c>
      <c r="G596" s="419">
        <v>0.30818889700000002</v>
      </c>
      <c r="H596" s="420">
        <v>73.844178220000003</v>
      </c>
      <c r="I596" s="421">
        <v>0.34934089499999998</v>
      </c>
      <c r="J596" s="422">
        <v>83.704479939999999</v>
      </c>
      <c r="K596" s="421">
        <v>0.39978696200000002</v>
      </c>
      <c r="L596" s="422">
        <v>95.791704190000004</v>
      </c>
      <c r="M596" s="421">
        <v>0.46503529599999999</v>
      </c>
      <c r="N596" s="422">
        <v>111.4256537</v>
      </c>
      <c r="O596" s="421">
        <v>0.47327165399999999</v>
      </c>
      <c r="P596" s="422">
        <v>113.3991417</v>
      </c>
      <c r="Q596" s="421">
        <v>0.37051834099999997</v>
      </c>
      <c r="R596" s="443">
        <v>88.778741449999998</v>
      </c>
      <c r="S596" s="423"/>
      <c r="T596" s="441" t="str">
        <f t="shared" si="212"/>
        <v>Holiday: UK / Ireland</v>
      </c>
      <c r="U596" s="475">
        <f t="shared" si="213"/>
        <v>23.114167275</v>
      </c>
      <c r="V596" s="475">
        <f t="shared" si="214"/>
        <v>84.889837485000001</v>
      </c>
      <c r="W596" s="460">
        <f t="shared" si="215"/>
        <v>103.544823158</v>
      </c>
      <c r="X596" s="476">
        <f t="shared" si="216"/>
        <v>1056.095157216</v>
      </c>
      <c r="Y596" s="476">
        <f t="shared" si="217"/>
        <v>3322.8402827340001</v>
      </c>
      <c r="Z596" s="478">
        <f t="shared" si="218"/>
        <v>33.346650689999997</v>
      </c>
      <c r="AA596" s="465">
        <f t="shared" si="219"/>
        <v>4623.8309185580001</v>
      </c>
      <c r="AB596" s="429">
        <f t="shared" si="220"/>
        <v>0.46428666719128425</v>
      </c>
      <c r="AC596" s="454">
        <f t="shared" si="221"/>
        <v>108.3144600600978</v>
      </c>
      <c r="AD596" s="431"/>
      <c r="AF596" s="441" t="str">
        <f t="shared" si="222"/>
        <v>Holiday: UK / Ireland</v>
      </c>
      <c r="AG596" s="475">
        <f t="shared" si="223"/>
        <v>10681.518981123001</v>
      </c>
      <c r="AH596" s="475">
        <f t="shared" si="224"/>
        <v>15436.326127364999</v>
      </c>
      <c r="AI596" s="475">
        <f t="shared" si="225"/>
        <v>21715.228414954003</v>
      </c>
      <c r="AJ596" s="460">
        <f t="shared" si="226"/>
        <v>50327.514839007999</v>
      </c>
      <c r="AK596" s="460">
        <f t="shared" si="227"/>
        <v>59789.827864781997</v>
      </c>
      <c r="AL596" s="476">
        <f t="shared" si="228"/>
        <v>2095.6517366959997</v>
      </c>
      <c r="AM596" s="465">
        <f t="shared" si="229"/>
        <v>160046.06796392798</v>
      </c>
      <c r="AN596" s="429">
        <f t="shared" si="230"/>
        <v>0.42864698483810643</v>
      </c>
      <c r="AO596" s="454"/>
      <c r="BI596" s="333">
        <v>596</v>
      </c>
      <c r="BJ596" s="333">
        <v>590</v>
      </c>
      <c r="BK596" s="333" t="b">
        <v>0</v>
      </c>
      <c r="BL596" s="333">
        <f>ROWS($A$1:A591)</f>
        <v>591</v>
      </c>
      <c r="BM596" s="333" t="str">
        <v/>
      </c>
    </row>
    <row r="597" spans="1:65" ht="15" customHeight="1" x14ac:dyDescent="0.25">
      <c r="A597" s="438" t="str">
        <f t="shared" si="210"/>
        <v/>
      </c>
      <c r="B597" s="445" t="s">
        <v>263</v>
      </c>
      <c r="C597" s="446" t="s">
        <v>776</v>
      </c>
      <c r="D597" s="441" t="str">
        <f t="shared" si="211"/>
        <v>Holiday Destination / TypeActivity / Outdoor Sports</v>
      </c>
      <c r="E597" s="447" t="s">
        <v>780</v>
      </c>
      <c r="F597" s="442">
        <v>0.22104802600000001</v>
      </c>
      <c r="G597" s="419">
        <v>0.16803126700000001</v>
      </c>
      <c r="H597" s="420">
        <v>76.015728150000001</v>
      </c>
      <c r="I597" s="421">
        <v>0.15591349199999999</v>
      </c>
      <c r="J597" s="422">
        <v>70.533763609999994</v>
      </c>
      <c r="K597" s="421">
        <v>0.19693755800000001</v>
      </c>
      <c r="L597" s="422">
        <v>89.092656320000003</v>
      </c>
      <c r="M597" s="421">
        <v>0.24931794800000001</v>
      </c>
      <c r="N597" s="422">
        <v>112.7890405</v>
      </c>
      <c r="O597" s="421">
        <v>0.27078516000000002</v>
      </c>
      <c r="P597" s="422">
        <v>122.50060070000001</v>
      </c>
      <c r="Q597" s="421">
        <v>0.223433726</v>
      </c>
      <c r="R597" s="443">
        <v>101.07926759999999</v>
      </c>
      <c r="S597" s="423"/>
      <c r="T597" s="441" t="str">
        <f t="shared" si="212"/>
        <v>Activity / Outdoor Sports</v>
      </c>
      <c r="U597" s="475">
        <f t="shared" si="213"/>
        <v>12.602345025000002</v>
      </c>
      <c r="V597" s="475">
        <f t="shared" si="214"/>
        <v>37.886978555999995</v>
      </c>
      <c r="W597" s="460">
        <f t="shared" si="215"/>
        <v>51.006827522000002</v>
      </c>
      <c r="X597" s="476">
        <f t="shared" si="216"/>
        <v>566.20105990800005</v>
      </c>
      <c r="Y597" s="476">
        <f t="shared" si="217"/>
        <v>1901.1826083600001</v>
      </c>
      <c r="Z597" s="478">
        <f t="shared" si="218"/>
        <v>20.109035339999998</v>
      </c>
      <c r="AA597" s="465">
        <f t="shared" si="219"/>
        <v>2588.9888547109999</v>
      </c>
      <c r="AB597" s="429">
        <f t="shared" si="220"/>
        <v>0.25996474090882615</v>
      </c>
      <c r="AC597" s="454">
        <f t="shared" si="221"/>
        <v>113.04298141545206</v>
      </c>
      <c r="AD597" s="431"/>
      <c r="AF597" s="441" t="str">
        <f t="shared" si="222"/>
        <v>Activity / Outdoor Sports</v>
      </c>
      <c r="AG597" s="475">
        <f t="shared" si="223"/>
        <v>5823.7956829530003</v>
      </c>
      <c r="AH597" s="475">
        <f t="shared" si="224"/>
        <v>6889.3494710039995</v>
      </c>
      <c r="AI597" s="475">
        <f t="shared" si="225"/>
        <v>10697.057337886001</v>
      </c>
      <c r="AJ597" s="460">
        <f t="shared" si="226"/>
        <v>26981.936286404001</v>
      </c>
      <c r="AK597" s="460">
        <f t="shared" si="227"/>
        <v>34209.101618280001</v>
      </c>
      <c r="AL597" s="476">
        <f t="shared" si="228"/>
        <v>1263.7411542560001</v>
      </c>
      <c r="AM597" s="465">
        <f t="shared" si="229"/>
        <v>85864.981550783006</v>
      </c>
      <c r="AN597" s="429">
        <f t="shared" si="230"/>
        <v>0.22996982002218413</v>
      </c>
      <c r="AO597" s="454"/>
      <c r="BI597" s="333">
        <v>597</v>
      </c>
      <c r="BJ597" s="333">
        <v>591</v>
      </c>
      <c r="BK597" s="333" t="b">
        <v>0</v>
      </c>
      <c r="BL597" s="333">
        <f>ROWS($A$1:A592)</f>
        <v>592</v>
      </c>
      <c r="BM597" s="333" t="str">
        <v/>
      </c>
    </row>
    <row r="598" spans="1:65" ht="15" customHeight="1" x14ac:dyDescent="0.25">
      <c r="A598" s="438" t="str">
        <f t="shared" si="210"/>
        <v/>
      </c>
      <c r="B598" s="445" t="s">
        <v>263</v>
      </c>
      <c r="C598" s="446" t="s">
        <v>776</v>
      </c>
      <c r="D598" s="441" t="str">
        <f t="shared" si="211"/>
        <v>Holiday Destination / TypeHoliday: Cruise</v>
      </c>
      <c r="E598" s="447" t="s">
        <v>781</v>
      </c>
      <c r="F598" s="442">
        <v>3.3578341999999997E-2</v>
      </c>
      <c r="G598" s="419">
        <v>1.6004362000000001E-2</v>
      </c>
      <c r="H598" s="420">
        <v>47.662750760000002</v>
      </c>
      <c r="I598" s="421">
        <v>2.4002039999999999E-2</v>
      </c>
      <c r="J598" s="422">
        <v>71.480715860000004</v>
      </c>
      <c r="K598" s="421">
        <v>3.1124064E-2</v>
      </c>
      <c r="L598" s="422">
        <v>92.690889970000001</v>
      </c>
      <c r="M598" s="421">
        <v>3.9992720000000002E-2</v>
      </c>
      <c r="N598" s="422">
        <v>119.102722</v>
      </c>
      <c r="O598" s="421">
        <v>4.2104250000000003E-2</v>
      </c>
      <c r="P598" s="422">
        <v>125.3910925</v>
      </c>
      <c r="Q598" s="421">
        <v>3.4466411000000002E-2</v>
      </c>
      <c r="R598" s="443">
        <v>102.64476620000001</v>
      </c>
      <c r="S598" s="423"/>
      <c r="T598" s="441" t="str">
        <f t="shared" si="212"/>
        <v>Holiday: Cruise</v>
      </c>
      <c r="U598" s="475">
        <f t="shared" si="213"/>
        <v>1.2003271500000001</v>
      </c>
      <c r="V598" s="475">
        <f t="shared" si="214"/>
        <v>5.8324957199999998</v>
      </c>
      <c r="W598" s="460">
        <f t="shared" si="215"/>
        <v>8.0611325760000003</v>
      </c>
      <c r="X598" s="476">
        <f t="shared" si="216"/>
        <v>90.823467120000004</v>
      </c>
      <c r="Y598" s="476">
        <f t="shared" si="217"/>
        <v>295.61393925000004</v>
      </c>
      <c r="Z598" s="478">
        <f t="shared" si="218"/>
        <v>3.1019769900000003</v>
      </c>
      <c r="AA598" s="465">
        <f t="shared" si="219"/>
        <v>404.6333388060001</v>
      </c>
      <c r="AB598" s="429">
        <f t="shared" si="220"/>
        <v>4.062991653840748E-2</v>
      </c>
      <c r="AC598" s="454">
        <f t="shared" si="221"/>
        <v>115.37963888718541</v>
      </c>
      <c r="AD598" s="431"/>
      <c r="AF598" s="441" t="str">
        <f t="shared" si="222"/>
        <v>Holiday: Cruise</v>
      </c>
      <c r="AG598" s="475">
        <f t="shared" si="223"/>
        <v>554.69518255800006</v>
      </c>
      <c r="AH598" s="475">
        <f t="shared" si="224"/>
        <v>1060.5781414799999</v>
      </c>
      <c r="AI598" s="475">
        <f t="shared" si="225"/>
        <v>1690.565784288</v>
      </c>
      <c r="AJ598" s="460">
        <f t="shared" si="226"/>
        <v>4328.1321365600006</v>
      </c>
      <c r="AK598" s="460">
        <f t="shared" si="227"/>
        <v>5319.1562152500001</v>
      </c>
      <c r="AL598" s="476">
        <f t="shared" si="228"/>
        <v>194.94202061600001</v>
      </c>
      <c r="AM598" s="465">
        <f t="shared" si="229"/>
        <v>13148.069480752001</v>
      </c>
      <c r="AN598" s="429">
        <f t="shared" si="230"/>
        <v>3.5214113105462339E-2</v>
      </c>
      <c r="AO598" s="454"/>
      <c r="BI598" s="333">
        <v>598</v>
      </c>
      <c r="BJ598" s="333">
        <v>592</v>
      </c>
      <c r="BK598" s="333" t="b">
        <v>0</v>
      </c>
      <c r="BL598" s="333">
        <f>ROWS($A$1:A593)</f>
        <v>593</v>
      </c>
      <c r="BM598" s="333" t="str">
        <v/>
      </c>
    </row>
    <row r="599" spans="1:65" ht="15" customHeight="1" x14ac:dyDescent="0.25">
      <c r="A599" s="438" t="str">
        <f t="shared" si="210"/>
        <v/>
      </c>
      <c r="B599" s="445" t="s">
        <v>263</v>
      </c>
      <c r="C599" s="446" t="s">
        <v>782</v>
      </c>
      <c r="D599" s="441" t="str">
        <f t="shared" si="211"/>
        <v>Eating Habits</v>
      </c>
      <c r="E599" s="447" t="s">
        <v>237</v>
      </c>
      <c r="F599" s="442" t="s">
        <v>237</v>
      </c>
      <c r="G599" s="419" t="s">
        <v>237</v>
      </c>
      <c r="H599" s="420" t="s">
        <v>237</v>
      </c>
      <c r="I599" s="421" t="s">
        <v>237</v>
      </c>
      <c r="J599" s="422" t="s">
        <v>237</v>
      </c>
      <c r="K599" s="421" t="s">
        <v>237</v>
      </c>
      <c r="L599" s="422" t="s">
        <v>237</v>
      </c>
      <c r="M599" s="421" t="s">
        <v>237</v>
      </c>
      <c r="N599" s="422" t="s">
        <v>237</v>
      </c>
      <c r="O599" s="421" t="s">
        <v>237</v>
      </c>
      <c r="P599" s="422" t="s">
        <v>237</v>
      </c>
      <c r="Q599" s="421" t="s">
        <v>237</v>
      </c>
      <c r="R599" s="443" t="s">
        <v>237</v>
      </c>
      <c r="S599" s="423"/>
      <c r="T599" s="441" t="str">
        <f t="shared" si="212"/>
        <v/>
      </c>
      <c r="U599" s="475" t="str">
        <f t="shared" si="213"/>
        <v/>
      </c>
      <c r="V599" s="475" t="str">
        <f t="shared" si="214"/>
        <v/>
      </c>
      <c r="W599" s="460" t="str">
        <f t="shared" si="215"/>
        <v/>
      </c>
      <c r="X599" s="476" t="str">
        <f t="shared" si="216"/>
        <v/>
      </c>
      <c r="Y599" s="476" t="str">
        <f t="shared" si="217"/>
        <v/>
      </c>
      <c r="Z599" s="478" t="str">
        <f t="shared" si="218"/>
        <v/>
      </c>
      <c r="AA599" s="465">
        <f t="shared" si="219"/>
        <v>0</v>
      </c>
      <c r="AB599" s="429" t="str">
        <f t="shared" si="220"/>
        <v/>
      </c>
      <c r="AC599" s="454" t="str">
        <f t="shared" si="221"/>
        <v/>
      </c>
      <c r="AD599" s="431"/>
      <c r="AF599" s="441" t="str">
        <f t="shared" si="222"/>
        <v/>
      </c>
      <c r="AG599" s="475" t="str">
        <f t="shared" si="223"/>
        <v/>
      </c>
      <c r="AH599" s="475" t="str">
        <f t="shared" si="224"/>
        <v/>
      </c>
      <c r="AI599" s="475" t="str">
        <f t="shared" si="225"/>
        <v/>
      </c>
      <c r="AJ599" s="460" t="str">
        <f t="shared" si="226"/>
        <v/>
      </c>
      <c r="AK599" s="460" t="str">
        <f t="shared" si="227"/>
        <v/>
      </c>
      <c r="AL599" s="476" t="str">
        <f t="shared" si="228"/>
        <v/>
      </c>
      <c r="AM599" s="465">
        <f t="shared" si="229"/>
        <v>0</v>
      </c>
      <c r="AN599" s="429">
        <f t="shared" si="230"/>
        <v>0</v>
      </c>
      <c r="AO599" s="454"/>
      <c r="BI599" s="333">
        <v>599</v>
      </c>
      <c r="BJ599" s="333">
        <v>593</v>
      </c>
      <c r="BK599" s="333" t="b">
        <v>0</v>
      </c>
      <c r="BL599" s="333">
        <f>ROWS($A$1:A594)</f>
        <v>594</v>
      </c>
      <c r="BM599" s="333" t="str">
        <v/>
      </c>
    </row>
    <row r="600" spans="1:65" ht="15" customHeight="1" x14ac:dyDescent="0.25">
      <c r="A600" s="438" t="str">
        <f t="shared" si="210"/>
        <v>Eating Habits</v>
      </c>
      <c r="B600" s="445" t="s">
        <v>263</v>
      </c>
      <c r="C600" s="446" t="s">
        <v>782</v>
      </c>
      <c r="D600" s="441" t="str">
        <f t="shared" si="211"/>
        <v>Eating HabitsEats meat</v>
      </c>
      <c r="E600" s="447" t="s">
        <v>783</v>
      </c>
      <c r="F600" s="442">
        <v>0.76388514699999999</v>
      </c>
      <c r="G600" s="419">
        <v>0.79284115399999999</v>
      </c>
      <c r="H600" s="420">
        <v>103.7906231</v>
      </c>
      <c r="I600" s="421">
        <v>0.772142251</v>
      </c>
      <c r="J600" s="422">
        <v>101.08093529999999</v>
      </c>
      <c r="K600" s="421">
        <v>0.76210647200000003</v>
      </c>
      <c r="L600" s="422">
        <v>99.767154189999999</v>
      </c>
      <c r="M600" s="421">
        <v>0.75889125999999996</v>
      </c>
      <c r="N600" s="422">
        <v>99.346251659999993</v>
      </c>
      <c r="O600" s="421">
        <v>0.76155051600000001</v>
      </c>
      <c r="P600" s="422">
        <v>99.694374139999994</v>
      </c>
      <c r="Q600" s="421">
        <v>0.70895620199999998</v>
      </c>
      <c r="R600" s="443">
        <v>92.809266550000004</v>
      </c>
      <c r="S600" s="483"/>
      <c r="T600" s="441" t="str">
        <f t="shared" si="212"/>
        <v>Eats meat</v>
      </c>
      <c r="U600" s="475">
        <f t="shared" si="213"/>
        <v>59.46308655</v>
      </c>
      <c r="V600" s="475">
        <f t="shared" si="214"/>
        <v>187.630566993</v>
      </c>
      <c r="W600" s="460">
        <f t="shared" si="215"/>
        <v>197.38557624800001</v>
      </c>
      <c r="X600" s="476">
        <f t="shared" si="216"/>
        <v>1723.4420514599999</v>
      </c>
      <c r="Y600" s="476">
        <f t="shared" si="217"/>
        <v>5346.8461728359998</v>
      </c>
      <c r="Z600" s="478">
        <f t="shared" si="218"/>
        <v>63.806058180000001</v>
      </c>
      <c r="AA600" s="465">
        <f t="shared" si="219"/>
        <v>7578.5735122669994</v>
      </c>
      <c r="AB600" s="429">
        <f t="shared" si="220"/>
        <v>0.76097735839612402</v>
      </c>
      <c r="AC600" s="454">
        <f t="shared" si="221"/>
        <v>99.575437071582002</v>
      </c>
      <c r="AD600" s="431"/>
      <c r="AF600" s="441" t="str">
        <f t="shared" si="222"/>
        <v>Eats meat</v>
      </c>
      <c r="AG600" s="475">
        <f t="shared" si="223"/>
        <v>27479.081556485999</v>
      </c>
      <c r="AH600" s="475">
        <f t="shared" si="224"/>
        <v>34118.649644937002</v>
      </c>
      <c r="AI600" s="475">
        <f t="shared" si="225"/>
        <v>41395.337239624001</v>
      </c>
      <c r="AJ600" s="460">
        <f t="shared" si="226"/>
        <v>82129.488830980001</v>
      </c>
      <c r="AK600" s="460">
        <f t="shared" si="227"/>
        <v>96208.961337828005</v>
      </c>
      <c r="AL600" s="476">
        <f t="shared" si="228"/>
        <v>4009.8562785119998</v>
      </c>
      <c r="AM600" s="465">
        <f t="shared" si="229"/>
        <v>285341.37488836702</v>
      </c>
      <c r="AN600" s="429">
        <f t="shared" si="230"/>
        <v>0.76422196153563315</v>
      </c>
      <c r="AO600" s="454"/>
      <c r="BI600" s="333">
        <v>600</v>
      </c>
      <c r="BJ600" s="333">
        <v>594</v>
      </c>
      <c r="BK600" s="333" t="b">
        <v>0</v>
      </c>
      <c r="BL600" s="333">
        <f>ROWS($A$1:A595)</f>
        <v>595</v>
      </c>
      <c r="BM600" s="333" t="str">
        <v/>
      </c>
    </row>
    <row r="601" spans="1:65" ht="15" customHeight="1" x14ac:dyDescent="0.25">
      <c r="A601" s="438" t="str">
        <f t="shared" si="210"/>
        <v/>
      </c>
      <c r="B601" s="445" t="s">
        <v>263</v>
      </c>
      <c r="C601" s="446" t="s">
        <v>782</v>
      </c>
      <c r="D601" s="441" t="str">
        <f t="shared" si="211"/>
        <v>Eating HabitsPescatarian, flexitarian, other</v>
      </c>
      <c r="E601" s="447" t="s">
        <v>784</v>
      </c>
      <c r="F601" s="442">
        <v>0.17833349400000001</v>
      </c>
      <c r="G601" s="419">
        <v>0.16597068700000001</v>
      </c>
      <c r="H601" s="420">
        <v>93.067591219999997</v>
      </c>
      <c r="I601" s="421">
        <v>0.17146094000000001</v>
      </c>
      <c r="J601" s="422">
        <v>96.146234910000004</v>
      </c>
      <c r="K601" s="421">
        <v>0.17674382599999999</v>
      </c>
      <c r="L601" s="422">
        <v>99.108598079999993</v>
      </c>
      <c r="M601" s="421">
        <v>0.18139813900000001</v>
      </c>
      <c r="N601" s="422">
        <v>101.718491</v>
      </c>
      <c r="O601" s="421">
        <v>0.17867807299999999</v>
      </c>
      <c r="P601" s="422">
        <v>100.1932216</v>
      </c>
      <c r="Q601" s="421">
        <v>0.23766665300000001</v>
      </c>
      <c r="R601" s="443">
        <v>133.27089989999999</v>
      </c>
      <c r="S601" s="423"/>
      <c r="T601" s="441" t="str">
        <f t="shared" si="212"/>
        <v>Pescatarian, flexitarian, other</v>
      </c>
      <c r="U601" s="475">
        <f t="shared" si="213"/>
        <v>12.447801525000001</v>
      </c>
      <c r="V601" s="475">
        <f t="shared" si="214"/>
        <v>41.665008419999999</v>
      </c>
      <c r="W601" s="460">
        <f t="shared" si="215"/>
        <v>45.776650933999996</v>
      </c>
      <c r="X601" s="476">
        <f t="shared" si="216"/>
        <v>411.95517366900003</v>
      </c>
      <c r="Y601" s="476">
        <f t="shared" si="217"/>
        <v>1254.498750533</v>
      </c>
      <c r="Z601" s="478">
        <f t="shared" si="218"/>
        <v>21.389998770000002</v>
      </c>
      <c r="AA601" s="465">
        <f t="shared" si="219"/>
        <v>1787.7333838510001</v>
      </c>
      <c r="AB601" s="429">
        <f t="shared" si="220"/>
        <v>0.17950932662425947</v>
      </c>
      <c r="AC601" s="454">
        <f t="shared" si="221"/>
        <v>100.82245430808572</v>
      </c>
      <c r="AD601" s="431"/>
      <c r="AF601" s="441" t="str">
        <f t="shared" si="222"/>
        <v>Pescatarian, flexitarian, other</v>
      </c>
      <c r="AG601" s="475">
        <f t="shared" si="223"/>
        <v>5752.3780407330005</v>
      </c>
      <c r="AH601" s="475">
        <f t="shared" si="224"/>
        <v>7576.3445557800005</v>
      </c>
      <c r="AI601" s="475">
        <f t="shared" si="225"/>
        <v>9600.1943968420001</v>
      </c>
      <c r="AJ601" s="460">
        <f t="shared" si="226"/>
        <v>19631.450796997</v>
      </c>
      <c r="AK601" s="460">
        <f t="shared" si="227"/>
        <v>22572.936996308999</v>
      </c>
      <c r="AL601" s="476">
        <f t="shared" si="228"/>
        <v>1344.2425893679999</v>
      </c>
      <c r="AM601" s="465">
        <f t="shared" si="229"/>
        <v>66477.547376029004</v>
      </c>
      <c r="AN601" s="429">
        <f t="shared" si="230"/>
        <v>0.17804498795052964</v>
      </c>
      <c r="AO601" s="454"/>
      <c r="BI601" s="333">
        <v>601</v>
      </c>
      <c r="BJ601" s="333">
        <v>595</v>
      </c>
      <c r="BK601" s="333" t="b">
        <v>0</v>
      </c>
      <c r="BL601" s="333">
        <f>ROWS($A$1:A596)</f>
        <v>596</v>
      </c>
      <c r="BM601" s="333" t="str">
        <v/>
      </c>
    </row>
    <row r="602" spans="1:65" ht="15" customHeight="1" x14ac:dyDescent="0.25">
      <c r="A602" s="438" t="str">
        <f t="shared" si="210"/>
        <v/>
      </c>
      <c r="B602" s="445" t="s">
        <v>263</v>
      </c>
      <c r="C602" s="446" t="s">
        <v>782</v>
      </c>
      <c r="D602" s="441" t="str">
        <f t="shared" si="211"/>
        <v>Eating HabitsVegetarian</v>
      </c>
      <c r="E602" s="447" t="s">
        <v>785</v>
      </c>
      <c r="F602" s="442">
        <v>4.3563159999999997E-2</v>
      </c>
      <c r="G602" s="419">
        <v>3.3023430999999999E-2</v>
      </c>
      <c r="H602" s="420">
        <v>75.805865879999999</v>
      </c>
      <c r="I602" s="421">
        <v>4.4209509000000001E-2</v>
      </c>
      <c r="J602" s="422">
        <v>101.48370490000001</v>
      </c>
      <c r="K602" s="421">
        <v>4.4209509000000001E-2</v>
      </c>
      <c r="L602" s="422">
        <v>101.48370490000001</v>
      </c>
      <c r="M602" s="421">
        <v>4.0810625000000003E-2</v>
      </c>
      <c r="N602" s="422">
        <v>93.681507640000007</v>
      </c>
      <c r="O602" s="421">
        <v>4.9204763999999998E-2</v>
      </c>
      <c r="P602" s="422">
        <v>112.9504003</v>
      </c>
      <c r="Q602" s="421">
        <v>4.4209509000000001E-2</v>
      </c>
      <c r="R602" s="443">
        <v>101.48370490000001</v>
      </c>
      <c r="S602" s="423"/>
      <c r="T602" s="441" t="str">
        <f t="shared" si="212"/>
        <v>Vegetarian</v>
      </c>
      <c r="U602" s="475">
        <f t="shared" si="213"/>
        <v>2.4767573249999999</v>
      </c>
      <c r="V602" s="475">
        <f t="shared" si="214"/>
        <v>10.742910687</v>
      </c>
      <c r="W602" s="460">
        <f t="shared" si="215"/>
        <v>11.450262831</v>
      </c>
      <c r="X602" s="476">
        <f t="shared" si="216"/>
        <v>92.680929375000005</v>
      </c>
      <c r="Y602" s="476">
        <f t="shared" si="217"/>
        <v>345.46664804400001</v>
      </c>
      <c r="Z602" s="478">
        <f t="shared" si="218"/>
        <v>3.9788558100000002</v>
      </c>
      <c r="AA602" s="465">
        <f t="shared" si="219"/>
        <v>466.79636407200007</v>
      </c>
      <c r="AB602" s="429">
        <f t="shared" si="220"/>
        <v>4.6871810831609607E-2</v>
      </c>
      <c r="AC602" s="454">
        <f t="shared" si="221"/>
        <v>106.82755260742684</v>
      </c>
      <c r="AD602" s="431"/>
      <c r="AF602" s="441" t="str">
        <f t="shared" si="222"/>
        <v>Vegetarian</v>
      </c>
      <c r="AG602" s="475">
        <f t="shared" si="223"/>
        <v>1144.559095029</v>
      </c>
      <c r="AH602" s="475">
        <f t="shared" si="224"/>
        <v>1953.4855741830002</v>
      </c>
      <c r="AI602" s="475">
        <f t="shared" si="225"/>
        <v>2401.3279003530001</v>
      </c>
      <c r="AJ602" s="460">
        <f t="shared" si="226"/>
        <v>4416.6482693750004</v>
      </c>
      <c r="AK602" s="460">
        <f t="shared" si="227"/>
        <v>6216.1854504120001</v>
      </c>
      <c r="AL602" s="476">
        <f t="shared" si="228"/>
        <v>250.04898290400001</v>
      </c>
      <c r="AM602" s="465">
        <f t="shared" si="229"/>
        <v>16382.255272256001</v>
      </c>
      <c r="AN602" s="429">
        <f t="shared" si="230"/>
        <v>4.3876144016755277E-2</v>
      </c>
      <c r="AO602" s="454"/>
      <c r="BI602" s="333">
        <v>602</v>
      </c>
      <c r="BJ602" s="333">
        <v>596</v>
      </c>
      <c r="BK602" s="333" t="b">
        <v>0</v>
      </c>
      <c r="BL602" s="333">
        <f>ROWS($A$1:A597)</f>
        <v>597</v>
      </c>
      <c r="BM602" s="333" t="str">
        <v/>
      </c>
    </row>
    <row r="603" spans="1:65" ht="15" customHeight="1" x14ac:dyDescent="0.25">
      <c r="A603" s="438" t="str">
        <f t="shared" si="210"/>
        <v/>
      </c>
      <c r="B603" s="445" t="s">
        <v>263</v>
      </c>
      <c r="C603" s="446" t="s">
        <v>782</v>
      </c>
      <c r="D603" s="441" t="str">
        <f t="shared" si="211"/>
        <v>Eating HabitsVegan</v>
      </c>
      <c r="E603" s="447" t="s">
        <v>786</v>
      </c>
      <c r="F603" s="442">
        <v>1.4218199000000001E-2</v>
      </c>
      <c r="G603" s="419">
        <v>1.3040484999999999E-2</v>
      </c>
      <c r="H603" s="420">
        <v>91.716859159999998</v>
      </c>
      <c r="I603" s="421">
        <v>1.1791098999999999E-2</v>
      </c>
      <c r="J603" s="422">
        <v>82.929627409999995</v>
      </c>
      <c r="K603" s="421">
        <v>1.5531576E-2</v>
      </c>
      <c r="L603" s="422">
        <v>109.2373012</v>
      </c>
      <c r="M603" s="421">
        <v>1.9493797E-2</v>
      </c>
      <c r="N603" s="422">
        <v>137.10454989999999</v>
      </c>
      <c r="O603" s="421">
        <v>9.1495940000000005E-3</v>
      </c>
      <c r="P603" s="422">
        <v>64.351287880000001</v>
      </c>
      <c r="Q603" s="421">
        <v>1.4443920000000001E-2</v>
      </c>
      <c r="R603" s="443">
        <v>101.5875545</v>
      </c>
      <c r="S603" s="423"/>
      <c r="T603" s="441" t="str">
        <f t="shared" si="212"/>
        <v>Vegan</v>
      </c>
      <c r="U603" s="475">
        <f t="shared" si="213"/>
        <v>0.97803637499999996</v>
      </c>
      <c r="V603" s="475">
        <f t="shared" si="214"/>
        <v>2.8652370569999999</v>
      </c>
      <c r="W603" s="460">
        <f t="shared" si="215"/>
        <v>4.0226781840000001</v>
      </c>
      <c r="X603" s="476">
        <f t="shared" si="216"/>
        <v>44.270412987</v>
      </c>
      <c r="Y603" s="476">
        <f t="shared" si="217"/>
        <v>64.239299474000006</v>
      </c>
      <c r="Z603" s="478">
        <f t="shared" si="218"/>
        <v>1.2999528</v>
      </c>
      <c r="AA603" s="465">
        <f t="shared" si="219"/>
        <v>117.67561687700001</v>
      </c>
      <c r="AB603" s="429">
        <f t="shared" si="220"/>
        <v>1.1816007317702581E-2</v>
      </c>
      <c r="AC603" s="454">
        <f t="shared" si="221"/>
        <v>85.435795492593243</v>
      </c>
      <c r="AD603" s="431"/>
      <c r="AF603" s="441" t="str">
        <f t="shared" si="222"/>
        <v>Vegan</v>
      </c>
      <c r="AG603" s="475">
        <f t="shared" si="223"/>
        <v>451.97016961499997</v>
      </c>
      <c r="AH603" s="475">
        <f t="shared" si="224"/>
        <v>521.01329151300001</v>
      </c>
      <c r="AI603" s="475">
        <f t="shared" si="225"/>
        <v>843.62861359199997</v>
      </c>
      <c r="AJ603" s="460">
        <f t="shared" si="226"/>
        <v>2109.6771927310001</v>
      </c>
      <c r="AK603" s="460">
        <f t="shared" si="227"/>
        <v>1155.8956588020001</v>
      </c>
      <c r="AL603" s="476">
        <f t="shared" si="228"/>
        <v>81.694811520000002</v>
      </c>
      <c r="AM603" s="465">
        <f t="shared" si="229"/>
        <v>5163.8797377730007</v>
      </c>
      <c r="AN603" s="429">
        <f t="shared" si="230"/>
        <v>1.3830277168457986E-2</v>
      </c>
      <c r="AO603" s="454"/>
      <c r="BI603" s="333">
        <v>603</v>
      </c>
      <c r="BJ603" s="333">
        <v>597</v>
      </c>
      <c r="BK603" s="333" t="b">
        <v>0</v>
      </c>
      <c r="BL603" s="333">
        <f>ROWS($A$1:A598)</f>
        <v>598</v>
      </c>
      <c r="BM603" s="333" t="str">
        <v/>
      </c>
    </row>
    <row r="604" spans="1:65" ht="15" customHeight="1" x14ac:dyDescent="0.25">
      <c r="A604" s="438" t="str">
        <f t="shared" si="210"/>
        <v/>
      </c>
      <c r="B604" s="445" t="s">
        <v>263</v>
      </c>
      <c r="C604" s="446" t="s">
        <v>782</v>
      </c>
      <c r="D604" s="441" t="str">
        <f t="shared" si="211"/>
        <v>Eating Habits</v>
      </c>
      <c r="E604" s="447" t="s">
        <v>237</v>
      </c>
      <c r="F604" s="442" t="s">
        <v>237</v>
      </c>
      <c r="G604" s="419" t="s">
        <v>237</v>
      </c>
      <c r="H604" s="420" t="s">
        <v>237</v>
      </c>
      <c r="I604" s="421" t="s">
        <v>237</v>
      </c>
      <c r="J604" s="422" t="s">
        <v>237</v>
      </c>
      <c r="K604" s="421" t="s">
        <v>237</v>
      </c>
      <c r="L604" s="422" t="s">
        <v>237</v>
      </c>
      <c r="M604" s="421" t="s">
        <v>237</v>
      </c>
      <c r="N604" s="422" t="s">
        <v>237</v>
      </c>
      <c r="O604" s="421" t="s">
        <v>237</v>
      </c>
      <c r="P604" s="422" t="s">
        <v>237</v>
      </c>
      <c r="Q604" s="421" t="s">
        <v>237</v>
      </c>
      <c r="R604" s="443" t="s">
        <v>237</v>
      </c>
      <c r="S604" s="423"/>
      <c r="T604" s="441" t="str">
        <f t="shared" si="212"/>
        <v/>
      </c>
      <c r="U604" s="475" t="str">
        <f t="shared" si="213"/>
        <v/>
      </c>
      <c r="V604" s="475" t="str">
        <f t="shared" si="214"/>
        <v/>
      </c>
      <c r="W604" s="460" t="str">
        <f t="shared" si="215"/>
        <v/>
      </c>
      <c r="X604" s="476" t="str">
        <f t="shared" si="216"/>
        <v/>
      </c>
      <c r="Y604" s="476" t="str">
        <f t="shared" si="217"/>
        <v/>
      </c>
      <c r="Z604" s="478" t="str">
        <f t="shared" si="218"/>
        <v/>
      </c>
      <c r="AA604" s="465">
        <f t="shared" si="219"/>
        <v>0</v>
      </c>
      <c r="AB604" s="429" t="str">
        <f t="shared" si="220"/>
        <v/>
      </c>
      <c r="AC604" s="454" t="str">
        <f t="shared" si="221"/>
        <v/>
      </c>
      <c r="AD604" s="431"/>
      <c r="AF604" s="441" t="str">
        <f t="shared" si="222"/>
        <v/>
      </c>
      <c r="AG604" s="475" t="str">
        <f t="shared" si="223"/>
        <v/>
      </c>
      <c r="AH604" s="475" t="str">
        <f t="shared" si="224"/>
        <v/>
      </c>
      <c r="AI604" s="475" t="str">
        <f t="shared" si="225"/>
        <v/>
      </c>
      <c r="AJ604" s="460" t="str">
        <f t="shared" si="226"/>
        <v/>
      </c>
      <c r="AK604" s="460" t="str">
        <f t="shared" si="227"/>
        <v/>
      </c>
      <c r="AL604" s="476" t="str">
        <f t="shared" si="228"/>
        <v/>
      </c>
      <c r="AM604" s="465">
        <f t="shared" si="229"/>
        <v>0</v>
      </c>
      <c r="AN604" s="429">
        <f t="shared" si="230"/>
        <v>0</v>
      </c>
      <c r="AO604" s="454"/>
      <c r="BI604" s="333">
        <v>604</v>
      </c>
      <c r="BJ604" s="333">
        <v>598</v>
      </c>
      <c r="BK604" s="333" t="b">
        <v>0</v>
      </c>
      <c r="BL604" s="333">
        <f>ROWS($A$1:A599)</f>
        <v>599</v>
      </c>
      <c r="BM604" s="333" t="str">
        <v/>
      </c>
    </row>
    <row r="605" spans="1:65" ht="15" customHeight="1" x14ac:dyDescent="0.25">
      <c r="A605" s="438" t="str">
        <f t="shared" si="210"/>
        <v/>
      </c>
      <c r="B605" s="445" t="s">
        <v>265</v>
      </c>
      <c r="C605" s="446" t="s">
        <v>787</v>
      </c>
      <c r="D605" s="441" t="str">
        <f t="shared" si="211"/>
        <v>Ever diagnosed</v>
      </c>
      <c r="E605" s="447" t="s">
        <v>237</v>
      </c>
      <c r="F605" s="442" t="s">
        <v>237</v>
      </c>
      <c r="G605" s="419" t="s">
        <v>237</v>
      </c>
      <c r="H605" s="420" t="s">
        <v>237</v>
      </c>
      <c r="I605" s="421" t="s">
        <v>237</v>
      </c>
      <c r="J605" s="422" t="s">
        <v>237</v>
      </c>
      <c r="K605" s="421" t="s">
        <v>237</v>
      </c>
      <c r="L605" s="422" t="s">
        <v>237</v>
      </c>
      <c r="M605" s="421" t="s">
        <v>237</v>
      </c>
      <c r="N605" s="422" t="s">
        <v>237</v>
      </c>
      <c r="O605" s="421" t="s">
        <v>237</v>
      </c>
      <c r="P605" s="422" t="s">
        <v>237</v>
      </c>
      <c r="Q605" s="421" t="s">
        <v>237</v>
      </c>
      <c r="R605" s="443" t="s">
        <v>237</v>
      </c>
      <c r="S605" s="423"/>
      <c r="T605" s="441" t="str">
        <f t="shared" si="212"/>
        <v/>
      </c>
      <c r="U605" s="475" t="str">
        <f t="shared" si="213"/>
        <v/>
      </c>
      <c r="V605" s="475" t="str">
        <f t="shared" si="214"/>
        <v/>
      </c>
      <c r="W605" s="460" t="str">
        <f t="shared" si="215"/>
        <v/>
      </c>
      <c r="X605" s="476" t="str">
        <f t="shared" si="216"/>
        <v/>
      </c>
      <c r="Y605" s="476" t="str">
        <f t="shared" si="217"/>
        <v/>
      </c>
      <c r="Z605" s="478" t="str">
        <f t="shared" si="218"/>
        <v/>
      </c>
      <c r="AA605" s="465">
        <f t="shared" si="219"/>
        <v>0</v>
      </c>
      <c r="AB605" s="429" t="str">
        <f t="shared" si="220"/>
        <v/>
      </c>
      <c r="AC605" s="454" t="str">
        <f t="shared" si="221"/>
        <v/>
      </c>
      <c r="AD605" s="431"/>
      <c r="AF605" s="441" t="str">
        <f t="shared" si="222"/>
        <v/>
      </c>
      <c r="AG605" s="475" t="str">
        <f t="shared" si="223"/>
        <v/>
      </c>
      <c r="AH605" s="475" t="str">
        <f t="shared" si="224"/>
        <v/>
      </c>
      <c r="AI605" s="475" t="str">
        <f t="shared" si="225"/>
        <v/>
      </c>
      <c r="AJ605" s="460" t="str">
        <f t="shared" si="226"/>
        <v/>
      </c>
      <c r="AK605" s="460" t="str">
        <f t="shared" si="227"/>
        <v/>
      </c>
      <c r="AL605" s="476" t="str">
        <f t="shared" si="228"/>
        <v/>
      </c>
      <c r="AM605" s="465">
        <f t="shared" si="229"/>
        <v>0</v>
      </c>
      <c r="AN605" s="429">
        <f t="shared" si="230"/>
        <v>0</v>
      </c>
      <c r="AO605" s="454"/>
      <c r="BI605" s="333">
        <v>605</v>
      </c>
      <c r="BJ605" s="333">
        <v>599</v>
      </c>
      <c r="BK605" s="333" t="b">
        <v>0</v>
      </c>
      <c r="BL605" s="333">
        <f>ROWS($A$1:A600)</f>
        <v>600</v>
      </c>
      <c r="BM605" s="333" t="str">
        <v/>
      </c>
    </row>
    <row r="606" spans="1:65" ht="15" customHeight="1" x14ac:dyDescent="0.25">
      <c r="A606" s="438" t="str">
        <f t="shared" si="210"/>
        <v>Ever diagnosed</v>
      </c>
      <c r="B606" s="445" t="s">
        <v>265</v>
      </c>
      <c r="C606" s="446" t="s">
        <v>787</v>
      </c>
      <c r="D606" s="441" t="str">
        <f t="shared" si="211"/>
        <v>Ever diagnosedAsthma</v>
      </c>
      <c r="E606" s="447" t="s">
        <v>788</v>
      </c>
      <c r="F606" s="442">
        <v>0.163324577</v>
      </c>
      <c r="G606" s="419">
        <v>0.19910783400000001</v>
      </c>
      <c r="H606" s="420">
        <v>121.9092917</v>
      </c>
      <c r="I606" s="421">
        <v>0.17417861800000001</v>
      </c>
      <c r="J606" s="422">
        <v>106.6456881</v>
      </c>
      <c r="K606" s="421">
        <v>0.167022644</v>
      </c>
      <c r="L606" s="422">
        <v>102.2642444</v>
      </c>
      <c r="M606" s="421">
        <v>0.16059643900000001</v>
      </c>
      <c r="N606" s="422">
        <v>98.329621880000005</v>
      </c>
      <c r="O606" s="421">
        <v>0.14708163099999999</v>
      </c>
      <c r="P606" s="422">
        <v>90.054806470000003</v>
      </c>
      <c r="Q606" s="421">
        <v>0.130499791</v>
      </c>
      <c r="R606" s="443">
        <v>79.902114710000006</v>
      </c>
      <c r="S606" s="423"/>
      <c r="T606" s="441" t="str">
        <f t="shared" si="212"/>
        <v>Asthma</v>
      </c>
      <c r="U606" s="475">
        <f t="shared" si="213"/>
        <v>14.933087550000002</v>
      </c>
      <c r="V606" s="475">
        <f t="shared" si="214"/>
        <v>42.325404173999999</v>
      </c>
      <c r="W606" s="460">
        <f t="shared" si="215"/>
        <v>43.258864795999997</v>
      </c>
      <c r="X606" s="476">
        <f t="shared" si="216"/>
        <v>364.714512969</v>
      </c>
      <c r="Y606" s="476">
        <f t="shared" si="217"/>
        <v>1032.6601312509999</v>
      </c>
      <c r="Z606" s="478">
        <f t="shared" si="218"/>
        <v>11.744981190000001</v>
      </c>
      <c r="AA606" s="465">
        <f t="shared" si="219"/>
        <v>1509.63698193</v>
      </c>
      <c r="AB606" s="429">
        <f t="shared" si="220"/>
        <v>0.15158519750276134</v>
      </c>
      <c r="AC606" s="454">
        <f t="shared" si="221"/>
        <v>93.75350101768754</v>
      </c>
      <c r="AD606" s="431"/>
      <c r="AF606" s="441" t="str">
        <f t="shared" si="222"/>
        <v>Asthma</v>
      </c>
      <c r="AG606" s="475">
        <f t="shared" si="223"/>
        <v>6900.8784186060002</v>
      </c>
      <c r="AH606" s="475">
        <f t="shared" si="224"/>
        <v>7696.4305935660004</v>
      </c>
      <c r="AI606" s="475">
        <f t="shared" si="225"/>
        <v>9072.1689541479991</v>
      </c>
      <c r="AJ606" s="460">
        <f t="shared" si="226"/>
        <v>17380.228417897</v>
      </c>
      <c r="AK606" s="460">
        <f t="shared" si="227"/>
        <v>18581.263689122999</v>
      </c>
      <c r="AL606" s="476">
        <f t="shared" si="228"/>
        <v>738.10681789600005</v>
      </c>
      <c r="AM606" s="465">
        <f t="shared" si="229"/>
        <v>60369.076891236</v>
      </c>
      <c r="AN606" s="429">
        <f t="shared" si="230"/>
        <v>0.16168483934713357</v>
      </c>
      <c r="AO606" s="454"/>
      <c r="BI606" s="333">
        <v>606</v>
      </c>
      <c r="BJ606" s="333">
        <v>600</v>
      </c>
      <c r="BK606" s="333" t="b">
        <v>0</v>
      </c>
      <c r="BL606" s="333">
        <f>ROWS($A$1:A601)</f>
        <v>601</v>
      </c>
      <c r="BM606" s="333" t="str">
        <v/>
      </c>
    </row>
    <row r="607" spans="1:65" ht="15" customHeight="1" x14ac:dyDescent="0.25">
      <c r="A607" s="438" t="str">
        <f t="shared" si="210"/>
        <v/>
      </c>
      <c r="B607" s="445" t="s">
        <v>265</v>
      </c>
      <c r="C607" s="446" t="s">
        <v>787</v>
      </c>
      <c r="D607" s="441" t="str">
        <f t="shared" si="211"/>
        <v>Ever diagnosedCOPD (Chronic Obstructive Pulmonary Disease)</v>
      </c>
      <c r="E607" s="447" t="s">
        <v>789</v>
      </c>
      <c r="F607" s="442">
        <v>2.5942686E-2</v>
      </c>
      <c r="G607" s="419">
        <v>6.1122079000000003E-2</v>
      </c>
      <c r="H607" s="420">
        <v>235.60428010000001</v>
      </c>
      <c r="I607" s="421">
        <v>3.4928740999999999E-2</v>
      </c>
      <c r="J607" s="422">
        <v>134.63810280000001</v>
      </c>
      <c r="K607" s="421">
        <v>2.5900263999999999E-2</v>
      </c>
      <c r="L607" s="422">
        <v>99.836476820000001</v>
      </c>
      <c r="M607" s="421">
        <v>1.9567259E-2</v>
      </c>
      <c r="N607" s="422">
        <v>75.424954470000003</v>
      </c>
      <c r="O607" s="421">
        <v>1.5778105000000001E-2</v>
      </c>
      <c r="P607" s="422">
        <v>60.819087029999999</v>
      </c>
      <c r="Q607" s="421">
        <v>1.5577275999999999E-2</v>
      </c>
      <c r="R607" s="443">
        <v>60.044960940000003</v>
      </c>
      <c r="S607" s="423"/>
      <c r="T607" s="441" t="str">
        <f t="shared" si="212"/>
        <v>COPD (Chronic Obstructive Pulmonary Disease)</v>
      </c>
      <c r="U607" s="475">
        <f t="shared" si="213"/>
        <v>4.5841559250000001</v>
      </c>
      <c r="V607" s="475">
        <f t="shared" si="214"/>
        <v>8.4876840629999997</v>
      </c>
      <c r="W607" s="460">
        <f t="shared" si="215"/>
        <v>6.7081683759999997</v>
      </c>
      <c r="X607" s="476">
        <f t="shared" si="216"/>
        <v>44.437245189000002</v>
      </c>
      <c r="Y607" s="476">
        <f t="shared" si="217"/>
        <v>110.77807520500001</v>
      </c>
      <c r="Z607" s="478">
        <f t="shared" si="218"/>
        <v>1.4019548399999999</v>
      </c>
      <c r="AA607" s="465">
        <f t="shared" si="219"/>
        <v>176.39728359800003</v>
      </c>
      <c r="AB607" s="429">
        <f t="shared" si="220"/>
        <v>1.7712348990661715E-2</v>
      </c>
      <c r="AC607" s="454">
        <f t="shared" si="221"/>
        <v>71.359272901851483</v>
      </c>
      <c r="AD607" s="431"/>
      <c r="AF607" s="441" t="str">
        <f t="shared" si="222"/>
        <v>COPD (Chronic Obstructive Pulmonary Disease)</v>
      </c>
      <c r="AG607" s="475">
        <f t="shared" si="223"/>
        <v>2118.4301360610002</v>
      </c>
      <c r="AH607" s="475">
        <f t="shared" si="224"/>
        <v>1543.3962785669999</v>
      </c>
      <c r="AI607" s="475">
        <f t="shared" si="225"/>
        <v>1406.8246396879999</v>
      </c>
      <c r="AJ607" s="460">
        <f t="shared" si="226"/>
        <v>2117.6274707570001</v>
      </c>
      <c r="AK607" s="460">
        <f t="shared" si="227"/>
        <v>1993.2953389650002</v>
      </c>
      <c r="AL607" s="476">
        <f t="shared" si="228"/>
        <v>88.105073055999995</v>
      </c>
      <c r="AM607" s="465">
        <f t="shared" si="229"/>
        <v>9267.6789370940005</v>
      </c>
      <c r="AN607" s="429">
        <f t="shared" si="230"/>
        <v>2.4821369767911619E-2</v>
      </c>
      <c r="AO607" s="454"/>
      <c r="BI607" s="333">
        <v>607</v>
      </c>
      <c r="BJ607" s="333">
        <v>601</v>
      </c>
      <c r="BK607" s="333" t="b">
        <v>0</v>
      </c>
      <c r="BL607" s="333">
        <f>ROWS($A$1:A602)</f>
        <v>602</v>
      </c>
      <c r="BM607" s="333" t="str">
        <v/>
      </c>
    </row>
    <row r="608" spans="1:65" ht="15" customHeight="1" x14ac:dyDescent="0.25">
      <c r="A608" s="438" t="str">
        <f t="shared" si="210"/>
        <v/>
      </c>
      <c r="B608" s="445" t="s">
        <v>265</v>
      </c>
      <c r="C608" s="446" t="s">
        <v>787</v>
      </c>
      <c r="D608" s="441" t="str">
        <f t="shared" si="211"/>
        <v>Ever diagnosedChronic bronchitis</v>
      </c>
      <c r="E608" s="447" t="s">
        <v>790</v>
      </c>
      <c r="F608" s="442">
        <v>1.6317978E-2</v>
      </c>
      <c r="G608" s="419">
        <v>2.9822479999999998E-2</v>
      </c>
      <c r="H608" s="420">
        <v>182.75842410000001</v>
      </c>
      <c r="I608" s="421">
        <v>1.5489660000000001E-2</v>
      </c>
      <c r="J608" s="422">
        <v>94.923890049999997</v>
      </c>
      <c r="K608" s="421">
        <v>1.5960591E-2</v>
      </c>
      <c r="L608" s="422">
        <v>97.809853250000003</v>
      </c>
      <c r="M608" s="421">
        <v>1.3938093E-2</v>
      </c>
      <c r="N608" s="422">
        <v>85.415560400000004</v>
      </c>
      <c r="O608" s="421">
        <v>1.4299190999999999E-2</v>
      </c>
      <c r="P608" s="422">
        <v>87.628444310000006</v>
      </c>
      <c r="Q608" s="421">
        <v>7.1482009999999999E-3</v>
      </c>
      <c r="R608" s="443">
        <v>43.805677600000003</v>
      </c>
      <c r="S608" s="423"/>
      <c r="T608" s="441" t="str">
        <f t="shared" si="212"/>
        <v>Chronic bronchitis</v>
      </c>
      <c r="U608" s="475">
        <f t="shared" si="213"/>
        <v>2.2366859999999997</v>
      </c>
      <c r="V608" s="475">
        <f t="shared" si="214"/>
        <v>3.7639873800000001</v>
      </c>
      <c r="W608" s="460">
        <f t="shared" si="215"/>
        <v>4.1337930690000002</v>
      </c>
      <c r="X608" s="476">
        <f t="shared" si="216"/>
        <v>31.653409203000002</v>
      </c>
      <c r="Y608" s="476">
        <f t="shared" si="217"/>
        <v>100.394620011</v>
      </c>
      <c r="Z608" s="478">
        <f t="shared" si="218"/>
        <v>0.64333808999999997</v>
      </c>
      <c r="AA608" s="465">
        <f t="shared" si="219"/>
        <v>142.82583375299998</v>
      </c>
      <c r="AB608" s="429">
        <f t="shared" si="220"/>
        <v>1.4341383045787729E-2</v>
      </c>
      <c r="AC608" s="454">
        <f t="shared" si="221"/>
        <v>90.142107655844555</v>
      </c>
      <c r="AD608" s="431"/>
      <c r="AF608" s="441" t="str">
        <f t="shared" si="222"/>
        <v>Chronic bronchitis</v>
      </c>
      <c r="AG608" s="475">
        <f t="shared" si="223"/>
        <v>1033.6173343200001</v>
      </c>
      <c r="AH608" s="475">
        <f t="shared" si="224"/>
        <v>684.44160641999997</v>
      </c>
      <c r="AI608" s="475">
        <f t="shared" si="225"/>
        <v>866.93142134699997</v>
      </c>
      <c r="AJ608" s="460">
        <f t="shared" si="226"/>
        <v>1508.422238739</v>
      </c>
      <c r="AK608" s="460">
        <f t="shared" si="227"/>
        <v>1806.4596966029999</v>
      </c>
      <c r="AL608" s="476">
        <f t="shared" si="228"/>
        <v>40.430224856000002</v>
      </c>
      <c r="AM608" s="465">
        <f t="shared" si="229"/>
        <v>5940.3025222849992</v>
      </c>
      <c r="AN608" s="429">
        <f t="shared" si="230"/>
        <v>1.5909748971637092E-2</v>
      </c>
      <c r="AO608" s="454"/>
      <c r="BI608" s="333">
        <v>608</v>
      </c>
      <c r="BJ608" s="333">
        <v>602</v>
      </c>
      <c r="BK608" s="333" t="b">
        <v>0</v>
      </c>
      <c r="BL608" s="333">
        <f>ROWS($A$1:A603)</f>
        <v>603</v>
      </c>
      <c r="BM608" s="333" t="str">
        <v/>
      </c>
    </row>
    <row r="609" spans="1:65" ht="15" customHeight="1" x14ac:dyDescent="0.25">
      <c r="A609" s="438" t="str">
        <f t="shared" si="210"/>
        <v/>
      </c>
      <c r="B609" s="445" t="s">
        <v>265</v>
      </c>
      <c r="C609" s="446" t="s">
        <v>787</v>
      </c>
      <c r="D609" s="441" t="str">
        <f t="shared" si="211"/>
        <v>Ever diagnosedEmphysema</v>
      </c>
      <c r="E609" s="447" t="s">
        <v>791</v>
      </c>
      <c r="F609" s="442">
        <v>8.7320760000000001E-3</v>
      </c>
      <c r="G609" s="419">
        <v>2.1183021999999999E-2</v>
      </c>
      <c r="H609" s="420">
        <v>242.588618</v>
      </c>
      <c r="I609" s="421">
        <v>1.2785716000000001E-2</v>
      </c>
      <c r="J609" s="422">
        <v>146.42240609999999</v>
      </c>
      <c r="K609" s="421">
        <v>9.1239519999999994E-3</v>
      </c>
      <c r="L609" s="422">
        <v>104.4877716</v>
      </c>
      <c r="M609" s="421">
        <v>7.0427440000000001E-3</v>
      </c>
      <c r="N609" s="422">
        <v>80.653722990000006</v>
      </c>
      <c r="O609" s="421">
        <v>4.0210469999999998E-3</v>
      </c>
      <c r="P609" s="422">
        <v>46.049149249999999</v>
      </c>
      <c r="Q609" s="421">
        <v>8.845182E-3</v>
      </c>
      <c r="R609" s="443">
        <v>101.2952935</v>
      </c>
      <c r="S609" s="423"/>
      <c r="T609" s="441" t="str">
        <f t="shared" si="212"/>
        <v>Emphysema</v>
      </c>
      <c r="U609" s="475">
        <f t="shared" si="213"/>
        <v>1.5887266499999999</v>
      </c>
      <c r="V609" s="475">
        <f t="shared" si="214"/>
        <v>3.1069289880000004</v>
      </c>
      <c r="W609" s="460">
        <f t="shared" si="215"/>
        <v>2.3631035679999997</v>
      </c>
      <c r="X609" s="476">
        <f t="shared" si="216"/>
        <v>15.994071624</v>
      </c>
      <c r="Y609" s="476">
        <f t="shared" si="217"/>
        <v>28.231770986999997</v>
      </c>
      <c r="Z609" s="478">
        <f t="shared" si="218"/>
        <v>0.79606637999999996</v>
      </c>
      <c r="AA609" s="465">
        <f t="shared" si="219"/>
        <v>52.080668196999994</v>
      </c>
      <c r="AB609" s="429">
        <f t="shared" si="220"/>
        <v>5.2295078016869161E-3</v>
      </c>
      <c r="AC609" s="454">
        <f t="shared" si="221"/>
        <v>62.684018661699227</v>
      </c>
      <c r="AD609" s="431"/>
      <c r="AF609" s="441" t="str">
        <f t="shared" si="222"/>
        <v>Emphysema</v>
      </c>
      <c r="AG609" s="475">
        <f t="shared" si="223"/>
        <v>734.18235949799998</v>
      </c>
      <c r="AH609" s="475">
        <f t="shared" si="224"/>
        <v>564.96243289200004</v>
      </c>
      <c r="AI609" s="475">
        <f t="shared" si="225"/>
        <v>495.58570078399998</v>
      </c>
      <c r="AJ609" s="460">
        <f t="shared" si="226"/>
        <v>762.18688391199998</v>
      </c>
      <c r="AK609" s="460">
        <f t="shared" si="227"/>
        <v>507.99093065099999</v>
      </c>
      <c r="AL609" s="476">
        <f t="shared" si="228"/>
        <v>50.028349392000003</v>
      </c>
      <c r="AM609" s="465">
        <f t="shared" si="229"/>
        <v>3114.9366571289997</v>
      </c>
      <c r="AN609" s="429">
        <f t="shared" si="230"/>
        <v>8.3426492323508527E-3</v>
      </c>
      <c r="AO609" s="454"/>
      <c r="BI609" s="333">
        <v>609</v>
      </c>
      <c r="BJ609" s="333">
        <v>603</v>
      </c>
      <c r="BK609" s="333" t="b">
        <v>0</v>
      </c>
      <c r="BL609" s="333">
        <f>ROWS($A$1:A604)</f>
        <v>604</v>
      </c>
      <c r="BM609" s="333" t="str">
        <v/>
      </c>
    </row>
    <row r="610" spans="1:65" ht="15" customHeight="1" x14ac:dyDescent="0.25">
      <c r="A610" s="438" t="str">
        <f t="shared" si="210"/>
        <v/>
      </c>
      <c r="B610" s="445" t="s">
        <v>265</v>
      </c>
      <c r="C610" s="446" t="s">
        <v>787</v>
      </c>
      <c r="D610" s="441" t="str">
        <f t="shared" si="211"/>
        <v>Ever diagnosedCongestive heart failure</v>
      </c>
      <c r="E610" s="447" t="s">
        <v>792</v>
      </c>
      <c r="F610" s="442">
        <v>9.1966319999999997E-3</v>
      </c>
      <c r="G610" s="419">
        <v>1.2217812E-2</v>
      </c>
      <c r="H610" s="420">
        <v>132.85095079999999</v>
      </c>
      <c r="I610" s="421">
        <v>9.2501809999999997E-3</v>
      </c>
      <c r="J610" s="422">
        <v>100.58227719999999</v>
      </c>
      <c r="K610" s="421">
        <v>1.0660494E-2</v>
      </c>
      <c r="L610" s="422">
        <v>115.91737910000001</v>
      </c>
      <c r="M610" s="421">
        <v>9.2501809999999997E-3</v>
      </c>
      <c r="N610" s="422">
        <v>100.58227719999999</v>
      </c>
      <c r="O610" s="421">
        <v>7.120337E-3</v>
      </c>
      <c r="P610" s="422">
        <v>77.423314300000001</v>
      </c>
      <c r="Q610" s="421">
        <v>9.2501809999999997E-3</v>
      </c>
      <c r="R610" s="443">
        <v>100.58227719999999</v>
      </c>
      <c r="S610" s="423"/>
      <c r="T610" s="441" t="str">
        <f t="shared" si="212"/>
        <v>Congestive heart failure</v>
      </c>
      <c r="U610" s="475">
        <f t="shared" si="213"/>
        <v>0.91633589999999998</v>
      </c>
      <c r="V610" s="475">
        <f t="shared" si="214"/>
        <v>2.2477939829999998</v>
      </c>
      <c r="W610" s="460">
        <f t="shared" si="215"/>
        <v>2.7610679459999998</v>
      </c>
      <c r="X610" s="476">
        <f t="shared" si="216"/>
        <v>21.007161051000001</v>
      </c>
      <c r="Y610" s="476">
        <f t="shared" si="217"/>
        <v>49.991886076999997</v>
      </c>
      <c r="Z610" s="478">
        <f t="shared" si="218"/>
        <v>0.83251628999999994</v>
      </c>
      <c r="AA610" s="465">
        <f t="shared" si="219"/>
        <v>77.756761247</v>
      </c>
      <c r="AB610" s="429">
        <f t="shared" si="220"/>
        <v>7.8076876440405663E-3</v>
      </c>
      <c r="AC610" s="454">
        <f t="shared" si="221"/>
        <v>86.654072505439402</v>
      </c>
      <c r="AD610" s="431"/>
      <c r="AF610" s="441" t="str">
        <f t="shared" si="222"/>
        <v>Congestive heart failure</v>
      </c>
      <c r="AG610" s="475">
        <f t="shared" si="223"/>
        <v>423.45714610800002</v>
      </c>
      <c r="AH610" s="475">
        <f t="shared" si="224"/>
        <v>408.73774784699998</v>
      </c>
      <c r="AI610" s="475">
        <f t="shared" si="225"/>
        <v>579.04605259799996</v>
      </c>
      <c r="AJ610" s="460">
        <f t="shared" si="226"/>
        <v>1001.082338363</v>
      </c>
      <c r="AK610" s="460">
        <f t="shared" si="227"/>
        <v>899.53353422099997</v>
      </c>
      <c r="AL610" s="476">
        <f t="shared" si="228"/>
        <v>52.319023735999998</v>
      </c>
      <c r="AM610" s="465">
        <f t="shared" si="229"/>
        <v>3364.175842873</v>
      </c>
      <c r="AN610" s="429">
        <f t="shared" si="230"/>
        <v>9.0101796929976559E-3</v>
      </c>
      <c r="AO610" s="454"/>
      <c r="BI610" s="333">
        <v>610</v>
      </c>
      <c r="BJ610" s="333">
        <v>604</v>
      </c>
      <c r="BK610" s="333" t="b">
        <v>0</v>
      </c>
      <c r="BL610" s="333">
        <f>ROWS($A$1:A605)</f>
        <v>605</v>
      </c>
      <c r="BM610" s="333" t="str">
        <v/>
      </c>
    </row>
    <row r="611" spans="1:65" ht="15" customHeight="1" x14ac:dyDescent="0.25">
      <c r="A611" s="438" t="str">
        <f t="shared" si="210"/>
        <v/>
      </c>
      <c r="B611" s="445" t="s">
        <v>265</v>
      </c>
      <c r="C611" s="446" t="s">
        <v>787</v>
      </c>
      <c r="D611" s="441" t="str">
        <f t="shared" si="211"/>
        <v>Ever diagnosedCoronary heart disease</v>
      </c>
      <c r="E611" s="447" t="s">
        <v>793</v>
      </c>
      <c r="F611" s="442">
        <v>2.6908537999999999E-2</v>
      </c>
      <c r="G611" s="419">
        <v>2.9701100000000001E-2</v>
      </c>
      <c r="H611" s="420">
        <v>110.3779797</v>
      </c>
      <c r="I611" s="421">
        <v>2.6726901000000001E-2</v>
      </c>
      <c r="J611" s="422">
        <v>99.324986159999995</v>
      </c>
      <c r="K611" s="421">
        <v>2.6726901000000001E-2</v>
      </c>
      <c r="L611" s="422">
        <v>99.324986159999995</v>
      </c>
      <c r="M611" s="421">
        <v>2.6726901000000001E-2</v>
      </c>
      <c r="N611" s="422">
        <v>99.324986159999995</v>
      </c>
      <c r="O611" s="421">
        <v>2.6382847000000001E-2</v>
      </c>
      <c r="P611" s="422">
        <v>98.046378840000003</v>
      </c>
      <c r="Q611" s="421">
        <v>1.9959501000000001E-2</v>
      </c>
      <c r="R611" s="443">
        <v>74.175347700000003</v>
      </c>
      <c r="S611" s="423"/>
      <c r="T611" s="441" t="str">
        <f t="shared" si="212"/>
        <v>Coronary heart disease</v>
      </c>
      <c r="U611" s="475">
        <f t="shared" si="213"/>
        <v>2.2275825</v>
      </c>
      <c r="V611" s="475">
        <f t="shared" si="214"/>
        <v>6.4946369430000006</v>
      </c>
      <c r="W611" s="460">
        <f t="shared" si="215"/>
        <v>6.9222673590000001</v>
      </c>
      <c r="X611" s="476">
        <f t="shared" si="216"/>
        <v>60.696792170999998</v>
      </c>
      <c r="Y611" s="476">
        <f t="shared" si="217"/>
        <v>185.23396878700001</v>
      </c>
      <c r="Z611" s="478">
        <f t="shared" si="218"/>
        <v>1.79635509</v>
      </c>
      <c r="AA611" s="465">
        <f t="shared" si="219"/>
        <v>263.37160285000004</v>
      </c>
      <c r="AB611" s="429">
        <f t="shared" si="220"/>
        <v>2.6445587192489212E-2</v>
      </c>
      <c r="AC611" s="454">
        <f t="shared" si="221"/>
        <v>98.736297709945603</v>
      </c>
      <c r="AD611" s="431"/>
      <c r="AF611" s="441" t="str">
        <f t="shared" si="222"/>
        <v>Coronary heart disease</v>
      </c>
      <c r="AG611" s="475">
        <f t="shared" si="223"/>
        <v>1029.4104249</v>
      </c>
      <c r="AH611" s="475">
        <f t="shared" si="224"/>
        <v>1180.981574487</v>
      </c>
      <c r="AI611" s="475">
        <f t="shared" si="225"/>
        <v>1451.7250816170001</v>
      </c>
      <c r="AJ611" s="460">
        <f t="shared" si="226"/>
        <v>2892.465406923</v>
      </c>
      <c r="AK611" s="460">
        <f t="shared" si="227"/>
        <v>3333.024210051</v>
      </c>
      <c r="AL611" s="476">
        <f t="shared" si="228"/>
        <v>112.89093765600001</v>
      </c>
      <c r="AM611" s="465">
        <f t="shared" si="229"/>
        <v>10000.497635634001</v>
      </c>
      <c r="AN611" s="429">
        <f t="shared" si="230"/>
        <v>2.6784057946123874E-2</v>
      </c>
      <c r="AO611" s="454"/>
      <c r="BI611" s="333">
        <v>611</v>
      </c>
      <c r="BJ611" s="333">
        <v>605</v>
      </c>
      <c r="BK611" s="333" t="b">
        <v>0</v>
      </c>
      <c r="BL611" s="333">
        <f>ROWS($A$1:A606)</f>
        <v>606</v>
      </c>
      <c r="BM611" s="333" t="str">
        <v/>
      </c>
    </row>
    <row r="612" spans="1:65" ht="15" customHeight="1" x14ac:dyDescent="0.25">
      <c r="A612" s="438" t="str">
        <f t="shared" si="210"/>
        <v/>
      </c>
      <c r="B612" s="445" t="s">
        <v>265</v>
      </c>
      <c r="C612" s="446" t="s">
        <v>787</v>
      </c>
      <c r="D612" s="441" t="str">
        <f t="shared" si="211"/>
        <v>Ever diagnosedAngina</v>
      </c>
      <c r="E612" s="447" t="s">
        <v>794</v>
      </c>
      <c r="F612" s="442">
        <v>2.4039575000000001E-2</v>
      </c>
      <c r="G612" s="419">
        <v>3.9673788000000001E-2</v>
      </c>
      <c r="H612" s="420">
        <v>165.03531330000001</v>
      </c>
      <c r="I612" s="421">
        <v>2.6747852999999999E-2</v>
      </c>
      <c r="J612" s="422">
        <v>111.26591190000001</v>
      </c>
      <c r="K612" s="421">
        <v>2.2064001999999999E-2</v>
      </c>
      <c r="L612" s="422">
        <v>91.781995210000005</v>
      </c>
      <c r="M612" s="421">
        <v>2.3143289000000001E-2</v>
      </c>
      <c r="N612" s="422">
        <v>96.271619990000005</v>
      </c>
      <c r="O612" s="421">
        <v>1.9872707999999999E-2</v>
      </c>
      <c r="P612" s="422">
        <v>82.666634819999999</v>
      </c>
      <c r="Q612" s="421">
        <v>1.1798713000000001E-2</v>
      </c>
      <c r="R612" s="443">
        <v>49.080373850000001</v>
      </c>
      <c r="S612" s="423"/>
      <c r="T612" s="441" t="str">
        <f t="shared" si="212"/>
        <v>Angina</v>
      </c>
      <c r="U612" s="475">
        <f t="shared" si="213"/>
        <v>2.9755341</v>
      </c>
      <c r="V612" s="475">
        <f t="shared" si="214"/>
        <v>6.4997282789999993</v>
      </c>
      <c r="W612" s="460">
        <f t="shared" si="215"/>
        <v>5.7145765179999994</v>
      </c>
      <c r="X612" s="476">
        <f t="shared" si="216"/>
        <v>52.558409318999999</v>
      </c>
      <c r="Y612" s="476">
        <f t="shared" si="217"/>
        <v>139.52628286799998</v>
      </c>
      <c r="Z612" s="478">
        <f t="shared" si="218"/>
        <v>1.0618841700000001</v>
      </c>
      <c r="AA612" s="465">
        <f t="shared" si="219"/>
        <v>208.336415254</v>
      </c>
      <c r="AB612" s="429">
        <f t="shared" si="220"/>
        <v>2.0919411110954914E-2</v>
      </c>
      <c r="AC612" s="454">
        <f t="shared" si="221"/>
        <v>88.383691893879387</v>
      </c>
      <c r="AD612" s="431"/>
      <c r="AF612" s="441" t="str">
        <f t="shared" si="222"/>
        <v>Angina</v>
      </c>
      <c r="AG612" s="475">
        <f t="shared" si="223"/>
        <v>1375.053818292</v>
      </c>
      <c r="AH612" s="475">
        <f t="shared" si="224"/>
        <v>1181.9073805109999</v>
      </c>
      <c r="AI612" s="475">
        <f t="shared" si="225"/>
        <v>1198.4503966340001</v>
      </c>
      <c r="AJ612" s="460">
        <f t="shared" si="226"/>
        <v>2504.6361654470002</v>
      </c>
      <c r="AK612" s="460">
        <f t="shared" si="227"/>
        <v>2510.5788197639999</v>
      </c>
      <c r="AL612" s="476">
        <f t="shared" si="228"/>
        <v>66.733520728000002</v>
      </c>
      <c r="AM612" s="465">
        <f t="shared" si="229"/>
        <v>8837.3601013759999</v>
      </c>
      <c r="AN612" s="429">
        <f t="shared" si="230"/>
        <v>2.3668858657853363E-2</v>
      </c>
      <c r="AO612" s="454"/>
      <c r="BI612" s="333">
        <v>612</v>
      </c>
      <c r="BJ612" s="333">
        <v>606</v>
      </c>
      <c r="BK612" s="333" t="b">
        <v>0</v>
      </c>
      <c r="BL612" s="333">
        <f>ROWS($A$1:A607)</f>
        <v>607</v>
      </c>
      <c r="BM612" s="333" t="str">
        <v/>
      </c>
    </row>
    <row r="613" spans="1:65" ht="15" customHeight="1" x14ac:dyDescent="0.25">
      <c r="A613" s="438" t="str">
        <f t="shared" si="210"/>
        <v/>
      </c>
      <c r="B613" s="445" t="s">
        <v>265</v>
      </c>
      <c r="C613" s="446" t="s">
        <v>787</v>
      </c>
      <c r="D613" s="441" t="str">
        <f t="shared" si="211"/>
        <v>Ever diagnosedHeart attack or myocardial infarction</v>
      </c>
      <c r="E613" s="447" t="s">
        <v>795</v>
      </c>
      <c r="F613" s="442">
        <v>2.5513827999999999E-2</v>
      </c>
      <c r="G613" s="419">
        <v>3.3230869000000003E-2</v>
      </c>
      <c r="H613" s="420">
        <v>130.24650159999999</v>
      </c>
      <c r="I613" s="421">
        <v>2.6968710999999999E-2</v>
      </c>
      <c r="J613" s="422">
        <v>105.70232900000001</v>
      </c>
      <c r="K613" s="421">
        <v>2.4494663999999999E-2</v>
      </c>
      <c r="L613" s="422">
        <v>96.005442579999993</v>
      </c>
      <c r="M613" s="421">
        <v>2.5134376E-2</v>
      </c>
      <c r="N613" s="422">
        <v>98.512756240000002</v>
      </c>
      <c r="O613" s="421">
        <v>2.3358276000000001E-2</v>
      </c>
      <c r="P613" s="422">
        <v>91.551434220000004</v>
      </c>
      <c r="Q613" s="421">
        <v>2.2031341999999999E-2</v>
      </c>
      <c r="R613" s="443">
        <v>86.350594400000006</v>
      </c>
      <c r="S613" s="423"/>
      <c r="T613" s="441" t="str">
        <f t="shared" si="212"/>
        <v>Heart attack or myocardial infarction</v>
      </c>
      <c r="U613" s="475">
        <f t="shared" si="213"/>
        <v>2.4923151750000003</v>
      </c>
      <c r="V613" s="475">
        <f t="shared" si="214"/>
        <v>6.5533967730000002</v>
      </c>
      <c r="W613" s="460">
        <f t="shared" si="215"/>
        <v>6.3441179759999997</v>
      </c>
      <c r="X613" s="476">
        <f t="shared" si="216"/>
        <v>57.080167895999999</v>
      </c>
      <c r="Y613" s="476">
        <f t="shared" si="217"/>
        <v>163.998455796</v>
      </c>
      <c r="Z613" s="478">
        <f t="shared" si="218"/>
        <v>1.9828207799999999</v>
      </c>
      <c r="AA613" s="465">
        <f t="shared" si="219"/>
        <v>238.451274396</v>
      </c>
      <c r="AB613" s="429">
        <f t="shared" si="220"/>
        <v>2.3943294948890453E-2</v>
      </c>
      <c r="AC613" s="454">
        <f t="shared" si="221"/>
        <v>94.406148801527962</v>
      </c>
      <c r="AD613" s="431"/>
      <c r="AF613" s="441" t="str">
        <f t="shared" si="222"/>
        <v>Heart attack or myocardial infarction</v>
      </c>
      <c r="AG613" s="475">
        <f t="shared" si="223"/>
        <v>1151.7486886710001</v>
      </c>
      <c r="AH613" s="475">
        <f t="shared" si="224"/>
        <v>1191.6664329569999</v>
      </c>
      <c r="AI613" s="475">
        <f t="shared" si="225"/>
        <v>1330.4766644879999</v>
      </c>
      <c r="AJ613" s="460">
        <f t="shared" si="226"/>
        <v>2720.1175738480001</v>
      </c>
      <c r="AK613" s="460">
        <f t="shared" si="227"/>
        <v>2950.9210819079999</v>
      </c>
      <c r="AL613" s="476">
        <f t="shared" si="228"/>
        <v>124.609270352</v>
      </c>
      <c r="AM613" s="465">
        <f t="shared" si="229"/>
        <v>9469.5397122240011</v>
      </c>
      <c r="AN613" s="429">
        <f t="shared" si="230"/>
        <v>2.5362007933643124E-2</v>
      </c>
      <c r="AO613" s="454"/>
      <c r="BI613" s="333">
        <v>613</v>
      </c>
      <c r="BJ613" s="333">
        <v>607</v>
      </c>
      <c r="BK613" s="333" t="b">
        <v>0</v>
      </c>
      <c r="BL613" s="333">
        <f>ROWS($A$1:A608)</f>
        <v>608</v>
      </c>
      <c r="BM613" s="333" t="str">
        <v/>
      </c>
    </row>
    <row r="614" spans="1:65" ht="15" customHeight="1" x14ac:dyDescent="0.25">
      <c r="A614" s="438" t="str">
        <f t="shared" si="210"/>
        <v/>
      </c>
      <c r="B614" s="445" t="s">
        <v>265</v>
      </c>
      <c r="C614" s="446" t="s">
        <v>787</v>
      </c>
      <c r="D614" s="441" t="str">
        <f t="shared" si="211"/>
        <v>Ever diagnosedEpilepsy</v>
      </c>
      <c r="E614" s="447" t="s">
        <v>796</v>
      </c>
      <c r="F614" s="442">
        <v>1.3166414E-2</v>
      </c>
      <c r="G614" s="419">
        <v>2.4185376000000001E-2</v>
      </c>
      <c r="H614" s="420">
        <v>183.68993</v>
      </c>
      <c r="I614" s="421">
        <v>1.2754542000000001E-2</v>
      </c>
      <c r="J614" s="422">
        <v>96.871797819999998</v>
      </c>
      <c r="K614" s="421">
        <v>1.2835019E-2</v>
      </c>
      <c r="L614" s="422">
        <v>97.48303378</v>
      </c>
      <c r="M614" s="421">
        <v>1.2835019E-2</v>
      </c>
      <c r="N614" s="422">
        <v>97.48303378</v>
      </c>
      <c r="O614" s="421">
        <v>1.0027449000000001E-2</v>
      </c>
      <c r="P614" s="422">
        <v>76.159302830000001</v>
      </c>
      <c r="Q614" s="421">
        <v>1.5661867999999999E-2</v>
      </c>
      <c r="R614" s="443">
        <v>118.9531853</v>
      </c>
      <c r="S614" s="483"/>
      <c r="T614" s="441" t="str">
        <f t="shared" si="212"/>
        <v>Epilepsy</v>
      </c>
      <c r="U614" s="475">
        <f t="shared" si="213"/>
        <v>1.8139032000000002</v>
      </c>
      <c r="V614" s="475">
        <f t="shared" si="214"/>
        <v>3.099353706</v>
      </c>
      <c r="W614" s="460">
        <f t="shared" si="215"/>
        <v>3.324269921</v>
      </c>
      <c r="X614" s="476">
        <f t="shared" si="216"/>
        <v>29.148328148999997</v>
      </c>
      <c r="Y614" s="476">
        <f t="shared" si="217"/>
        <v>70.402719429000001</v>
      </c>
      <c r="Z614" s="478">
        <f t="shared" si="218"/>
        <v>1.4095681199999999</v>
      </c>
      <c r="AA614" s="465">
        <f t="shared" si="219"/>
        <v>109.19814252499999</v>
      </c>
      <c r="AB614" s="429">
        <f t="shared" si="220"/>
        <v>1.0964769808715734E-2</v>
      </c>
      <c r="AC614" s="454">
        <f t="shared" si="221"/>
        <v>84.526603749583913</v>
      </c>
      <c r="AD614" s="431"/>
      <c r="AF614" s="441" t="str">
        <f t="shared" si="222"/>
        <v>Epilepsy</v>
      </c>
      <c r="AG614" s="475">
        <f t="shared" si="223"/>
        <v>838.24094678400002</v>
      </c>
      <c r="AH614" s="475">
        <f t="shared" si="224"/>
        <v>563.58494735400006</v>
      </c>
      <c r="AI614" s="475">
        <f t="shared" si="225"/>
        <v>697.15972702299996</v>
      </c>
      <c r="AJ614" s="460">
        <f t="shared" si="226"/>
        <v>1389.044261237</v>
      </c>
      <c r="AK614" s="460">
        <f t="shared" si="227"/>
        <v>1266.797714517</v>
      </c>
      <c r="AL614" s="476">
        <f t="shared" si="228"/>
        <v>88.583525408</v>
      </c>
      <c r="AM614" s="465">
        <f t="shared" si="229"/>
        <v>4843.4111223230002</v>
      </c>
      <c r="AN614" s="429">
        <f t="shared" si="230"/>
        <v>1.2971974884025444E-2</v>
      </c>
      <c r="AO614" s="454"/>
      <c r="BI614" s="333">
        <v>614</v>
      </c>
      <c r="BJ614" s="333">
        <v>608</v>
      </c>
      <c r="BK614" s="333" t="b">
        <v>0</v>
      </c>
      <c r="BL614" s="333">
        <f>ROWS($A$1:A609)</f>
        <v>609</v>
      </c>
      <c r="BM614" s="333" t="str">
        <v/>
      </c>
    </row>
    <row r="615" spans="1:65" ht="15" customHeight="1" x14ac:dyDescent="0.25">
      <c r="A615" s="438" t="str">
        <f t="shared" si="210"/>
        <v/>
      </c>
      <c r="B615" s="445" t="s">
        <v>265</v>
      </c>
      <c r="C615" s="446" t="s">
        <v>787</v>
      </c>
      <c r="D615" s="441" t="str">
        <f t="shared" si="211"/>
        <v>Ever diagnosedHypothyroidism or an under-active thyroid</v>
      </c>
      <c r="E615" s="447" t="s">
        <v>797</v>
      </c>
      <c r="F615" s="442">
        <v>4.8124635999999998E-2</v>
      </c>
      <c r="G615" s="419">
        <v>5.0646610000000002E-2</v>
      </c>
      <c r="H615" s="420">
        <v>105.2405031</v>
      </c>
      <c r="I615" s="421">
        <v>4.8481231E-2</v>
      </c>
      <c r="J615" s="422">
        <v>100.74098069999999</v>
      </c>
      <c r="K615" s="421">
        <v>4.8481231E-2</v>
      </c>
      <c r="L615" s="422">
        <v>100.74098069999999</v>
      </c>
      <c r="M615" s="421">
        <v>4.8481231E-2</v>
      </c>
      <c r="N615" s="422">
        <v>100.74098069999999</v>
      </c>
      <c r="O615" s="421">
        <v>4.6812105999999999E-2</v>
      </c>
      <c r="P615" s="422">
        <v>97.272643810000005</v>
      </c>
      <c r="Q615" s="421">
        <v>3.1690214000000001E-2</v>
      </c>
      <c r="R615" s="443">
        <v>65.850292330000002</v>
      </c>
      <c r="S615" s="423"/>
      <c r="T615" s="441" t="str">
        <f t="shared" si="212"/>
        <v>Hypothyroidism or an under-active thyroid</v>
      </c>
      <c r="U615" s="475">
        <f t="shared" si="213"/>
        <v>3.7984957500000003</v>
      </c>
      <c r="V615" s="475">
        <f t="shared" si="214"/>
        <v>11.780939133</v>
      </c>
      <c r="W615" s="460">
        <f t="shared" si="215"/>
        <v>12.556638829000001</v>
      </c>
      <c r="X615" s="476">
        <f t="shared" si="216"/>
        <v>110.100875601</v>
      </c>
      <c r="Y615" s="476">
        <f t="shared" si="217"/>
        <v>328.66779622600001</v>
      </c>
      <c r="Z615" s="478">
        <f t="shared" si="218"/>
        <v>2.8521192600000003</v>
      </c>
      <c r="AA615" s="465">
        <f t="shared" si="219"/>
        <v>469.75686479900003</v>
      </c>
      <c r="AB615" s="429">
        <f t="shared" si="220"/>
        <v>4.716907970669746E-2</v>
      </c>
      <c r="AC615" s="454">
        <f t="shared" si="221"/>
        <v>98.549939359110709</v>
      </c>
      <c r="AD615" s="431"/>
      <c r="AF615" s="441" t="str">
        <f t="shared" si="222"/>
        <v>Hypothyroidism or an under-active thyroid</v>
      </c>
      <c r="AG615" s="475">
        <f t="shared" si="223"/>
        <v>1755.3608559900001</v>
      </c>
      <c r="AH615" s="475">
        <f t="shared" si="224"/>
        <v>2142.2401541969998</v>
      </c>
      <c r="AI615" s="475">
        <f t="shared" si="225"/>
        <v>2633.3550242269998</v>
      </c>
      <c r="AJ615" s="460">
        <f t="shared" si="226"/>
        <v>5246.7842625129997</v>
      </c>
      <c r="AK615" s="460">
        <f t="shared" si="227"/>
        <v>5913.913787298</v>
      </c>
      <c r="AL615" s="476">
        <f t="shared" si="228"/>
        <v>179.23985038399999</v>
      </c>
      <c r="AM615" s="465">
        <f t="shared" si="229"/>
        <v>17870.893934609001</v>
      </c>
      <c r="AN615" s="429">
        <f t="shared" si="230"/>
        <v>4.7863124029752929E-2</v>
      </c>
      <c r="AO615" s="454"/>
      <c r="BI615" s="333">
        <v>615</v>
      </c>
      <c r="BJ615" s="333">
        <v>609</v>
      </c>
      <c r="BK615" s="333" t="b">
        <v>0</v>
      </c>
      <c r="BL615" s="333">
        <f>ROWS($A$1:A610)</f>
        <v>610</v>
      </c>
      <c r="BM615" s="333" t="str">
        <v/>
      </c>
    </row>
    <row r="616" spans="1:65" ht="15" customHeight="1" x14ac:dyDescent="0.25">
      <c r="A616" s="438" t="str">
        <f t="shared" si="210"/>
        <v/>
      </c>
      <c r="B616" s="445" t="s">
        <v>265</v>
      </c>
      <c r="C616" s="446" t="s">
        <v>787</v>
      </c>
      <c r="D616" s="441" t="str">
        <f t="shared" si="211"/>
        <v>Ever diagnosedHigh blood pressure / hypertension</v>
      </c>
      <c r="E616" s="447" t="s">
        <v>798</v>
      </c>
      <c r="F616" s="442">
        <v>0.208937916</v>
      </c>
      <c r="G616" s="419">
        <v>0.23733431599999999</v>
      </c>
      <c r="H616" s="420">
        <v>113.5908313</v>
      </c>
      <c r="I616" s="421">
        <v>0.208059985</v>
      </c>
      <c r="J616" s="422">
        <v>99.579812390000001</v>
      </c>
      <c r="K616" s="421">
        <v>0.200703624</v>
      </c>
      <c r="L616" s="422">
        <v>96.058976770000001</v>
      </c>
      <c r="M616" s="421">
        <v>0.208059985</v>
      </c>
      <c r="N616" s="422">
        <v>99.579812390000001</v>
      </c>
      <c r="O616" s="421">
        <v>0.20643412899999999</v>
      </c>
      <c r="P616" s="422">
        <v>98.801659979999997</v>
      </c>
      <c r="Q616" s="421">
        <v>0.161757555</v>
      </c>
      <c r="R616" s="443">
        <v>77.418956820000005</v>
      </c>
      <c r="S616" s="423"/>
      <c r="T616" s="441" t="str">
        <f t="shared" si="212"/>
        <v>High blood pressure / hypertension</v>
      </c>
      <c r="U616" s="475">
        <f t="shared" si="213"/>
        <v>17.800073699999999</v>
      </c>
      <c r="V616" s="475">
        <f t="shared" si="214"/>
        <v>50.558576355</v>
      </c>
      <c r="W616" s="460">
        <f t="shared" si="215"/>
        <v>51.982238615999997</v>
      </c>
      <c r="X616" s="476">
        <f t="shared" si="216"/>
        <v>472.50422593500002</v>
      </c>
      <c r="Y616" s="476">
        <f t="shared" si="217"/>
        <v>1449.3740197089999</v>
      </c>
      <c r="Z616" s="478">
        <f t="shared" si="218"/>
        <v>14.55817995</v>
      </c>
      <c r="AA616" s="465">
        <f t="shared" si="219"/>
        <v>2056.7773142649999</v>
      </c>
      <c r="AB616" s="429">
        <f t="shared" si="220"/>
        <v>0.20652448180188773</v>
      </c>
      <c r="AC616" s="454">
        <f t="shared" si="221"/>
        <v>99.073549643788226</v>
      </c>
      <c r="AD616" s="431"/>
      <c r="AF616" s="441" t="str">
        <f t="shared" si="222"/>
        <v>High blood pressure / hypertension</v>
      </c>
      <c r="AG616" s="475">
        <f t="shared" si="223"/>
        <v>8225.7700582439993</v>
      </c>
      <c r="AH616" s="475">
        <f t="shared" si="224"/>
        <v>9193.5465571950008</v>
      </c>
      <c r="AI616" s="475">
        <f t="shared" si="225"/>
        <v>10901.618744808</v>
      </c>
      <c r="AJ616" s="460">
        <f t="shared" si="226"/>
        <v>22516.875756655001</v>
      </c>
      <c r="AK616" s="460">
        <f t="shared" si="227"/>
        <v>26079.442818956999</v>
      </c>
      <c r="AL616" s="476">
        <f t="shared" si="228"/>
        <v>914.90073108000001</v>
      </c>
      <c r="AM616" s="465">
        <f t="shared" si="229"/>
        <v>77832.154666938994</v>
      </c>
      <c r="AN616" s="429">
        <f t="shared" si="230"/>
        <v>0.20845572056763037</v>
      </c>
      <c r="AO616" s="454"/>
      <c r="BI616" s="333">
        <v>616</v>
      </c>
      <c r="BJ616" s="333">
        <v>610</v>
      </c>
      <c r="BK616" s="333" t="b">
        <v>0</v>
      </c>
      <c r="BL616" s="333">
        <f>ROWS($A$1:A611)</f>
        <v>611</v>
      </c>
      <c r="BM616" s="333" t="str">
        <v/>
      </c>
    </row>
    <row r="617" spans="1:65" ht="15" customHeight="1" x14ac:dyDescent="0.25">
      <c r="A617" s="438" t="str">
        <f t="shared" si="210"/>
        <v/>
      </c>
      <c r="B617" s="445" t="s">
        <v>265</v>
      </c>
      <c r="C617" s="446" t="s">
        <v>787</v>
      </c>
      <c r="D617" s="441" t="str">
        <f t="shared" si="211"/>
        <v>Ever diagnosedHigh cholesterol</v>
      </c>
      <c r="E617" s="447" t="s">
        <v>799</v>
      </c>
      <c r="F617" s="442">
        <v>0.15009484400000001</v>
      </c>
      <c r="G617" s="419">
        <v>0.16827658000000001</v>
      </c>
      <c r="H617" s="420">
        <v>112.1134983</v>
      </c>
      <c r="I617" s="421">
        <v>0.15022516499999999</v>
      </c>
      <c r="J617" s="422">
        <v>100.08682589999999</v>
      </c>
      <c r="K617" s="421">
        <v>0.15022516499999999</v>
      </c>
      <c r="L617" s="422">
        <v>100.08682589999999</v>
      </c>
      <c r="M617" s="421">
        <v>0.15371911199999999</v>
      </c>
      <c r="N617" s="422">
        <v>102.4146523</v>
      </c>
      <c r="O617" s="421">
        <v>0.146161713</v>
      </c>
      <c r="P617" s="422">
        <v>97.379569430000004</v>
      </c>
      <c r="Q617" s="421">
        <v>6.4501531000000001E-2</v>
      </c>
      <c r="R617" s="443">
        <v>42.973848940000003</v>
      </c>
      <c r="S617" s="423"/>
      <c r="T617" s="441" t="str">
        <f t="shared" si="212"/>
        <v>High cholesterol</v>
      </c>
      <c r="U617" s="475">
        <f t="shared" si="213"/>
        <v>12.620743500000001</v>
      </c>
      <c r="V617" s="475">
        <f t="shared" si="214"/>
        <v>36.504715095000002</v>
      </c>
      <c r="W617" s="460">
        <f t="shared" si="215"/>
        <v>38.908317734999997</v>
      </c>
      <c r="X617" s="476">
        <f t="shared" si="216"/>
        <v>349.096103352</v>
      </c>
      <c r="Y617" s="476">
        <f t="shared" si="217"/>
        <v>1026.2013869729999</v>
      </c>
      <c r="Z617" s="478">
        <f t="shared" si="218"/>
        <v>5.8051377899999999</v>
      </c>
      <c r="AA617" s="465">
        <f t="shared" si="219"/>
        <v>1469.1364044449999</v>
      </c>
      <c r="AB617" s="429">
        <f t="shared" si="220"/>
        <v>0.14751846615573852</v>
      </c>
      <c r="AC617" s="454">
        <f t="shared" si="221"/>
        <v>98.18849089608203</v>
      </c>
      <c r="AD617" s="431"/>
      <c r="AF617" s="441" t="str">
        <f t="shared" si="222"/>
        <v>High cholesterol</v>
      </c>
      <c r="AG617" s="475">
        <f t="shared" si="223"/>
        <v>5832.29798622</v>
      </c>
      <c r="AH617" s="475">
        <f t="shared" si="224"/>
        <v>6637.9993658550002</v>
      </c>
      <c r="AI617" s="475">
        <f t="shared" si="225"/>
        <v>8159.7802873049995</v>
      </c>
      <c r="AJ617" s="460">
        <f t="shared" si="226"/>
        <v>16635.943457975998</v>
      </c>
      <c r="AK617" s="460">
        <f t="shared" si="227"/>
        <v>18465.047688429</v>
      </c>
      <c r="AL617" s="476">
        <f t="shared" si="228"/>
        <v>364.82065933600001</v>
      </c>
      <c r="AM617" s="465">
        <f t="shared" si="229"/>
        <v>56095.889445121</v>
      </c>
      <c r="AN617" s="429">
        <f t="shared" si="230"/>
        <v>0.15024007886205826</v>
      </c>
      <c r="AO617" s="454"/>
      <c r="BI617" s="333">
        <v>617</v>
      </c>
      <c r="BJ617" s="333">
        <v>611</v>
      </c>
      <c r="BK617" s="333" t="b">
        <v>0</v>
      </c>
      <c r="BL617" s="333">
        <f>ROWS($A$1:A612)</f>
        <v>612</v>
      </c>
      <c r="BM617" s="333" t="str">
        <v/>
      </c>
    </row>
    <row r="618" spans="1:65" ht="15" customHeight="1" x14ac:dyDescent="0.25">
      <c r="A618" s="438" t="str">
        <f t="shared" si="210"/>
        <v/>
      </c>
      <c r="B618" s="445" t="s">
        <v>265</v>
      </c>
      <c r="C618" s="446" t="s">
        <v>787</v>
      </c>
      <c r="D618" s="441" t="str">
        <f t="shared" si="211"/>
        <v>Ever diagnosedMultiple Sclerosis</v>
      </c>
      <c r="E618" s="447" t="s">
        <v>800</v>
      </c>
      <c r="F618" s="442">
        <v>3.7833989999999998E-3</v>
      </c>
      <c r="G618" s="419">
        <v>3.2038409999999998E-3</v>
      </c>
      <c r="H618" s="420">
        <v>84.681563240000003</v>
      </c>
      <c r="I618" s="421">
        <v>3.6664499999999999E-3</v>
      </c>
      <c r="J618" s="422">
        <v>96.908895720000004</v>
      </c>
      <c r="K618" s="421">
        <v>4.1060250000000001E-3</v>
      </c>
      <c r="L618" s="422">
        <v>108.5274234</v>
      </c>
      <c r="M618" s="421">
        <v>3.7993390000000001E-3</v>
      </c>
      <c r="N618" s="422">
        <v>100.4213285</v>
      </c>
      <c r="O618" s="421">
        <v>3.7993390000000001E-3</v>
      </c>
      <c r="P618" s="422">
        <v>100.4213285</v>
      </c>
      <c r="Q618" s="421">
        <v>3.5562929999999999E-3</v>
      </c>
      <c r="R618" s="443">
        <v>93.997304360000001</v>
      </c>
      <c r="S618" s="423"/>
      <c r="T618" s="441" t="str">
        <f t="shared" si="212"/>
        <v>Multiple Sclerosis</v>
      </c>
      <c r="U618" s="475">
        <f t="shared" si="213"/>
        <v>0.24028807499999999</v>
      </c>
      <c r="V618" s="475">
        <f t="shared" si="214"/>
        <v>0.89094735000000003</v>
      </c>
      <c r="W618" s="460">
        <f t="shared" si="215"/>
        <v>1.0634604750000001</v>
      </c>
      <c r="X618" s="476">
        <f t="shared" si="216"/>
        <v>8.628298869</v>
      </c>
      <c r="Y618" s="476">
        <f t="shared" si="217"/>
        <v>26.675159119</v>
      </c>
      <c r="Z618" s="478">
        <f t="shared" si="218"/>
        <v>0.32006636999999999</v>
      </c>
      <c r="AA618" s="465">
        <f t="shared" si="219"/>
        <v>37.818220258000004</v>
      </c>
      <c r="AB618" s="429">
        <f t="shared" si="220"/>
        <v>3.7973913302540418E-3</v>
      </c>
      <c r="AC618" s="454">
        <f t="shared" si="221"/>
        <v>100.74612011888806</v>
      </c>
      <c r="AD618" s="431"/>
      <c r="AF618" s="441" t="str">
        <f t="shared" si="222"/>
        <v>Multiple Sclerosis</v>
      </c>
      <c r="AG618" s="475">
        <f t="shared" si="223"/>
        <v>111.04192521899999</v>
      </c>
      <c r="AH618" s="475">
        <f t="shared" si="224"/>
        <v>162.00942615</v>
      </c>
      <c r="AI618" s="475">
        <f t="shared" si="225"/>
        <v>223.026959925</v>
      </c>
      <c r="AJ618" s="460">
        <f t="shared" si="226"/>
        <v>411.17586459699999</v>
      </c>
      <c r="AK618" s="460">
        <f t="shared" si="227"/>
        <v>479.98189388700001</v>
      </c>
      <c r="AL618" s="476">
        <f t="shared" si="228"/>
        <v>20.114393207999999</v>
      </c>
      <c r="AM618" s="465">
        <f t="shared" si="229"/>
        <v>1407.3504629859999</v>
      </c>
      <c r="AN618" s="429">
        <f t="shared" si="230"/>
        <v>3.7692680629019082E-3</v>
      </c>
      <c r="AO618" s="454"/>
      <c r="BI618" s="333">
        <v>618</v>
      </c>
      <c r="BJ618" s="333">
        <v>612</v>
      </c>
      <c r="BK618" s="333" t="b">
        <v>0</v>
      </c>
      <c r="BL618" s="333">
        <f>ROWS($A$1:A613)</f>
        <v>613</v>
      </c>
      <c r="BM618" s="333" t="str">
        <v/>
      </c>
    </row>
    <row r="619" spans="1:65" ht="15" customHeight="1" x14ac:dyDescent="0.25">
      <c r="A619" s="438" t="str">
        <f t="shared" si="210"/>
        <v/>
      </c>
      <c r="B619" s="445" t="s">
        <v>265</v>
      </c>
      <c r="C619" s="446" t="s">
        <v>787</v>
      </c>
      <c r="D619" s="441" t="str">
        <f t="shared" si="211"/>
        <v>Ever diagnosedStroke</v>
      </c>
      <c r="E619" s="447" t="s">
        <v>801</v>
      </c>
      <c r="F619" s="442">
        <v>2.3381523000000001E-2</v>
      </c>
      <c r="G619" s="419">
        <v>3.6593604000000002E-2</v>
      </c>
      <c r="H619" s="420">
        <v>156.5065041</v>
      </c>
      <c r="I619" s="421">
        <v>2.3468421E-2</v>
      </c>
      <c r="J619" s="422">
        <v>100.37165299999999</v>
      </c>
      <c r="K619" s="421">
        <v>2.4546668000000001E-2</v>
      </c>
      <c r="L619" s="422">
        <v>104.9831877</v>
      </c>
      <c r="M619" s="421">
        <v>2.3468421E-2</v>
      </c>
      <c r="N619" s="422">
        <v>100.37165299999999</v>
      </c>
      <c r="O619" s="421">
        <v>1.8098100999999998E-2</v>
      </c>
      <c r="P619" s="422">
        <v>77.403429340000002</v>
      </c>
      <c r="Q619" s="421">
        <v>1.529935E-2</v>
      </c>
      <c r="R619" s="443">
        <v>65.433506120000004</v>
      </c>
      <c r="S619" s="423"/>
      <c r="T619" s="441" t="str">
        <f t="shared" si="212"/>
        <v>Stroke</v>
      </c>
      <c r="U619" s="475">
        <f t="shared" si="213"/>
        <v>2.7445203</v>
      </c>
      <c r="V619" s="475">
        <f t="shared" si="214"/>
        <v>5.7028263030000002</v>
      </c>
      <c r="W619" s="460">
        <f t="shared" si="215"/>
        <v>6.3575870119999998</v>
      </c>
      <c r="X619" s="476">
        <f t="shared" si="216"/>
        <v>53.296784090999999</v>
      </c>
      <c r="Y619" s="476">
        <f t="shared" si="217"/>
        <v>127.06676712099998</v>
      </c>
      <c r="Z619" s="478">
        <f t="shared" si="218"/>
        <v>1.3769415</v>
      </c>
      <c r="AA619" s="465">
        <f t="shared" si="219"/>
        <v>196.54542632699997</v>
      </c>
      <c r="AB619" s="429">
        <f t="shared" si="220"/>
        <v>1.9735458010543223E-2</v>
      </c>
      <c r="AC619" s="454">
        <f t="shared" si="221"/>
        <v>86.17041556119797</v>
      </c>
      <c r="AD619" s="431"/>
      <c r="AF619" s="441" t="str">
        <f t="shared" si="222"/>
        <v>Stroke</v>
      </c>
      <c r="AG619" s="475">
        <f t="shared" si="223"/>
        <v>1268.297721036</v>
      </c>
      <c r="AH619" s="475">
        <f t="shared" si="224"/>
        <v>1036.999118727</v>
      </c>
      <c r="AI619" s="475">
        <f t="shared" si="225"/>
        <v>1333.301365756</v>
      </c>
      <c r="AJ619" s="460">
        <f t="shared" si="226"/>
        <v>2539.8229258830002</v>
      </c>
      <c r="AK619" s="460">
        <f t="shared" si="227"/>
        <v>2286.3873936329996</v>
      </c>
      <c r="AL619" s="476">
        <f t="shared" si="228"/>
        <v>86.533123599999996</v>
      </c>
      <c r="AM619" s="465">
        <f t="shared" si="229"/>
        <v>8551.3416486349997</v>
      </c>
      <c r="AN619" s="429">
        <f t="shared" si="230"/>
        <v>2.2902823297315029E-2</v>
      </c>
      <c r="AO619" s="454"/>
      <c r="BI619" s="333">
        <v>619</v>
      </c>
      <c r="BJ619" s="333">
        <v>613</v>
      </c>
      <c r="BK619" s="333" t="b">
        <v>0</v>
      </c>
      <c r="BL619" s="333">
        <f>ROWS($A$1:A614)</f>
        <v>614</v>
      </c>
      <c r="BM619" s="333" t="str">
        <v/>
      </c>
    </row>
    <row r="620" spans="1:65" ht="15" customHeight="1" x14ac:dyDescent="0.25">
      <c r="A620" s="438" t="str">
        <f t="shared" si="210"/>
        <v/>
      </c>
      <c r="B620" s="445" t="s">
        <v>265</v>
      </c>
      <c r="C620" s="446" t="s">
        <v>787</v>
      </c>
      <c r="D620" s="441" t="str">
        <f t="shared" si="211"/>
        <v>Ever diagnosedOsteoarthritis</v>
      </c>
      <c r="E620" s="447" t="s">
        <v>802</v>
      </c>
      <c r="F620" s="442">
        <v>9.3306637999999997E-2</v>
      </c>
      <c r="G620" s="419">
        <v>0.11129052</v>
      </c>
      <c r="H620" s="420">
        <v>119.2739576</v>
      </c>
      <c r="I620" s="421">
        <v>9.4933192E-2</v>
      </c>
      <c r="J620" s="422">
        <v>101.74323440000001</v>
      </c>
      <c r="K620" s="421">
        <v>8.8546090999999993E-2</v>
      </c>
      <c r="L620" s="422">
        <v>94.897953790000003</v>
      </c>
      <c r="M620" s="421">
        <v>9.3089637000000003E-2</v>
      </c>
      <c r="N620" s="422">
        <v>99.767431680000001</v>
      </c>
      <c r="O620" s="421">
        <v>8.9931238999999996E-2</v>
      </c>
      <c r="P620" s="422">
        <v>96.382466379999997</v>
      </c>
      <c r="Q620" s="421">
        <v>9.3089637000000003E-2</v>
      </c>
      <c r="R620" s="443">
        <v>99.767431680000001</v>
      </c>
      <c r="S620" s="423"/>
      <c r="T620" s="441" t="str">
        <f t="shared" si="212"/>
        <v>Osteoarthritis</v>
      </c>
      <c r="U620" s="475">
        <f t="shared" si="213"/>
        <v>8.3467890000000011</v>
      </c>
      <c r="V620" s="475">
        <f t="shared" si="214"/>
        <v>23.068765656</v>
      </c>
      <c r="W620" s="460">
        <f t="shared" si="215"/>
        <v>22.933437568999999</v>
      </c>
      <c r="X620" s="476">
        <f t="shared" si="216"/>
        <v>211.40656562700002</v>
      </c>
      <c r="Y620" s="476">
        <f t="shared" si="217"/>
        <v>631.40722901899994</v>
      </c>
      <c r="Z620" s="478">
        <f t="shared" si="218"/>
        <v>8.3780673300000004</v>
      </c>
      <c r="AA620" s="465">
        <f t="shared" si="219"/>
        <v>905.540854201</v>
      </c>
      <c r="AB620" s="429">
        <f t="shared" si="220"/>
        <v>9.0926885651270203E-2</v>
      </c>
      <c r="AC620" s="454">
        <f t="shared" si="221"/>
        <v>97.49022079519122</v>
      </c>
      <c r="AD620" s="431"/>
      <c r="AF620" s="441" t="str">
        <f t="shared" si="222"/>
        <v>Osteoarthritis</v>
      </c>
      <c r="AG620" s="475">
        <f t="shared" si="223"/>
        <v>3857.2181326800001</v>
      </c>
      <c r="AH620" s="475">
        <f t="shared" si="224"/>
        <v>4194.8129549040004</v>
      </c>
      <c r="AI620" s="475">
        <f t="shared" si="225"/>
        <v>4809.5580248469996</v>
      </c>
      <c r="AJ620" s="460">
        <f t="shared" si="226"/>
        <v>10074.439785050999</v>
      </c>
      <c r="AK620" s="460">
        <f t="shared" si="227"/>
        <v>11361.283216586999</v>
      </c>
      <c r="AL620" s="476">
        <f t="shared" si="228"/>
        <v>526.51498687200001</v>
      </c>
      <c r="AM620" s="465">
        <f t="shared" si="229"/>
        <v>34823.827100940995</v>
      </c>
      <c r="AN620" s="429">
        <f t="shared" si="230"/>
        <v>9.3267698964689644E-2</v>
      </c>
      <c r="AO620" s="454"/>
      <c r="BI620" s="333">
        <v>620</v>
      </c>
      <c r="BJ620" s="333">
        <v>614</v>
      </c>
      <c r="BK620" s="333" t="b">
        <v>0</v>
      </c>
      <c r="BL620" s="333">
        <f>ROWS($A$1:A615)</f>
        <v>615</v>
      </c>
      <c r="BM620" s="333" t="str">
        <v/>
      </c>
    </row>
    <row r="621" spans="1:65" ht="15" customHeight="1" x14ac:dyDescent="0.25">
      <c r="A621" s="438" t="str">
        <f t="shared" si="210"/>
        <v/>
      </c>
      <c r="B621" s="445" t="s">
        <v>265</v>
      </c>
      <c r="C621" s="446" t="s">
        <v>787</v>
      </c>
      <c r="D621" s="441" t="str">
        <f t="shared" si="211"/>
        <v>Ever diagnosedRheumatoid arthritis</v>
      </c>
      <c r="E621" s="447" t="s">
        <v>803</v>
      </c>
      <c r="F621" s="442">
        <v>3.0421206999999999E-2</v>
      </c>
      <c r="G621" s="419">
        <v>4.9917569000000002E-2</v>
      </c>
      <c r="H621" s="420">
        <v>164.0880622</v>
      </c>
      <c r="I621" s="421">
        <v>3.5807933E-2</v>
      </c>
      <c r="J621" s="422">
        <v>117.7071394</v>
      </c>
      <c r="K621" s="421">
        <v>3.3865240999999997E-2</v>
      </c>
      <c r="L621" s="422">
        <v>111.32115949999999</v>
      </c>
      <c r="M621" s="421">
        <v>2.6121539999999999E-2</v>
      </c>
      <c r="N621" s="422">
        <v>85.866218750000002</v>
      </c>
      <c r="O621" s="421">
        <v>2.2843497000000001E-2</v>
      </c>
      <c r="P621" s="422">
        <v>75.090697689999999</v>
      </c>
      <c r="Q621" s="421">
        <v>3.0504388E-2</v>
      </c>
      <c r="R621" s="443">
        <v>100.2734291</v>
      </c>
      <c r="S621" s="423"/>
      <c r="T621" s="441" t="str">
        <f t="shared" si="212"/>
        <v>Rheumatoid arthritis</v>
      </c>
      <c r="U621" s="475">
        <f t="shared" si="213"/>
        <v>3.7438176750000003</v>
      </c>
      <c r="V621" s="475">
        <f t="shared" si="214"/>
        <v>8.701327719</v>
      </c>
      <c r="W621" s="460">
        <f t="shared" si="215"/>
        <v>8.7710974190000002</v>
      </c>
      <c r="X621" s="476">
        <f t="shared" si="216"/>
        <v>59.322017339999995</v>
      </c>
      <c r="Y621" s="476">
        <f t="shared" si="217"/>
        <v>160.384192437</v>
      </c>
      <c r="Z621" s="478">
        <f t="shared" si="218"/>
        <v>2.7453949199999998</v>
      </c>
      <c r="AA621" s="465">
        <f t="shared" si="219"/>
        <v>243.66784750999997</v>
      </c>
      <c r="AB621" s="429">
        <f t="shared" si="220"/>
        <v>2.4467099860427752E-2</v>
      </c>
      <c r="AC621" s="454">
        <f t="shared" si="221"/>
        <v>82.769449936132659</v>
      </c>
      <c r="AD621" s="431"/>
      <c r="AF621" s="441" t="str">
        <f t="shared" si="222"/>
        <v>Rheumatoid arthritis</v>
      </c>
      <c r="AG621" s="475">
        <f t="shared" si="223"/>
        <v>1730.0930239710001</v>
      </c>
      <c r="AH621" s="475">
        <f t="shared" si="224"/>
        <v>1582.2451354709999</v>
      </c>
      <c r="AI621" s="475">
        <f t="shared" si="225"/>
        <v>1839.4582953969998</v>
      </c>
      <c r="AJ621" s="460">
        <f t="shared" si="226"/>
        <v>2826.9514234199996</v>
      </c>
      <c r="AK621" s="460">
        <f t="shared" si="227"/>
        <v>2885.8875065010002</v>
      </c>
      <c r="AL621" s="476">
        <f t="shared" si="228"/>
        <v>172.53281852800001</v>
      </c>
      <c r="AM621" s="465">
        <f t="shared" si="229"/>
        <v>11037.168203287998</v>
      </c>
      <c r="AN621" s="429">
        <f t="shared" si="230"/>
        <v>2.9560544233781048E-2</v>
      </c>
      <c r="AO621" s="454"/>
      <c r="BI621" s="333">
        <v>621</v>
      </c>
      <c r="BJ621" s="333">
        <v>615</v>
      </c>
      <c r="BK621" s="333" t="b">
        <v>0</v>
      </c>
      <c r="BL621" s="333">
        <f>ROWS($A$1:A616)</f>
        <v>616</v>
      </c>
      <c r="BM621" s="333" t="str">
        <v/>
      </c>
    </row>
    <row r="622" spans="1:65" ht="15" customHeight="1" x14ac:dyDescent="0.25">
      <c r="A622" s="438" t="str">
        <f t="shared" si="210"/>
        <v/>
      </c>
      <c r="B622" s="445" t="s">
        <v>265</v>
      </c>
      <c r="C622" s="446" t="s">
        <v>787</v>
      </c>
      <c r="D622" s="441" t="str">
        <f t="shared" si="211"/>
        <v>Ever diagnosedOther arthritis</v>
      </c>
      <c r="E622" s="447" t="s">
        <v>804</v>
      </c>
      <c r="F622" s="442">
        <v>1.4850779999999999E-2</v>
      </c>
      <c r="G622" s="419">
        <v>1.8899969999999999E-2</v>
      </c>
      <c r="H622" s="420">
        <v>127.2658443</v>
      </c>
      <c r="I622" s="421">
        <v>1.7522263E-2</v>
      </c>
      <c r="J622" s="422">
        <v>117.98883859999999</v>
      </c>
      <c r="K622" s="421">
        <v>1.4628931E-2</v>
      </c>
      <c r="L622" s="422">
        <v>98.50614933</v>
      </c>
      <c r="M622" s="421">
        <v>1.3048608999999999E-2</v>
      </c>
      <c r="N622" s="422">
        <v>87.864805700000005</v>
      </c>
      <c r="O622" s="421">
        <v>1.4041420000000001E-2</v>
      </c>
      <c r="P622" s="422">
        <v>94.55005405</v>
      </c>
      <c r="Q622" s="421">
        <v>1.4560330999999999E-2</v>
      </c>
      <c r="R622" s="443">
        <v>98.044215800000003</v>
      </c>
      <c r="S622" s="423"/>
      <c r="T622" s="441" t="str">
        <f t="shared" si="212"/>
        <v>Other arthritis</v>
      </c>
      <c r="U622" s="475">
        <f t="shared" si="213"/>
        <v>1.4174977499999999</v>
      </c>
      <c r="V622" s="475">
        <f t="shared" si="214"/>
        <v>4.2579099090000003</v>
      </c>
      <c r="W622" s="460">
        <f t="shared" si="215"/>
        <v>3.7888931289999999</v>
      </c>
      <c r="X622" s="476">
        <f t="shared" si="216"/>
        <v>29.633391038999999</v>
      </c>
      <c r="Y622" s="476">
        <f t="shared" si="217"/>
        <v>98.584809820000004</v>
      </c>
      <c r="Z622" s="478">
        <f t="shared" si="218"/>
        <v>1.3104297899999999</v>
      </c>
      <c r="AA622" s="465">
        <f t="shared" si="219"/>
        <v>138.99293143700001</v>
      </c>
      <c r="AB622" s="429">
        <f t="shared" si="220"/>
        <v>1.3956514854603877E-2</v>
      </c>
      <c r="AC622" s="454">
        <f t="shared" si="221"/>
        <v>94.878231936892476</v>
      </c>
      <c r="AD622" s="431"/>
      <c r="AF622" s="441" t="str">
        <f t="shared" si="222"/>
        <v>Other arthritis</v>
      </c>
      <c r="AG622" s="475">
        <f t="shared" si="223"/>
        <v>655.05406023</v>
      </c>
      <c r="AH622" s="475">
        <f t="shared" si="224"/>
        <v>774.25623518099997</v>
      </c>
      <c r="AI622" s="475">
        <f t="shared" si="225"/>
        <v>794.59964512700003</v>
      </c>
      <c r="AJ622" s="460">
        <f t="shared" si="226"/>
        <v>1412.1596118069999</v>
      </c>
      <c r="AK622" s="460">
        <f t="shared" si="227"/>
        <v>1773.89471286</v>
      </c>
      <c r="AL622" s="476">
        <f t="shared" si="228"/>
        <v>82.353232136000003</v>
      </c>
      <c r="AM622" s="465">
        <f t="shared" si="229"/>
        <v>5492.3174973410005</v>
      </c>
      <c r="AN622" s="429">
        <f t="shared" si="230"/>
        <v>1.470992299254369E-2</v>
      </c>
      <c r="AO622" s="454"/>
      <c r="BI622" s="333">
        <v>622</v>
      </c>
      <c r="BJ622" s="333">
        <v>616</v>
      </c>
      <c r="BK622" s="333" t="b">
        <v>0</v>
      </c>
      <c r="BL622" s="333">
        <f>ROWS($A$1:A617)</f>
        <v>617</v>
      </c>
      <c r="BM622" s="333" t="str">
        <v/>
      </c>
    </row>
    <row r="623" spans="1:65" ht="15" customHeight="1" x14ac:dyDescent="0.25">
      <c r="A623" s="438" t="str">
        <f t="shared" si="210"/>
        <v/>
      </c>
      <c r="B623" s="445" t="s">
        <v>265</v>
      </c>
      <c r="C623" s="446" t="s">
        <v>787</v>
      </c>
      <c r="D623" s="441" t="str">
        <f t="shared" si="211"/>
        <v>Ever diagnosedBowel / colorectal cancer</v>
      </c>
      <c r="E623" s="447" t="s">
        <v>805</v>
      </c>
      <c r="F623" s="442">
        <v>5.9758959999999996E-3</v>
      </c>
      <c r="G623" s="419">
        <v>5.9781330000000001E-3</v>
      </c>
      <c r="H623" s="420">
        <v>100.0374351</v>
      </c>
      <c r="I623" s="421">
        <v>4.4377260000000003E-3</v>
      </c>
      <c r="J623" s="422">
        <v>74.260423739999993</v>
      </c>
      <c r="K623" s="421">
        <v>4.6449059999999999E-3</v>
      </c>
      <c r="L623" s="422">
        <v>77.727358089999996</v>
      </c>
      <c r="M623" s="421">
        <v>7.075591E-3</v>
      </c>
      <c r="N623" s="422">
        <v>118.40217250000001</v>
      </c>
      <c r="O623" s="421">
        <v>6.5986009999999999E-3</v>
      </c>
      <c r="P623" s="422">
        <v>110.4202782</v>
      </c>
      <c r="Q623" s="421">
        <v>4.4475019999999999E-3</v>
      </c>
      <c r="R623" s="443">
        <v>74.424013169999995</v>
      </c>
      <c r="S623" s="423"/>
      <c r="T623" s="441" t="str">
        <f t="shared" si="212"/>
        <v>Bowel / colorectal cancer</v>
      </c>
      <c r="U623" s="475">
        <f t="shared" si="213"/>
        <v>0.44835997500000002</v>
      </c>
      <c r="V623" s="475">
        <f t="shared" si="214"/>
        <v>1.078367418</v>
      </c>
      <c r="W623" s="460">
        <f t="shared" si="215"/>
        <v>1.203030654</v>
      </c>
      <c r="X623" s="476">
        <f t="shared" si="216"/>
        <v>16.068667161</v>
      </c>
      <c r="Y623" s="476">
        <f t="shared" si="217"/>
        <v>46.328777621</v>
      </c>
      <c r="Z623" s="478">
        <f t="shared" si="218"/>
        <v>0.40027518000000001</v>
      </c>
      <c r="AA623" s="465">
        <f t="shared" si="219"/>
        <v>65.527478008999992</v>
      </c>
      <c r="AB623" s="429">
        <f t="shared" si="220"/>
        <v>6.5797246720554264E-3</v>
      </c>
      <c r="AC623" s="454">
        <f t="shared" si="221"/>
        <v>107.74542912486427</v>
      </c>
      <c r="AD623" s="431"/>
      <c r="AF623" s="441" t="str">
        <f t="shared" si="222"/>
        <v>Bowel / colorectal cancer</v>
      </c>
      <c r="AG623" s="475">
        <f t="shared" si="223"/>
        <v>207.19611164700001</v>
      </c>
      <c r="AH623" s="475">
        <f t="shared" si="224"/>
        <v>196.08979876200002</v>
      </c>
      <c r="AI623" s="475">
        <f t="shared" si="225"/>
        <v>252.297359202</v>
      </c>
      <c r="AJ623" s="460">
        <f t="shared" si="226"/>
        <v>765.74168479299999</v>
      </c>
      <c r="AK623" s="460">
        <f t="shared" si="227"/>
        <v>833.62106013300001</v>
      </c>
      <c r="AL623" s="476">
        <f t="shared" si="228"/>
        <v>25.155071312</v>
      </c>
      <c r="AM623" s="465">
        <f t="shared" si="229"/>
        <v>2280.1010858489999</v>
      </c>
      <c r="AN623" s="429">
        <f t="shared" si="230"/>
        <v>6.1067320678915293E-3</v>
      </c>
      <c r="AO623" s="454"/>
      <c r="BI623" s="333">
        <v>623</v>
      </c>
      <c r="BJ623" s="333">
        <v>617</v>
      </c>
      <c r="BK623" s="333" t="b">
        <v>0</v>
      </c>
      <c r="BL623" s="333">
        <f>ROWS($A$1:A618)</f>
        <v>618</v>
      </c>
      <c r="BM623" s="333" t="str">
        <v/>
      </c>
    </row>
    <row r="624" spans="1:65" ht="15" customHeight="1" x14ac:dyDescent="0.25">
      <c r="A624" s="438" t="str">
        <f t="shared" si="210"/>
        <v/>
      </c>
      <c r="B624" s="445" t="s">
        <v>265</v>
      </c>
      <c r="C624" s="446" t="s">
        <v>787</v>
      </c>
      <c r="D624" s="441" t="str">
        <f t="shared" si="211"/>
        <v>Ever diagnosedLung cancer</v>
      </c>
      <c r="E624" s="447" t="s">
        <v>806</v>
      </c>
      <c r="F624" s="442">
        <v>1.790301E-3</v>
      </c>
      <c r="G624" s="419">
        <v>2.3196610000000002E-3</v>
      </c>
      <c r="H624" s="420">
        <v>129.5682157</v>
      </c>
      <c r="I624" s="421">
        <v>1.8246899999999999E-3</v>
      </c>
      <c r="J624" s="422">
        <v>101.92087669999999</v>
      </c>
      <c r="K624" s="421">
        <v>1.6089120000000001E-3</v>
      </c>
      <c r="L624" s="422">
        <v>89.868238379999994</v>
      </c>
      <c r="M624" s="421">
        <v>2.1374300000000001E-3</v>
      </c>
      <c r="N624" s="422">
        <v>119.3894471</v>
      </c>
      <c r="O624" s="421">
        <v>1.4401080000000001E-3</v>
      </c>
      <c r="P624" s="422">
        <v>80.439439480000004</v>
      </c>
      <c r="Q624" s="421">
        <v>1.8246899999999999E-3</v>
      </c>
      <c r="R624" s="443">
        <v>101.92087669999999</v>
      </c>
      <c r="S624" s="423"/>
      <c r="T624" s="441" t="str">
        <f t="shared" si="212"/>
        <v>Lung cancer</v>
      </c>
      <c r="U624" s="475">
        <f t="shared" si="213"/>
        <v>0.17397457500000002</v>
      </c>
      <c r="V624" s="475">
        <f t="shared" si="214"/>
        <v>0.44339966999999997</v>
      </c>
      <c r="W624" s="460">
        <f t="shared" si="215"/>
        <v>0.41670820800000002</v>
      </c>
      <c r="X624" s="476">
        <f t="shared" si="216"/>
        <v>4.8541035299999997</v>
      </c>
      <c r="Y624" s="476">
        <f t="shared" si="217"/>
        <v>10.110998268000001</v>
      </c>
      <c r="Z624" s="478">
        <f t="shared" si="218"/>
        <v>0.16422209999999998</v>
      </c>
      <c r="AA624" s="465">
        <f t="shared" si="219"/>
        <v>16.163406351000003</v>
      </c>
      <c r="AB624" s="429">
        <f t="shared" si="220"/>
        <v>1.6229949142484187E-3</v>
      </c>
      <c r="AC624" s="454">
        <f t="shared" si="221"/>
        <v>90.177966644670065</v>
      </c>
      <c r="AD624" s="431"/>
      <c r="AF624" s="441" t="str">
        <f t="shared" si="222"/>
        <v>Lung cancer</v>
      </c>
      <c r="AG624" s="475">
        <f t="shared" si="223"/>
        <v>80.397130599000008</v>
      </c>
      <c r="AH624" s="475">
        <f t="shared" si="224"/>
        <v>80.627577029999998</v>
      </c>
      <c r="AI624" s="475">
        <f t="shared" si="225"/>
        <v>87.391273104000007</v>
      </c>
      <c r="AJ624" s="460">
        <f t="shared" si="226"/>
        <v>231.31908688999999</v>
      </c>
      <c r="AK624" s="460">
        <f t="shared" si="227"/>
        <v>181.93316396400002</v>
      </c>
      <c r="AL624" s="476">
        <f t="shared" si="228"/>
        <v>10.32044664</v>
      </c>
      <c r="AM624" s="465">
        <f t="shared" si="229"/>
        <v>671.98867822700004</v>
      </c>
      <c r="AN624" s="429">
        <f t="shared" si="230"/>
        <v>1.7997688067679948E-3</v>
      </c>
      <c r="AO624" s="454"/>
      <c r="BI624" s="333">
        <v>624</v>
      </c>
      <c r="BJ624" s="333">
        <v>618</v>
      </c>
      <c r="BK624" s="333" t="b">
        <v>0</v>
      </c>
      <c r="BL624" s="333">
        <f>ROWS($A$1:A619)</f>
        <v>619</v>
      </c>
      <c r="BM624" s="333" t="str">
        <v/>
      </c>
    </row>
    <row r="625" spans="1:65" ht="15" customHeight="1" x14ac:dyDescent="0.25">
      <c r="A625" s="438" t="str">
        <f t="shared" si="210"/>
        <v/>
      </c>
      <c r="B625" s="445" t="s">
        <v>265</v>
      </c>
      <c r="C625" s="446" t="s">
        <v>787</v>
      </c>
      <c r="D625" s="441" t="str">
        <f t="shared" si="211"/>
        <v>Ever diagnosedBreast cancer</v>
      </c>
      <c r="E625" s="447" t="s">
        <v>807</v>
      </c>
      <c r="F625" s="442">
        <v>1.2787066999999999E-2</v>
      </c>
      <c r="G625" s="419">
        <v>1.1340377E-2</v>
      </c>
      <c r="H625" s="420">
        <v>88.686297269999997</v>
      </c>
      <c r="I625" s="421">
        <v>1.1270161000000001E-2</v>
      </c>
      <c r="J625" s="422">
        <v>88.137181389999995</v>
      </c>
      <c r="K625" s="421">
        <v>1.156839E-2</v>
      </c>
      <c r="L625" s="422">
        <v>90.469454720000002</v>
      </c>
      <c r="M625" s="421">
        <v>1.3316339E-2</v>
      </c>
      <c r="N625" s="422">
        <v>104.1391206</v>
      </c>
      <c r="O625" s="421">
        <v>1.4260146E-2</v>
      </c>
      <c r="P625" s="422">
        <v>111.5200667</v>
      </c>
      <c r="Q625" s="421">
        <v>1.2543034999999999E-2</v>
      </c>
      <c r="R625" s="443">
        <v>98.091570630000007</v>
      </c>
      <c r="S625" s="423"/>
      <c r="T625" s="441" t="str">
        <f t="shared" si="212"/>
        <v>Breast cancer</v>
      </c>
      <c r="U625" s="475">
        <f t="shared" si="213"/>
        <v>0.85052827500000006</v>
      </c>
      <c r="V625" s="475">
        <f t="shared" si="214"/>
        <v>2.7386491230000001</v>
      </c>
      <c r="W625" s="460">
        <f t="shared" si="215"/>
        <v>2.99621301</v>
      </c>
      <c r="X625" s="476">
        <f t="shared" si="216"/>
        <v>30.241405869000001</v>
      </c>
      <c r="Y625" s="476">
        <f t="shared" si="217"/>
        <v>100.120485066</v>
      </c>
      <c r="Z625" s="478">
        <f t="shared" si="218"/>
        <v>1.12887315</v>
      </c>
      <c r="AA625" s="465">
        <f t="shared" si="219"/>
        <v>138.07615449299999</v>
      </c>
      <c r="AB625" s="429">
        <f t="shared" si="220"/>
        <v>1.3864459734210261E-2</v>
      </c>
      <c r="AC625" s="454">
        <f t="shared" si="221"/>
        <v>107.11021522526293</v>
      </c>
      <c r="AD625" s="431"/>
      <c r="AF625" s="441" t="str">
        <f t="shared" si="222"/>
        <v>Breast cancer</v>
      </c>
      <c r="AG625" s="475">
        <f t="shared" si="223"/>
        <v>393.04612644299999</v>
      </c>
      <c r="AH625" s="475">
        <f t="shared" si="224"/>
        <v>497.99460410700004</v>
      </c>
      <c r="AI625" s="475">
        <f t="shared" si="225"/>
        <v>628.36023963000002</v>
      </c>
      <c r="AJ625" s="460">
        <f t="shared" si="226"/>
        <v>1441.134155597</v>
      </c>
      <c r="AK625" s="460">
        <f t="shared" si="227"/>
        <v>1801.527024618</v>
      </c>
      <c r="AL625" s="476">
        <f t="shared" si="228"/>
        <v>70.943405959999993</v>
      </c>
      <c r="AM625" s="465">
        <f t="shared" si="229"/>
        <v>4833.0055563549995</v>
      </c>
      <c r="AN625" s="429">
        <f t="shared" si="230"/>
        <v>1.2944105942698358E-2</v>
      </c>
      <c r="AO625" s="454"/>
      <c r="BI625" s="333">
        <v>625</v>
      </c>
      <c r="BJ625" s="333">
        <v>619</v>
      </c>
      <c r="BK625" s="333" t="b">
        <v>0</v>
      </c>
      <c r="BL625" s="333">
        <f>ROWS($A$1:A620)</f>
        <v>620</v>
      </c>
      <c r="BM625" s="333" t="str">
        <v/>
      </c>
    </row>
    <row r="626" spans="1:65" ht="15" customHeight="1" x14ac:dyDescent="0.25">
      <c r="A626" s="438" t="str">
        <f t="shared" si="210"/>
        <v/>
      </c>
      <c r="B626" s="445" t="s">
        <v>265</v>
      </c>
      <c r="C626" s="446" t="s">
        <v>787</v>
      </c>
      <c r="D626" s="441" t="str">
        <f t="shared" si="211"/>
        <v>Ever diagnosedProstate cancer</v>
      </c>
      <c r="E626" s="447" t="s">
        <v>808</v>
      </c>
      <c r="F626" s="442">
        <v>8.6209189999999995E-3</v>
      </c>
      <c r="G626" s="419">
        <v>5.2810649999999997E-3</v>
      </c>
      <c r="H626" s="420">
        <v>61.258721370000004</v>
      </c>
      <c r="I626" s="421">
        <v>5.5086759999999997E-3</v>
      </c>
      <c r="J626" s="422">
        <v>63.898938870000002</v>
      </c>
      <c r="K626" s="421">
        <v>6.9365649999999996E-3</v>
      </c>
      <c r="L626" s="422">
        <v>80.462011259999997</v>
      </c>
      <c r="M626" s="421">
        <v>9.5745039999999993E-3</v>
      </c>
      <c r="N626" s="422">
        <v>111.0612957</v>
      </c>
      <c r="O626" s="421">
        <v>1.1363373E-2</v>
      </c>
      <c r="P626" s="422">
        <v>131.8116216</v>
      </c>
      <c r="Q626" s="421">
        <v>5.3307179999999999E-3</v>
      </c>
      <c r="R626" s="443">
        <v>61.834689689999998</v>
      </c>
      <c r="S626" s="423"/>
      <c r="T626" s="441" t="str">
        <f t="shared" si="212"/>
        <v>Prostate cancer</v>
      </c>
      <c r="U626" s="475">
        <f t="shared" si="213"/>
        <v>0.39607987499999997</v>
      </c>
      <c r="V626" s="475">
        <f t="shared" si="214"/>
        <v>1.338608268</v>
      </c>
      <c r="W626" s="460">
        <f t="shared" si="215"/>
        <v>1.796570335</v>
      </c>
      <c r="X626" s="476">
        <f t="shared" si="216"/>
        <v>21.743698583999997</v>
      </c>
      <c r="Y626" s="476">
        <f t="shared" si="217"/>
        <v>79.782241833</v>
      </c>
      <c r="Z626" s="478">
        <f t="shared" si="218"/>
        <v>0.47976461999999997</v>
      </c>
      <c r="AA626" s="465">
        <f t="shared" si="219"/>
        <v>105.536963515</v>
      </c>
      <c r="AB626" s="429">
        <f t="shared" si="220"/>
        <v>1.0597144644542625E-2</v>
      </c>
      <c r="AC626" s="454">
        <f t="shared" si="221"/>
        <v>119.71442925111657</v>
      </c>
      <c r="AD626" s="431"/>
      <c r="AF626" s="441" t="str">
        <f t="shared" si="222"/>
        <v>Prostate cancer</v>
      </c>
      <c r="AG626" s="475">
        <f t="shared" si="223"/>
        <v>183.036431835</v>
      </c>
      <c r="AH626" s="475">
        <f t="shared" si="224"/>
        <v>243.41186641199999</v>
      </c>
      <c r="AI626" s="475">
        <f t="shared" si="225"/>
        <v>376.773401105</v>
      </c>
      <c r="AJ626" s="460">
        <f t="shared" si="226"/>
        <v>1036.181546392</v>
      </c>
      <c r="AK626" s="460">
        <f t="shared" si="227"/>
        <v>1435.5690012089999</v>
      </c>
      <c r="AL626" s="476">
        <f t="shared" si="228"/>
        <v>30.150541008000001</v>
      </c>
      <c r="AM626" s="465">
        <f t="shared" si="229"/>
        <v>3305.1227879609996</v>
      </c>
      <c r="AN626" s="429">
        <f t="shared" si="230"/>
        <v>8.8520195191456302E-3</v>
      </c>
      <c r="AO626" s="454"/>
      <c r="BI626" s="333">
        <v>626</v>
      </c>
      <c r="BJ626" s="333">
        <v>620</v>
      </c>
      <c r="BK626" s="333" t="b">
        <v>0</v>
      </c>
      <c r="BL626" s="333">
        <f>ROWS($A$1:A621)</f>
        <v>621</v>
      </c>
      <c r="BM626" s="333" t="str">
        <v/>
      </c>
    </row>
    <row r="627" spans="1:65" ht="15" customHeight="1" x14ac:dyDescent="0.25">
      <c r="A627" s="438" t="str">
        <f t="shared" si="210"/>
        <v/>
      </c>
      <c r="B627" s="445" t="s">
        <v>265</v>
      </c>
      <c r="C627" s="446" t="s">
        <v>787</v>
      </c>
      <c r="D627" s="441" t="str">
        <f t="shared" si="211"/>
        <v>Ever diagnosedLiver cancer</v>
      </c>
      <c r="E627" s="447" t="s">
        <v>809</v>
      </c>
      <c r="F627" s="442">
        <v>6.9444799999999996E-4</v>
      </c>
      <c r="G627" s="419">
        <v>6.9444799999999996E-4</v>
      </c>
      <c r="H627" s="420">
        <v>100</v>
      </c>
      <c r="I627" s="421">
        <v>6.9444799999999996E-4</v>
      </c>
      <c r="J627" s="422">
        <v>100</v>
      </c>
      <c r="K627" s="421">
        <v>6.9444799999999996E-4</v>
      </c>
      <c r="L627" s="422">
        <v>100</v>
      </c>
      <c r="M627" s="421">
        <v>6.9444799999999996E-4</v>
      </c>
      <c r="N627" s="422">
        <v>100</v>
      </c>
      <c r="O627" s="421">
        <v>6.9444799999999996E-4</v>
      </c>
      <c r="P627" s="422">
        <v>100</v>
      </c>
      <c r="Q627" s="421">
        <v>6.9444799999999996E-4</v>
      </c>
      <c r="R627" s="443">
        <v>100</v>
      </c>
      <c r="S627" s="423"/>
      <c r="T627" s="441" t="str">
        <f t="shared" si="212"/>
        <v>Liver cancer</v>
      </c>
      <c r="U627" s="475">
        <f t="shared" si="213"/>
        <v>5.2083599999999994E-2</v>
      </c>
      <c r="V627" s="475">
        <f t="shared" si="214"/>
        <v>0.168750864</v>
      </c>
      <c r="W627" s="460">
        <f t="shared" si="215"/>
        <v>0.17986203199999998</v>
      </c>
      <c r="X627" s="476">
        <f t="shared" si="216"/>
        <v>1.5770914079999998</v>
      </c>
      <c r="Y627" s="476">
        <f t="shared" si="217"/>
        <v>4.8757194080000001</v>
      </c>
      <c r="Z627" s="478">
        <f t="shared" si="218"/>
        <v>6.2500319999999998E-2</v>
      </c>
      <c r="AA627" s="465">
        <f t="shared" si="219"/>
        <v>6.9160076319999995</v>
      </c>
      <c r="AB627" s="429">
        <f t="shared" si="220"/>
        <v>6.9444799999999996E-4</v>
      </c>
      <c r="AC627" s="454">
        <f t="shared" si="221"/>
        <v>100</v>
      </c>
      <c r="AD627" s="431"/>
      <c r="AF627" s="441" t="str">
        <f t="shared" si="222"/>
        <v>Liver cancer</v>
      </c>
      <c r="AG627" s="475">
        <f t="shared" si="223"/>
        <v>24.068873231999998</v>
      </c>
      <c r="AH627" s="475">
        <f t="shared" si="224"/>
        <v>30.685573775999998</v>
      </c>
      <c r="AI627" s="475">
        <f t="shared" si="225"/>
        <v>37.720332016</v>
      </c>
      <c r="AJ627" s="460">
        <f t="shared" si="226"/>
        <v>75.155245903999997</v>
      </c>
      <c r="AK627" s="460">
        <f t="shared" si="227"/>
        <v>87.731699183999993</v>
      </c>
      <c r="AL627" s="476">
        <f t="shared" si="228"/>
        <v>3.9277978879999997</v>
      </c>
      <c r="AM627" s="465">
        <f t="shared" si="229"/>
        <v>259.28952199999998</v>
      </c>
      <c r="AN627" s="429">
        <f t="shared" si="230"/>
        <v>6.9444799999999996E-4</v>
      </c>
      <c r="AO627" s="454"/>
      <c r="BI627" s="333">
        <v>627</v>
      </c>
      <c r="BJ627" s="333">
        <v>621</v>
      </c>
      <c r="BK627" s="333" t="b">
        <v>0</v>
      </c>
      <c r="BL627" s="333">
        <f>ROWS($A$1:A622)</f>
        <v>622</v>
      </c>
      <c r="BM627" s="333" t="str">
        <v/>
      </c>
    </row>
    <row r="628" spans="1:65" ht="15" customHeight="1" x14ac:dyDescent="0.25">
      <c r="A628" s="438" t="str">
        <f t="shared" si="210"/>
        <v/>
      </c>
      <c r="B628" s="445" t="s">
        <v>265</v>
      </c>
      <c r="C628" s="446" t="s">
        <v>787</v>
      </c>
      <c r="D628" s="441" t="str">
        <f t="shared" si="211"/>
        <v>Ever diagnosedSkin cancer or melanoma</v>
      </c>
      <c r="E628" s="447" t="s">
        <v>810</v>
      </c>
      <c r="F628" s="442">
        <v>1.1383742000000001E-2</v>
      </c>
      <c r="G628" s="419">
        <v>7.2324119999999997E-3</v>
      </c>
      <c r="H628" s="420">
        <v>63.532821630000001</v>
      </c>
      <c r="I628" s="421">
        <v>8.0706949999999993E-3</v>
      </c>
      <c r="J628" s="422">
        <v>70.896685149999996</v>
      </c>
      <c r="K628" s="421">
        <v>8.3089089999999997E-3</v>
      </c>
      <c r="L628" s="422">
        <v>72.989259910000001</v>
      </c>
      <c r="M628" s="421">
        <v>1.1326549999999999E-2</v>
      </c>
      <c r="N628" s="422">
        <v>99.497599870000002</v>
      </c>
      <c r="O628" s="421">
        <v>1.6181898E-2</v>
      </c>
      <c r="P628" s="422">
        <v>142.14920499999999</v>
      </c>
      <c r="Q628" s="421">
        <v>1.1326549999999999E-2</v>
      </c>
      <c r="R628" s="443">
        <v>99.497599870000002</v>
      </c>
      <c r="S628" s="483"/>
      <c r="T628" s="441" t="str">
        <f t="shared" si="212"/>
        <v>Skin cancer or melanoma</v>
      </c>
      <c r="U628" s="475">
        <f t="shared" si="213"/>
        <v>0.54243089999999994</v>
      </c>
      <c r="V628" s="475">
        <f t="shared" si="214"/>
        <v>1.9611788849999998</v>
      </c>
      <c r="W628" s="460">
        <f t="shared" si="215"/>
        <v>2.1520074309999999</v>
      </c>
      <c r="X628" s="476">
        <f t="shared" si="216"/>
        <v>25.722595049999999</v>
      </c>
      <c r="Y628" s="476">
        <f t="shared" si="217"/>
        <v>113.613105858</v>
      </c>
      <c r="Z628" s="478">
        <f t="shared" si="218"/>
        <v>1.0193894999999999</v>
      </c>
      <c r="AA628" s="465">
        <f t="shared" si="219"/>
        <v>145.01070762399999</v>
      </c>
      <c r="AB628" s="429">
        <f t="shared" si="220"/>
        <v>1.4560769919068179E-2</v>
      </c>
      <c r="AC628" s="454">
        <f t="shared" si="221"/>
        <v>123.76316819725663</v>
      </c>
      <c r="AD628" s="431"/>
      <c r="AF628" s="441" t="str">
        <f t="shared" si="222"/>
        <v>Skin cancer or melanoma</v>
      </c>
      <c r="AG628" s="475">
        <f t="shared" si="223"/>
        <v>250.66816750799998</v>
      </c>
      <c r="AH628" s="475">
        <f t="shared" si="224"/>
        <v>356.61979996499997</v>
      </c>
      <c r="AI628" s="475">
        <f t="shared" si="225"/>
        <v>451.315010153</v>
      </c>
      <c r="AJ628" s="460">
        <f t="shared" si="226"/>
        <v>1225.79322065</v>
      </c>
      <c r="AK628" s="460">
        <f t="shared" si="227"/>
        <v>2044.3077200340001</v>
      </c>
      <c r="AL628" s="476">
        <f t="shared" si="228"/>
        <v>64.062966799999998</v>
      </c>
      <c r="AM628" s="465">
        <f t="shared" si="229"/>
        <v>4392.7668851100007</v>
      </c>
      <c r="AN628" s="429">
        <f t="shared" si="230"/>
        <v>1.176502680980248E-2</v>
      </c>
      <c r="AO628" s="454"/>
      <c r="BI628" s="333">
        <v>628</v>
      </c>
      <c r="BJ628" s="333">
        <v>622</v>
      </c>
      <c r="BK628" s="333" t="b">
        <v>0</v>
      </c>
      <c r="BL628" s="333">
        <f>ROWS($A$1:A623)</f>
        <v>623</v>
      </c>
      <c r="BM628" s="333" t="str">
        <v/>
      </c>
    </row>
    <row r="629" spans="1:65" ht="15" customHeight="1" x14ac:dyDescent="0.25">
      <c r="A629" s="438" t="str">
        <f t="shared" si="210"/>
        <v/>
      </c>
      <c r="B629" s="445" t="s">
        <v>265</v>
      </c>
      <c r="C629" s="446" t="s">
        <v>787</v>
      </c>
      <c r="D629" s="441" t="str">
        <f t="shared" si="211"/>
        <v>Ever diagnosedOther cancer</v>
      </c>
      <c r="E629" s="447" t="s">
        <v>811</v>
      </c>
      <c r="F629" s="442">
        <v>1.6490063999999999E-2</v>
      </c>
      <c r="G629" s="419">
        <v>1.5249109E-2</v>
      </c>
      <c r="H629" s="420">
        <v>92.474530549999997</v>
      </c>
      <c r="I629" s="421">
        <v>1.5826608999999998E-2</v>
      </c>
      <c r="J629" s="422">
        <v>95.976638190000003</v>
      </c>
      <c r="K629" s="421">
        <v>1.3003631999999999E-2</v>
      </c>
      <c r="L629" s="422">
        <v>78.857377810000003</v>
      </c>
      <c r="M629" s="421">
        <v>1.7599726999999999E-2</v>
      </c>
      <c r="N629" s="422">
        <v>106.7292808</v>
      </c>
      <c r="O629" s="421">
        <v>1.8619861000000001E-2</v>
      </c>
      <c r="P629" s="422">
        <v>112.915637</v>
      </c>
      <c r="Q629" s="421">
        <v>1.6457742000000001E-2</v>
      </c>
      <c r="R629" s="443">
        <v>99.803992289999997</v>
      </c>
      <c r="S629" s="423"/>
      <c r="T629" s="441" t="str">
        <f t="shared" si="212"/>
        <v>Other cancer</v>
      </c>
      <c r="U629" s="475">
        <f t="shared" si="213"/>
        <v>1.1436831750000001</v>
      </c>
      <c r="V629" s="475">
        <f t="shared" si="214"/>
        <v>3.8458659869999998</v>
      </c>
      <c r="W629" s="460">
        <f t="shared" si="215"/>
        <v>3.367940688</v>
      </c>
      <c r="X629" s="476">
        <f t="shared" si="216"/>
        <v>39.968980017</v>
      </c>
      <c r="Y629" s="476">
        <f t="shared" si="217"/>
        <v>130.73004408100002</v>
      </c>
      <c r="Z629" s="478">
        <f t="shared" si="218"/>
        <v>1.4811967800000001</v>
      </c>
      <c r="AA629" s="465">
        <f t="shared" si="219"/>
        <v>180.53771072800004</v>
      </c>
      <c r="AB629" s="429">
        <f t="shared" si="220"/>
        <v>1.812809626749674E-2</v>
      </c>
      <c r="AC629" s="454">
        <f t="shared" si="221"/>
        <v>107.70700129825428</v>
      </c>
      <c r="AD629" s="431"/>
      <c r="AF629" s="441" t="str">
        <f t="shared" si="222"/>
        <v>Other cancer</v>
      </c>
      <c r="AG629" s="475">
        <f t="shared" si="223"/>
        <v>528.51886883099996</v>
      </c>
      <c r="AH629" s="475">
        <f t="shared" si="224"/>
        <v>699.33037188299988</v>
      </c>
      <c r="AI629" s="475">
        <f t="shared" si="225"/>
        <v>706.31827934399996</v>
      </c>
      <c r="AJ629" s="460">
        <f t="shared" si="226"/>
        <v>1904.6952551209999</v>
      </c>
      <c r="AK629" s="460">
        <f t="shared" si="227"/>
        <v>2352.302899713</v>
      </c>
      <c r="AL629" s="476">
        <f t="shared" si="228"/>
        <v>93.084988752000001</v>
      </c>
      <c r="AM629" s="465">
        <f t="shared" si="229"/>
        <v>6284.2506636439994</v>
      </c>
      <c r="AN629" s="429">
        <f t="shared" si="230"/>
        <v>1.6830935824958818E-2</v>
      </c>
      <c r="AO629" s="454"/>
      <c r="BI629" s="333">
        <v>629</v>
      </c>
      <c r="BJ629" s="333">
        <v>623</v>
      </c>
      <c r="BK629" s="333" t="b">
        <v>0</v>
      </c>
      <c r="BL629" s="333">
        <f>ROWS($A$1:A624)</f>
        <v>624</v>
      </c>
      <c r="BM629" s="333" t="str">
        <v/>
      </c>
    </row>
    <row r="630" spans="1:65" ht="15" customHeight="1" x14ac:dyDescent="0.25">
      <c r="A630" s="438" t="str">
        <f t="shared" si="210"/>
        <v/>
      </c>
      <c r="B630" s="445" t="s">
        <v>265</v>
      </c>
      <c r="C630" s="446" t="s">
        <v>787</v>
      </c>
      <c r="D630" s="441" t="str">
        <f t="shared" si="211"/>
        <v>Ever diagnosedType 1 diabetes</v>
      </c>
      <c r="E630" s="447" t="s">
        <v>812</v>
      </c>
      <c r="F630" s="442">
        <v>9.5113760000000002E-3</v>
      </c>
      <c r="G630" s="419">
        <v>1.2031025000000001E-2</v>
      </c>
      <c r="H630" s="420">
        <v>126.4909002</v>
      </c>
      <c r="I630" s="421">
        <v>9.4946739999999998E-3</v>
      </c>
      <c r="J630" s="422">
        <v>99.824399110000002</v>
      </c>
      <c r="K630" s="421">
        <v>1.1726476E-2</v>
      </c>
      <c r="L630" s="422">
        <v>123.28895850000001</v>
      </c>
      <c r="M630" s="421">
        <v>8.1840929999999999E-3</v>
      </c>
      <c r="N630" s="422">
        <v>86.045310470000004</v>
      </c>
      <c r="O630" s="421">
        <v>8.2417340000000006E-3</v>
      </c>
      <c r="P630" s="422">
        <v>86.65133711</v>
      </c>
      <c r="Q630" s="421">
        <v>9.0647320000000007E-3</v>
      </c>
      <c r="R630" s="443">
        <v>95.304111239999997</v>
      </c>
      <c r="S630" s="423"/>
      <c r="T630" s="441" t="str">
        <f t="shared" si="212"/>
        <v>Type 1 diabetes</v>
      </c>
      <c r="U630" s="475">
        <f t="shared" si="213"/>
        <v>0.90232687500000008</v>
      </c>
      <c r="V630" s="475">
        <f t="shared" si="214"/>
        <v>2.307205782</v>
      </c>
      <c r="W630" s="460">
        <f t="shared" si="215"/>
        <v>3.0371572840000001</v>
      </c>
      <c r="X630" s="476">
        <f t="shared" si="216"/>
        <v>18.586075203</v>
      </c>
      <c r="Y630" s="476">
        <f t="shared" si="217"/>
        <v>57.865214414</v>
      </c>
      <c r="Z630" s="478">
        <f t="shared" si="218"/>
        <v>0.81582588000000011</v>
      </c>
      <c r="AA630" s="465">
        <f t="shared" si="219"/>
        <v>83.513805438000006</v>
      </c>
      <c r="AB630" s="429">
        <f t="shared" si="220"/>
        <v>8.3857621686916368E-3</v>
      </c>
      <c r="AC630" s="454">
        <f t="shared" si="221"/>
        <v>90.711180122107692</v>
      </c>
      <c r="AD630" s="431"/>
      <c r="AF630" s="441" t="str">
        <f t="shared" si="222"/>
        <v>Type 1 diabetes</v>
      </c>
      <c r="AG630" s="475">
        <f t="shared" si="223"/>
        <v>416.98329547500003</v>
      </c>
      <c r="AH630" s="475">
        <f t="shared" si="224"/>
        <v>419.54116003799999</v>
      </c>
      <c r="AI630" s="475">
        <f t="shared" si="225"/>
        <v>636.94699689200002</v>
      </c>
      <c r="AJ630" s="460">
        <f t="shared" si="226"/>
        <v>885.70709673900001</v>
      </c>
      <c r="AK630" s="460">
        <f t="shared" si="227"/>
        <v>1041.202981422</v>
      </c>
      <c r="AL630" s="476">
        <f t="shared" si="228"/>
        <v>51.270124192000004</v>
      </c>
      <c r="AM630" s="465">
        <f t="shared" si="229"/>
        <v>3451.6516547579999</v>
      </c>
      <c r="AN630" s="429">
        <f t="shared" si="230"/>
        <v>9.244463755629059E-3</v>
      </c>
      <c r="AO630" s="454"/>
      <c r="BI630" s="333">
        <v>630</v>
      </c>
      <c r="BJ630" s="333">
        <v>624</v>
      </c>
      <c r="BK630" s="333" t="b">
        <v>0</v>
      </c>
      <c r="BL630" s="333">
        <f>ROWS($A$1:A625)</f>
        <v>625</v>
      </c>
      <c r="BM630" s="333" t="str">
        <v/>
      </c>
    </row>
    <row r="631" spans="1:65" ht="15" customHeight="1" x14ac:dyDescent="0.25">
      <c r="A631" s="438" t="str">
        <f t="shared" si="210"/>
        <v/>
      </c>
      <c r="B631" s="445" t="s">
        <v>265</v>
      </c>
      <c r="C631" s="446" t="s">
        <v>787</v>
      </c>
      <c r="D631" s="441" t="str">
        <f t="shared" si="211"/>
        <v>Ever diagnosedType 2 diabetes</v>
      </c>
      <c r="E631" s="447" t="s">
        <v>813</v>
      </c>
      <c r="F631" s="442">
        <v>6.5915161999999999E-2</v>
      </c>
      <c r="G631" s="419">
        <v>9.4182974000000003E-2</v>
      </c>
      <c r="H631" s="420">
        <v>142.88514280000001</v>
      </c>
      <c r="I631" s="421">
        <v>8.3712906000000004E-2</v>
      </c>
      <c r="J631" s="422">
        <v>127.0009853</v>
      </c>
      <c r="K631" s="421">
        <v>7.4046567999999993E-2</v>
      </c>
      <c r="L631" s="422">
        <v>112.33616809999999</v>
      </c>
      <c r="M631" s="421">
        <v>6.3008191000000005E-2</v>
      </c>
      <c r="N631" s="422">
        <v>95.589828940000004</v>
      </c>
      <c r="O631" s="421">
        <v>4.6702797999999997E-2</v>
      </c>
      <c r="P631" s="422">
        <v>70.852890979999998</v>
      </c>
      <c r="Q631" s="421">
        <v>3.5597027000000003E-2</v>
      </c>
      <c r="R631" s="443">
        <v>54.004308309999999</v>
      </c>
      <c r="S631" s="423"/>
      <c r="T631" s="441" t="str">
        <f t="shared" si="212"/>
        <v>Type 2 diabetes</v>
      </c>
      <c r="U631" s="475">
        <f t="shared" si="213"/>
        <v>7.0637230500000001</v>
      </c>
      <c r="V631" s="475">
        <f t="shared" si="214"/>
        <v>20.342236158000002</v>
      </c>
      <c r="W631" s="460">
        <f t="shared" si="215"/>
        <v>19.178061111999998</v>
      </c>
      <c r="X631" s="476">
        <f t="shared" si="216"/>
        <v>143.09160176100002</v>
      </c>
      <c r="Y631" s="476">
        <f t="shared" si="217"/>
        <v>327.90034475799996</v>
      </c>
      <c r="Z631" s="478">
        <f t="shared" si="218"/>
        <v>3.2037324300000005</v>
      </c>
      <c r="AA631" s="465">
        <f t="shared" si="219"/>
        <v>520.77969926899993</v>
      </c>
      <c r="AB631" s="429">
        <f t="shared" si="220"/>
        <v>5.2292368638317092E-2</v>
      </c>
      <c r="AC631" s="454">
        <f t="shared" si="221"/>
        <v>81.673760953612501</v>
      </c>
      <c r="AD631" s="431"/>
      <c r="AF631" s="441" t="str">
        <f t="shared" si="222"/>
        <v>Type 2 diabetes</v>
      </c>
      <c r="AG631" s="475">
        <f t="shared" si="223"/>
        <v>3264.2876958659999</v>
      </c>
      <c r="AH631" s="475">
        <f t="shared" si="224"/>
        <v>3699.0221774220004</v>
      </c>
      <c r="AI631" s="475">
        <f t="shared" si="225"/>
        <v>4021.9874340559995</v>
      </c>
      <c r="AJ631" s="460">
        <f t="shared" si="226"/>
        <v>6818.9354545930009</v>
      </c>
      <c r="AK631" s="460">
        <f t="shared" si="227"/>
        <v>5900.1045797339993</v>
      </c>
      <c r="AL631" s="476">
        <f t="shared" si="228"/>
        <v>201.33678471200002</v>
      </c>
      <c r="AM631" s="465">
        <f t="shared" si="229"/>
        <v>23905.674126383001</v>
      </c>
      <c r="AN631" s="429">
        <f t="shared" si="230"/>
        <v>6.4025909946790763E-2</v>
      </c>
      <c r="AO631" s="454"/>
      <c r="BI631" s="333">
        <v>631</v>
      </c>
      <c r="BJ631" s="333">
        <v>625</v>
      </c>
      <c r="BK631" s="333" t="b">
        <v>0</v>
      </c>
      <c r="BL631" s="333">
        <f>ROWS($A$1:A626)</f>
        <v>626</v>
      </c>
      <c r="BM631" s="333" t="str">
        <v/>
      </c>
    </row>
    <row r="632" spans="1:65" ht="15" customHeight="1" x14ac:dyDescent="0.25">
      <c r="A632" s="438" t="str">
        <f t="shared" si="210"/>
        <v/>
      </c>
      <c r="B632" s="445" t="s">
        <v>265</v>
      </c>
      <c r="C632" s="446" t="s">
        <v>787</v>
      </c>
      <c r="D632" s="441" t="str">
        <f t="shared" si="211"/>
        <v>Ever diagnosedGestational diabetes / during pregnancy</v>
      </c>
      <c r="E632" s="447" t="s">
        <v>814</v>
      </c>
      <c r="F632" s="442">
        <v>1.5821469999999999E-3</v>
      </c>
      <c r="G632" s="419">
        <v>1.5451639999999999E-3</v>
      </c>
      <c r="H632" s="420">
        <v>97.662471389999993</v>
      </c>
      <c r="I632" s="421">
        <v>1.5451639999999999E-3</v>
      </c>
      <c r="J632" s="422">
        <v>97.662471389999993</v>
      </c>
      <c r="K632" s="421">
        <v>2.0970939999999999E-3</v>
      </c>
      <c r="L632" s="422">
        <v>132.54735210000001</v>
      </c>
      <c r="M632" s="421">
        <v>1.5451639999999999E-3</v>
      </c>
      <c r="N632" s="422">
        <v>97.662471389999993</v>
      </c>
      <c r="O632" s="421">
        <v>1.293324E-3</v>
      </c>
      <c r="P632" s="422">
        <v>81.744856220000003</v>
      </c>
      <c r="Q632" s="421">
        <v>1.5451639999999999E-3</v>
      </c>
      <c r="R632" s="443">
        <v>97.662471389999993</v>
      </c>
      <c r="S632" s="423"/>
      <c r="T632" s="441" t="str">
        <f t="shared" si="212"/>
        <v>Gestational diabetes / during pregnancy</v>
      </c>
      <c r="U632" s="475">
        <f t="shared" si="213"/>
        <v>0.1158873</v>
      </c>
      <c r="V632" s="475">
        <f t="shared" si="214"/>
        <v>0.37547485199999997</v>
      </c>
      <c r="W632" s="460">
        <f t="shared" si="215"/>
        <v>0.54314734599999992</v>
      </c>
      <c r="X632" s="476">
        <f t="shared" si="216"/>
        <v>3.5090674439999998</v>
      </c>
      <c r="Y632" s="476">
        <f t="shared" si="217"/>
        <v>9.0804278039999993</v>
      </c>
      <c r="Z632" s="478">
        <f t="shared" si="218"/>
        <v>0.13906475999999998</v>
      </c>
      <c r="AA632" s="465">
        <f t="shared" si="219"/>
        <v>13.763069505999999</v>
      </c>
      <c r="AB632" s="429">
        <f t="shared" si="220"/>
        <v>1.3819730400642634E-3</v>
      </c>
      <c r="AC632" s="454">
        <f t="shared" si="221"/>
        <v>89.724217511472531</v>
      </c>
      <c r="AD632" s="431"/>
      <c r="AF632" s="441" t="str">
        <f t="shared" si="222"/>
        <v>Gestational diabetes / during pregnancy</v>
      </c>
      <c r="AG632" s="475">
        <f t="shared" si="223"/>
        <v>53.553839075999996</v>
      </c>
      <c r="AH632" s="475">
        <f t="shared" si="224"/>
        <v>68.276161668</v>
      </c>
      <c r="AI632" s="475">
        <f t="shared" si="225"/>
        <v>113.90785479799999</v>
      </c>
      <c r="AJ632" s="460">
        <f t="shared" si="226"/>
        <v>167.22228357199998</v>
      </c>
      <c r="AK632" s="460">
        <f t="shared" si="227"/>
        <v>163.389500892</v>
      </c>
      <c r="AL632" s="476">
        <f t="shared" si="228"/>
        <v>8.7394475839999988</v>
      </c>
      <c r="AM632" s="465">
        <f t="shared" si="229"/>
        <v>575.08908758999996</v>
      </c>
      <c r="AN632" s="429">
        <f t="shared" si="230"/>
        <v>1.5402452965249413E-3</v>
      </c>
      <c r="AO632" s="454"/>
      <c r="BI632" s="333">
        <v>632</v>
      </c>
      <c r="BJ632" s="333">
        <v>626</v>
      </c>
      <c r="BK632" s="333" t="b">
        <v>0</v>
      </c>
      <c r="BL632" s="333">
        <f>ROWS($A$1:A627)</f>
        <v>627</v>
      </c>
      <c r="BM632" s="333" t="str">
        <v/>
      </c>
    </row>
    <row r="633" spans="1:65" ht="15" customHeight="1" x14ac:dyDescent="0.25">
      <c r="A633" s="438" t="str">
        <f t="shared" si="210"/>
        <v/>
      </c>
      <c r="B633" s="445" t="s">
        <v>265</v>
      </c>
      <c r="C633" s="446" t="s">
        <v>787</v>
      </c>
      <c r="D633" s="441" t="str">
        <f t="shared" si="211"/>
        <v>Ever diagnosedOther diabetes</v>
      </c>
      <c r="E633" s="447" t="s">
        <v>815</v>
      </c>
      <c r="F633" s="442">
        <v>2.202893E-3</v>
      </c>
      <c r="G633" s="419">
        <v>2.9029149999999998E-3</v>
      </c>
      <c r="H633" s="420">
        <v>131.77740399999999</v>
      </c>
      <c r="I633" s="421">
        <v>2.22032E-3</v>
      </c>
      <c r="J633" s="422">
        <v>100.79110180000001</v>
      </c>
      <c r="K633" s="421">
        <v>2.714667E-3</v>
      </c>
      <c r="L633" s="422">
        <v>123.2319139</v>
      </c>
      <c r="M633" s="421">
        <v>1.726193E-3</v>
      </c>
      <c r="N633" s="422">
        <v>78.360269799999998</v>
      </c>
      <c r="O633" s="421">
        <v>1.9840679999999999E-3</v>
      </c>
      <c r="P633" s="422">
        <v>90.066495209999999</v>
      </c>
      <c r="Q633" s="421">
        <v>3.153744E-3</v>
      </c>
      <c r="R633" s="443">
        <v>143.1637241</v>
      </c>
      <c r="S633" s="423"/>
      <c r="T633" s="441" t="str">
        <f t="shared" si="212"/>
        <v>Other diabetes</v>
      </c>
      <c r="U633" s="475">
        <f t="shared" si="213"/>
        <v>0.217718625</v>
      </c>
      <c r="V633" s="475">
        <f t="shared" si="214"/>
        <v>0.53953775999999998</v>
      </c>
      <c r="W633" s="460">
        <f t="shared" si="215"/>
        <v>0.70309875300000002</v>
      </c>
      <c r="X633" s="476">
        <f t="shared" si="216"/>
        <v>3.9201843030000001</v>
      </c>
      <c r="Y633" s="476">
        <f t="shared" si="217"/>
        <v>13.930141427999999</v>
      </c>
      <c r="Z633" s="478">
        <f t="shared" si="218"/>
        <v>0.28383696000000003</v>
      </c>
      <c r="AA633" s="465">
        <f t="shared" si="219"/>
        <v>19.594517828999997</v>
      </c>
      <c r="AB633" s="429">
        <f t="shared" si="220"/>
        <v>1.9675186091977102E-3</v>
      </c>
      <c r="AC633" s="454">
        <f t="shared" si="221"/>
        <v>91.658374767079891</v>
      </c>
      <c r="AD633" s="431"/>
      <c r="AF633" s="441" t="str">
        <f t="shared" si="222"/>
        <v>Other diabetes</v>
      </c>
      <c r="AG633" s="475">
        <f t="shared" si="223"/>
        <v>100.61213098499999</v>
      </c>
      <c r="AH633" s="475">
        <f t="shared" si="224"/>
        <v>98.109279839999999</v>
      </c>
      <c r="AI633" s="475">
        <f t="shared" si="225"/>
        <v>147.45256743900001</v>
      </c>
      <c r="AJ633" s="460">
        <f t="shared" si="226"/>
        <v>186.81378503900001</v>
      </c>
      <c r="AK633" s="460">
        <f t="shared" si="227"/>
        <v>250.65326264399999</v>
      </c>
      <c r="AL633" s="476">
        <f t="shared" si="228"/>
        <v>17.837576064</v>
      </c>
      <c r="AM633" s="465">
        <f t="shared" si="229"/>
        <v>801.47860201099991</v>
      </c>
      <c r="AN633" s="429">
        <f t="shared" si="230"/>
        <v>2.1465781105082021E-3</v>
      </c>
      <c r="AO633" s="454"/>
      <c r="BI633" s="333">
        <v>633</v>
      </c>
      <c r="BJ633" s="333">
        <v>627</v>
      </c>
      <c r="BK633" s="333" t="b">
        <v>0</v>
      </c>
      <c r="BL633" s="333">
        <f>ROWS($A$1:A628)</f>
        <v>628</v>
      </c>
      <c r="BM633" s="333" t="str">
        <v/>
      </c>
    </row>
    <row r="634" spans="1:65" ht="15" customHeight="1" x14ac:dyDescent="0.25">
      <c r="A634" s="438" t="str">
        <f t="shared" si="210"/>
        <v/>
      </c>
      <c r="B634" s="445" t="s">
        <v>265</v>
      </c>
      <c r="C634" s="446" t="s">
        <v>787</v>
      </c>
      <c r="D634" s="441" t="str">
        <f t="shared" si="211"/>
        <v>Ever diagnosedAny kind of liver condition</v>
      </c>
      <c r="E634" s="447" t="s">
        <v>816</v>
      </c>
      <c r="F634" s="442">
        <v>2.6772515E-2</v>
      </c>
      <c r="G634" s="419">
        <v>3.6303975000000002E-2</v>
      </c>
      <c r="H634" s="420">
        <v>135.60166100000001</v>
      </c>
      <c r="I634" s="421">
        <v>2.9993635000000001E-2</v>
      </c>
      <c r="J634" s="422">
        <v>112.03144260000001</v>
      </c>
      <c r="K634" s="421">
        <v>2.7084832999999999E-2</v>
      </c>
      <c r="L634" s="422">
        <v>101.1665615</v>
      </c>
      <c r="M634" s="421">
        <v>2.5156073000000001E-2</v>
      </c>
      <c r="N634" s="422">
        <v>93.962306600000005</v>
      </c>
      <c r="O634" s="421">
        <v>2.3438891999999999E-2</v>
      </c>
      <c r="P634" s="422">
        <v>87.548337910000001</v>
      </c>
      <c r="Q634" s="421">
        <v>2.1549691999999999E-2</v>
      </c>
      <c r="R634" s="443">
        <v>80.491847320000005</v>
      </c>
      <c r="S634" s="423"/>
      <c r="T634" s="441" t="str">
        <f t="shared" si="212"/>
        <v>Any kind of liver condition</v>
      </c>
      <c r="U634" s="475">
        <f t="shared" si="213"/>
        <v>2.7227981250000002</v>
      </c>
      <c r="V634" s="475">
        <f t="shared" si="214"/>
        <v>7.288453305</v>
      </c>
      <c r="W634" s="460">
        <f t="shared" si="215"/>
        <v>7.0149717469999997</v>
      </c>
      <c r="X634" s="476">
        <f t="shared" si="216"/>
        <v>57.129441783000004</v>
      </c>
      <c r="Y634" s="476">
        <f t="shared" si="217"/>
        <v>164.56446073199999</v>
      </c>
      <c r="Z634" s="478">
        <f t="shared" si="218"/>
        <v>1.9394722799999999</v>
      </c>
      <c r="AA634" s="465">
        <f t="shared" si="219"/>
        <v>240.65959797199997</v>
      </c>
      <c r="AB634" s="429">
        <f t="shared" si="220"/>
        <v>2.4165036446631184E-2</v>
      </c>
      <c r="AC634" s="454">
        <f t="shared" si="221"/>
        <v>91.505345404508049</v>
      </c>
      <c r="AD634" s="431"/>
      <c r="AF634" s="441" t="str">
        <f t="shared" si="222"/>
        <v>Any kind of liver condition</v>
      </c>
      <c r="AG634" s="475">
        <f t="shared" si="223"/>
        <v>1258.259469525</v>
      </c>
      <c r="AH634" s="475">
        <f t="shared" si="224"/>
        <v>1325.3287497450001</v>
      </c>
      <c r="AI634" s="475">
        <f t="shared" si="225"/>
        <v>1471.166874061</v>
      </c>
      <c r="AJ634" s="460">
        <f t="shared" si="226"/>
        <v>2722.465688279</v>
      </c>
      <c r="AK634" s="460">
        <f t="shared" si="227"/>
        <v>2961.1055430359997</v>
      </c>
      <c r="AL634" s="476">
        <f t="shared" si="228"/>
        <v>121.885057952</v>
      </c>
      <c r="AM634" s="465">
        <f t="shared" si="229"/>
        <v>9860.2113825979995</v>
      </c>
      <c r="AN634" s="429">
        <f t="shared" si="230"/>
        <v>2.6408333130493469E-2</v>
      </c>
      <c r="AO634" s="454"/>
      <c r="BI634" s="333">
        <v>634</v>
      </c>
      <c r="BJ634" s="333">
        <v>628</v>
      </c>
      <c r="BK634" s="333" t="b">
        <v>0</v>
      </c>
      <c r="BL634" s="333">
        <f>ROWS($A$1:A629)</f>
        <v>629</v>
      </c>
      <c r="BM634" s="333" t="str">
        <v/>
      </c>
    </row>
    <row r="635" spans="1:65" ht="15" customHeight="1" x14ac:dyDescent="0.25">
      <c r="A635" s="438" t="str">
        <f t="shared" si="210"/>
        <v/>
      </c>
      <c r="B635" s="445" t="s">
        <v>265</v>
      </c>
      <c r="C635" s="446" t="s">
        <v>787</v>
      </c>
      <c r="D635" s="441" t="str">
        <f t="shared" si="211"/>
        <v>Ever diagnosedAnxiety</v>
      </c>
      <c r="E635" s="447" t="s">
        <v>817</v>
      </c>
      <c r="F635" s="442">
        <v>6.5794457000000001E-2</v>
      </c>
      <c r="G635" s="419">
        <v>8.8532636999999997E-2</v>
      </c>
      <c r="H635" s="420">
        <v>134.559417</v>
      </c>
      <c r="I635" s="421">
        <v>7.3340836000000006E-2</v>
      </c>
      <c r="J635" s="422">
        <v>111.469628</v>
      </c>
      <c r="K635" s="421">
        <v>6.9267677999999999E-2</v>
      </c>
      <c r="L635" s="422">
        <v>105.2788972</v>
      </c>
      <c r="M635" s="421">
        <v>6.4679640999999996E-2</v>
      </c>
      <c r="N635" s="422">
        <v>98.305609200000006</v>
      </c>
      <c r="O635" s="421">
        <v>5.4449004000000002E-2</v>
      </c>
      <c r="P635" s="422">
        <v>82.756218590000003</v>
      </c>
      <c r="Q635" s="421">
        <v>4.2684610999999997E-2</v>
      </c>
      <c r="R635" s="443">
        <v>64.875694370000005</v>
      </c>
      <c r="S635" s="423"/>
      <c r="T635" s="441" t="str">
        <f t="shared" si="212"/>
        <v>Anxiety</v>
      </c>
      <c r="U635" s="475">
        <f t="shared" si="213"/>
        <v>6.6399477749999996</v>
      </c>
      <c r="V635" s="475">
        <f t="shared" si="214"/>
        <v>17.821823148</v>
      </c>
      <c r="W635" s="460">
        <f t="shared" si="215"/>
        <v>17.940328602000001</v>
      </c>
      <c r="X635" s="476">
        <f t="shared" si="216"/>
        <v>146.88746471099998</v>
      </c>
      <c r="Y635" s="476">
        <f t="shared" si="217"/>
        <v>382.28645708400001</v>
      </c>
      <c r="Z635" s="478">
        <f t="shared" si="218"/>
        <v>3.8416149899999996</v>
      </c>
      <c r="AA635" s="465">
        <f t="shared" si="219"/>
        <v>575.41763631000003</v>
      </c>
      <c r="AB635" s="429">
        <f t="shared" si="220"/>
        <v>5.7778656121096499E-2</v>
      </c>
      <c r="AC635" s="454">
        <f t="shared" si="221"/>
        <v>89.176270713996104</v>
      </c>
      <c r="AD635" s="431"/>
      <c r="AF635" s="441" t="str">
        <f t="shared" si="222"/>
        <v>Anxiety</v>
      </c>
      <c r="AG635" s="475">
        <f t="shared" si="223"/>
        <v>3068.4526657829997</v>
      </c>
      <c r="AH635" s="475">
        <f t="shared" si="224"/>
        <v>3240.7115203320004</v>
      </c>
      <c r="AI635" s="475">
        <f t="shared" si="225"/>
        <v>3762.4124659260001</v>
      </c>
      <c r="AJ635" s="460">
        <f t="shared" si="226"/>
        <v>6999.8247879429991</v>
      </c>
      <c r="AK635" s="460">
        <f t="shared" si="227"/>
        <v>6878.7060223320004</v>
      </c>
      <c r="AL635" s="476">
        <f t="shared" si="228"/>
        <v>241.42415981599999</v>
      </c>
      <c r="AM635" s="465">
        <f t="shared" si="229"/>
        <v>24191.531622131999</v>
      </c>
      <c r="AN635" s="429">
        <f t="shared" si="230"/>
        <v>6.4791514220641444E-2</v>
      </c>
      <c r="AO635" s="454"/>
      <c r="BI635" s="333">
        <v>635</v>
      </c>
      <c r="BJ635" s="333">
        <v>629</v>
      </c>
      <c r="BK635" s="333" t="b">
        <v>0</v>
      </c>
      <c r="BL635" s="333">
        <f>ROWS($A$1:A630)</f>
        <v>630</v>
      </c>
      <c r="BM635" s="333" t="str">
        <v/>
      </c>
    </row>
    <row r="636" spans="1:65" ht="15" customHeight="1" x14ac:dyDescent="0.25">
      <c r="A636" s="438" t="str">
        <f t="shared" si="210"/>
        <v/>
      </c>
      <c r="B636" s="445" t="s">
        <v>265</v>
      </c>
      <c r="C636" s="446" t="s">
        <v>787</v>
      </c>
      <c r="D636" s="441" t="str">
        <f t="shared" si="211"/>
        <v>Ever diagnosedDepression</v>
      </c>
      <c r="E636" s="447" t="s">
        <v>818</v>
      </c>
      <c r="F636" s="442">
        <v>0.12451923199999999</v>
      </c>
      <c r="G636" s="419">
        <v>0.215707703</v>
      </c>
      <c r="H636" s="420">
        <v>173.23243980000001</v>
      </c>
      <c r="I636" s="421">
        <v>0.15153202199999999</v>
      </c>
      <c r="J636" s="422">
        <v>121.6936692</v>
      </c>
      <c r="K636" s="421">
        <v>0.13941935699999999</v>
      </c>
      <c r="L636" s="422">
        <v>111.9661236</v>
      </c>
      <c r="M636" s="421">
        <v>0.102766362</v>
      </c>
      <c r="N636" s="422">
        <v>82.530514220000001</v>
      </c>
      <c r="O636" s="421">
        <v>9.0660304999999997E-2</v>
      </c>
      <c r="P636" s="422">
        <v>72.80827549</v>
      </c>
      <c r="Q636" s="421">
        <v>0.112670929</v>
      </c>
      <c r="R636" s="443">
        <v>90.484760640000005</v>
      </c>
      <c r="S636" s="423"/>
      <c r="T636" s="441" t="str">
        <f t="shared" si="212"/>
        <v>Depression</v>
      </c>
      <c r="U636" s="475">
        <f t="shared" si="213"/>
        <v>16.178077725000001</v>
      </c>
      <c r="V636" s="475">
        <f t="shared" si="214"/>
        <v>36.822281345999997</v>
      </c>
      <c r="W636" s="460">
        <f t="shared" si="215"/>
        <v>36.109613462999995</v>
      </c>
      <c r="X636" s="476">
        <f t="shared" si="216"/>
        <v>233.382408102</v>
      </c>
      <c r="Y636" s="476">
        <f t="shared" si="217"/>
        <v>636.52600140499999</v>
      </c>
      <c r="Z636" s="478">
        <f t="shared" si="218"/>
        <v>10.140383610000001</v>
      </c>
      <c r="AA636" s="465">
        <f t="shared" si="219"/>
        <v>969.15876565099995</v>
      </c>
      <c r="AB636" s="429">
        <f t="shared" si="220"/>
        <v>9.7314867521939949E-2</v>
      </c>
      <c r="AC636" s="454">
        <f t="shared" si="221"/>
        <v>80.821287665444856</v>
      </c>
      <c r="AD636" s="431"/>
      <c r="AF636" s="441" t="str">
        <f t="shared" si="222"/>
        <v>Depression</v>
      </c>
      <c r="AG636" s="475">
        <f t="shared" si="223"/>
        <v>7476.2132782770004</v>
      </c>
      <c r="AH636" s="475">
        <f t="shared" si="224"/>
        <v>6695.7454561139994</v>
      </c>
      <c r="AI636" s="475">
        <f t="shared" si="225"/>
        <v>7572.8412141689996</v>
      </c>
      <c r="AJ636" s="460">
        <f t="shared" si="226"/>
        <v>11121.683994726</v>
      </c>
      <c r="AK636" s="460">
        <f t="shared" si="227"/>
        <v>11453.388311564999</v>
      </c>
      <c r="AL636" s="476">
        <f t="shared" si="228"/>
        <v>637.266774424</v>
      </c>
      <c r="AM636" s="465">
        <f t="shared" si="229"/>
        <v>44957.139029275</v>
      </c>
      <c r="AN636" s="429">
        <f t="shared" si="230"/>
        <v>0.12040746978044861</v>
      </c>
      <c r="AO636" s="454"/>
      <c r="BI636" s="333">
        <v>636</v>
      </c>
      <c r="BJ636" s="333">
        <v>630</v>
      </c>
      <c r="BK636" s="333" t="b">
        <v>0</v>
      </c>
      <c r="BL636" s="333">
        <f>ROWS($A$1:A631)</f>
        <v>631</v>
      </c>
      <c r="BM636" s="333" t="str">
        <v/>
      </c>
    </row>
    <row r="637" spans="1:65" ht="15" customHeight="1" x14ac:dyDescent="0.25">
      <c r="A637" s="438" t="str">
        <f t="shared" si="210"/>
        <v/>
      </c>
      <c r="B637" s="445" t="s">
        <v>265</v>
      </c>
      <c r="C637" s="446" t="s">
        <v>787</v>
      </c>
      <c r="D637" s="441" t="str">
        <f t="shared" si="211"/>
        <v>Ever diagnosedPsychosis or schizophrenia</v>
      </c>
      <c r="E637" s="447" t="s">
        <v>819</v>
      </c>
      <c r="F637" s="442">
        <v>5.0866879999999998E-3</v>
      </c>
      <c r="G637" s="419">
        <v>1.3407094E-2</v>
      </c>
      <c r="H637" s="420">
        <v>263.5721916</v>
      </c>
      <c r="I637" s="421">
        <v>5.5601269999999998E-3</v>
      </c>
      <c r="J637" s="422">
        <v>109.3074209</v>
      </c>
      <c r="K637" s="421">
        <v>6.4767039999999998E-3</v>
      </c>
      <c r="L637" s="422">
        <v>127.3265596</v>
      </c>
      <c r="M637" s="421">
        <v>3.2292060000000001E-3</v>
      </c>
      <c r="N637" s="422">
        <v>63.483480219999997</v>
      </c>
      <c r="O637" s="421">
        <v>2.6382929999999999E-3</v>
      </c>
      <c r="P637" s="422">
        <v>51.866612949999997</v>
      </c>
      <c r="Q637" s="421">
        <v>4.1737349999999996E-3</v>
      </c>
      <c r="R637" s="443">
        <v>82.052127990000002</v>
      </c>
      <c r="S637" s="423"/>
      <c r="T637" s="441" t="str">
        <f t="shared" si="212"/>
        <v>Psychosis or schizophrenia</v>
      </c>
      <c r="U637" s="475">
        <f t="shared" si="213"/>
        <v>1.00553205</v>
      </c>
      <c r="V637" s="475">
        <f t="shared" si="214"/>
        <v>1.351110861</v>
      </c>
      <c r="W637" s="460">
        <f t="shared" si="215"/>
        <v>1.6774663359999999</v>
      </c>
      <c r="X637" s="476">
        <f t="shared" si="216"/>
        <v>7.3335268259999999</v>
      </c>
      <c r="Y637" s="476">
        <f t="shared" si="217"/>
        <v>18.523455153</v>
      </c>
      <c r="Z637" s="478">
        <f t="shared" si="218"/>
        <v>0.37563614999999995</v>
      </c>
      <c r="AA637" s="465">
        <f t="shared" si="219"/>
        <v>30.266727375999999</v>
      </c>
      <c r="AB637" s="429">
        <f t="shared" si="220"/>
        <v>3.0391331836529772E-3</v>
      </c>
      <c r="AC637" s="454">
        <f t="shared" si="221"/>
        <v>64.162272160084328</v>
      </c>
      <c r="AD637" s="431"/>
      <c r="AF637" s="441" t="str">
        <f t="shared" si="222"/>
        <v>Psychosis or schizophrenia</v>
      </c>
      <c r="AG637" s="475">
        <f t="shared" si="223"/>
        <v>464.67647094599999</v>
      </c>
      <c r="AH637" s="475">
        <f t="shared" si="224"/>
        <v>245.685331749</v>
      </c>
      <c r="AI637" s="475">
        <f t="shared" si="225"/>
        <v>351.79513116800001</v>
      </c>
      <c r="AJ637" s="460">
        <f t="shared" si="226"/>
        <v>349.47436093800002</v>
      </c>
      <c r="AK637" s="460">
        <f t="shared" si="227"/>
        <v>333.30346956899996</v>
      </c>
      <c r="AL637" s="476">
        <f t="shared" si="228"/>
        <v>23.606645159999999</v>
      </c>
      <c r="AM637" s="465">
        <f t="shared" si="229"/>
        <v>1768.5414095300002</v>
      </c>
      <c r="AN637" s="429">
        <f t="shared" si="230"/>
        <v>4.7366358474188151E-3</v>
      </c>
      <c r="AO637" s="454"/>
      <c r="BI637" s="333">
        <v>637</v>
      </c>
      <c r="BJ637" s="333">
        <v>631</v>
      </c>
      <c r="BK637" s="333" t="b">
        <v>0</v>
      </c>
      <c r="BL637" s="333">
        <f>ROWS($A$1:A632)</f>
        <v>632</v>
      </c>
      <c r="BM637" s="333" t="str">
        <v/>
      </c>
    </row>
    <row r="638" spans="1:65" ht="15" customHeight="1" x14ac:dyDescent="0.25">
      <c r="A638" s="438" t="str">
        <f t="shared" si="210"/>
        <v/>
      </c>
      <c r="B638" s="445" t="s">
        <v>265</v>
      </c>
      <c r="C638" s="446" t="s">
        <v>787</v>
      </c>
      <c r="D638" s="441" t="str">
        <f t="shared" si="211"/>
        <v>Ever diagnosedBipolar disorder or manic depression</v>
      </c>
      <c r="E638" s="447" t="s">
        <v>820</v>
      </c>
      <c r="F638" s="442">
        <v>6.2085329999999996E-3</v>
      </c>
      <c r="G638" s="419">
        <v>1.4041257999999999E-2</v>
      </c>
      <c r="H638" s="420">
        <v>226.16065560000001</v>
      </c>
      <c r="I638" s="421">
        <v>7.4457810000000003E-3</v>
      </c>
      <c r="J638" s="422">
        <v>119.9281898</v>
      </c>
      <c r="K638" s="421">
        <v>6.2451659999999999E-3</v>
      </c>
      <c r="L638" s="422">
        <v>100.5900446</v>
      </c>
      <c r="M638" s="421">
        <v>6.1011870000000001E-3</v>
      </c>
      <c r="N638" s="422">
        <v>98.270997309999998</v>
      </c>
      <c r="O638" s="421">
        <v>3.1484680000000002E-3</v>
      </c>
      <c r="P638" s="422">
        <v>50.711956440000002</v>
      </c>
      <c r="Q638" s="421">
        <v>4.557752E-3</v>
      </c>
      <c r="R638" s="443">
        <v>73.411103760000003</v>
      </c>
      <c r="S638" s="423"/>
      <c r="T638" s="441" t="str">
        <f t="shared" si="212"/>
        <v>Bipolar disorder or manic depression</v>
      </c>
      <c r="U638" s="475">
        <f t="shared" si="213"/>
        <v>1.0530943499999998</v>
      </c>
      <c r="V638" s="475">
        <f t="shared" si="214"/>
        <v>1.8093247830000001</v>
      </c>
      <c r="W638" s="460">
        <f t="shared" si="215"/>
        <v>1.6174979940000001</v>
      </c>
      <c r="X638" s="476">
        <f t="shared" si="216"/>
        <v>13.855795677</v>
      </c>
      <c r="Y638" s="476">
        <f t="shared" si="217"/>
        <v>22.105393828</v>
      </c>
      <c r="Z638" s="478">
        <f t="shared" si="218"/>
        <v>0.41019768000000001</v>
      </c>
      <c r="AA638" s="465">
        <f t="shared" si="219"/>
        <v>40.851304312000003</v>
      </c>
      <c r="AB638" s="429">
        <f t="shared" si="220"/>
        <v>4.1019484197208555E-3</v>
      </c>
      <c r="AC638" s="454">
        <f t="shared" si="221"/>
        <v>68.413013377865809</v>
      </c>
      <c r="AD638" s="431"/>
      <c r="AF638" s="441" t="str">
        <f t="shared" si="222"/>
        <v>Bipolar disorder or manic depression</v>
      </c>
      <c r="AG638" s="475">
        <f t="shared" si="223"/>
        <v>486.65596102199999</v>
      </c>
      <c r="AH638" s="475">
        <f t="shared" si="224"/>
        <v>329.00672504700003</v>
      </c>
      <c r="AI638" s="475">
        <f t="shared" si="225"/>
        <v>339.21868162200002</v>
      </c>
      <c r="AJ638" s="460">
        <f t="shared" si="226"/>
        <v>660.288760701</v>
      </c>
      <c r="AK638" s="460">
        <f t="shared" si="227"/>
        <v>397.75540784400005</v>
      </c>
      <c r="AL638" s="476">
        <f t="shared" si="228"/>
        <v>25.778645311999998</v>
      </c>
      <c r="AM638" s="465">
        <f t="shared" si="229"/>
        <v>2238.7041815480002</v>
      </c>
      <c r="AN638" s="429">
        <f t="shared" si="230"/>
        <v>5.9958598769280216E-3</v>
      </c>
      <c r="AO638" s="454"/>
      <c r="BI638" s="333">
        <v>638</v>
      </c>
      <c r="BJ638" s="333">
        <v>632</v>
      </c>
      <c r="BK638" s="333" t="b">
        <v>0</v>
      </c>
      <c r="BL638" s="333">
        <f>ROWS($A$1:A633)</f>
        <v>633</v>
      </c>
      <c r="BM638" s="333" t="str">
        <v/>
      </c>
    </row>
    <row r="639" spans="1:65" ht="15" customHeight="1" x14ac:dyDescent="0.25">
      <c r="A639" s="438" t="str">
        <f t="shared" si="210"/>
        <v/>
      </c>
      <c r="B639" s="445" t="s">
        <v>265</v>
      </c>
      <c r="C639" s="446" t="s">
        <v>787</v>
      </c>
      <c r="D639" s="441" t="str">
        <f t="shared" si="211"/>
        <v>Ever diagnosedAn eating disorder</v>
      </c>
      <c r="E639" s="447" t="s">
        <v>821</v>
      </c>
      <c r="F639" s="442">
        <v>9.1152430000000003E-3</v>
      </c>
      <c r="G639" s="419">
        <v>1.1469619E-2</v>
      </c>
      <c r="H639" s="420">
        <v>125.8289903</v>
      </c>
      <c r="I639" s="421">
        <v>1.1002911000000001E-2</v>
      </c>
      <c r="J639" s="422">
        <v>120.7089077</v>
      </c>
      <c r="K639" s="421">
        <v>9.1217239999999995E-3</v>
      </c>
      <c r="L639" s="422">
        <v>100.07109060000001</v>
      </c>
      <c r="M639" s="421">
        <v>9.1217239999999995E-3</v>
      </c>
      <c r="N639" s="422">
        <v>100.07109060000001</v>
      </c>
      <c r="O639" s="421">
        <v>7.4718379999999997E-3</v>
      </c>
      <c r="P639" s="422">
        <v>81.970801469999998</v>
      </c>
      <c r="Q639" s="421">
        <v>1.7496144000000002E-2</v>
      </c>
      <c r="R639" s="443">
        <v>191.9437968</v>
      </c>
      <c r="S639" s="423"/>
      <c r="T639" s="441" t="str">
        <f t="shared" si="212"/>
        <v>An eating disorder</v>
      </c>
      <c r="U639" s="475">
        <f t="shared" si="213"/>
        <v>0.86022142499999998</v>
      </c>
      <c r="V639" s="475">
        <f t="shared" si="214"/>
        <v>2.6737073730000001</v>
      </c>
      <c r="W639" s="460">
        <f t="shared" si="215"/>
        <v>2.362526516</v>
      </c>
      <c r="X639" s="476">
        <f t="shared" si="216"/>
        <v>20.715435203999998</v>
      </c>
      <c r="Y639" s="476">
        <f t="shared" si="217"/>
        <v>52.459774597999996</v>
      </c>
      <c r="Z639" s="478">
        <f t="shared" si="218"/>
        <v>1.5746529600000001</v>
      </c>
      <c r="AA639" s="465">
        <f t="shared" si="219"/>
        <v>80.646318075999986</v>
      </c>
      <c r="AB639" s="429">
        <f t="shared" si="220"/>
        <v>8.0978329225825877E-3</v>
      </c>
      <c r="AC639" s="454">
        <f t="shared" si="221"/>
        <v>88.685920818599755</v>
      </c>
      <c r="AD639" s="431"/>
      <c r="AF639" s="441" t="str">
        <f t="shared" si="222"/>
        <v>An eating disorder</v>
      </c>
      <c r="AG639" s="475">
        <f t="shared" si="223"/>
        <v>397.525524921</v>
      </c>
      <c r="AH639" s="475">
        <f t="shared" si="224"/>
        <v>486.18562835700004</v>
      </c>
      <c r="AI639" s="475">
        <f t="shared" si="225"/>
        <v>495.46468250799995</v>
      </c>
      <c r="AJ639" s="460">
        <f t="shared" si="226"/>
        <v>987.18033645199989</v>
      </c>
      <c r="AK639" s="460">
        <f t="shared" si="227"/>
        <v>943.93971005399999</v>
      </c>
      <c r="AL639" s="476">
        <f t="shared" si="228"/>
        <v>98.958190464000012</v>
      </c>
      <c r="AM639" s="465">
        <f t="shared" si="229"/>
        <v>3409.2540727559999</v>
      </c>
      <c r="AN639" s="429">
        <f t="shared" si="230"/>
        <v>9.1309114770833609E-3</v>
      </c>
      <c r="AO639" s="454"/>
      <c r="BI639" s="333">
        <v>639</v>
      </c>
      <c r="BJ639" s="333">
        <v>633</v>
      </c>
      <c r="BK639" s="333" t="b">
        <v>0</v>
      </c>
      <c r="BL639" s="333">
        <f>ROWS($A$1:A634)</f>
        <v>634</v>
      </c>
      <c r="BM639" s="333" t="str">
        <v/>
      </c>
    </row>
    <row r="640" spans="1:65" ht="15" customHeight="1" x14ac:dyDescent="0.25">
      <c r="A640" s="438" t="str">
        <f t="shared" si="210"/>
        <v/>
      </c>
      <c r="B640" s="445" t="s">
        <v>265</v>
      </c>
      <c r="C640" s="446" t="s">
        <v>787</v>
      </c>
      <c r="D640" s="441" t="str">
        <f t="shared" si="211"/>
        <v>Ever diagnosedPost-traumatic stress disorder</v>
      </c>
      <c r="E640" s="447" t="s">
        <v>822</v>
      </c>
      <c r="F640" s="442">
        <v>2.1990993E-2</v>
      </c>
      <c r="G640" s="419">
        <v>3.5218351000000002E-2</v>
      </c>
      <c r="H640" s="420">
        <v>160.14898199999999</v>
      </c>
      <c r="I640" s="421">
        <v>2.6823471000000002E-2</v>
      </c>
      <c r="J640" s="422">
        <v>121.97480729999999</v>
      </c>
      <c r="K640" s="421">
        <v>2.5677459999999999E-2</v>
      </c>
      <c r="L640" s="422">
        <v>116.7635325</v>
      </c>
      <c r="M640" s="421">
        <v>1.8864006999999999E-2</v>
      </c>
      <c r="N640" s="422">
        <v>85.780605230000006</v>
      </c>
      <c r="O640" s="421">
        <v>1.565822E-2</v>
      </c>
      <c r="P640" s="422">
        <v>71.202878089999999</v>
      </c>
      <c r="Q640" s="421">
        <v>2.2097345000000001E-2</v>
      </c>
      <c r="R640" s="443">
        <v>100.48361730000001</v>
      </c>
      <c r="S640" s="423"/>
      <c r="T640" s="441" t="str">
        <f t="shared" si="212"/>
        <v>Post-traumatic stress disorder</v>
      </c>
      <c r="U640" s="475">
        <f t="shared" si="213"/>
        <v>2.641376325</v>
      </c>
      <c r="V640" s="475">
        <f t="shared" si="214"/>
        <v>6.5181034530000002</v>
      </c>
      <c r="W640" s="460">
        <f t="shared" si="215"/>
        <v>6.6504621400000001</v>
      </c>
      <c r="X640" s="476">
        <f t="shared" si="216"/>
        <v>42.840159896999999</v>
      </c>
      <c r="Y640" s="476">
        <f t="shared" si="217"/>
        <v>109.93636262</v>
      </c>
      <c r="Z640" s="478">
        <f t="shared" si="218"/>
        <v>1.9887610500000001</v>
      </c>
      <c r="AA640" s="465">
        <f t="shared" si="219"/>
        <v>170.57522548499998</v>
      </c>
      <c r="AB640" s="429">
        <f t="shared" si="220"/>
        <v>1.7127746308364292E-2</v>
      </c>
      <c r="AC640" s="454">
        <f t="shared" si="221"/>
        <v>80.489190446942999</v>
      </c>
      <c r="AD640" s="431"/>
      <c r="AF640" s="441" t="str">
        <f t="shared" si="222"/>
        <v>Post-traumatic stress disorder</v>
      </c>
      <c r="AG640" s="475">
        <f t="shared" si="223"/>
        <v>1220.632827309</v>
      </c>
      <c r="AH640" s="475">
        <f t="shared" si="224"/>
        <v>1185.248713077</v>
      </c>
      <c r="AI640" s="475">
        <f t="shared" si="225"/>
        <v>1394.72259482</v>
      </c>
      <c r="AJ640" s="460">
        <f t="shared" si="226"/>
        <v>2041.5194295609999</v>
      </c>
      <c r="AK640" s="460">
        <f t="shared" si="227"/>
        <v>1978.14990726</v>
      </c>
      <c r="AL640" s="476">
        <f t="shared" si="228"/>
        <v>124.98258332</v>
      </c>
      <c r="AM640" s="465">
        <f t="shared" si="229"/>
        <v>7945.2560553470003</v>
      </c>
      <c r="AN640" s="429">
        <f t="shared" si="230"/>
        <v>2.1279560911542015E-2</v>
      </c>
      <c r="AO640" s="454"/>
      <c r="BI640" s="333">
        <v>640</v>
      </c>
      <c r="BJ640" s="333">
        <v>634</v>
      </c>
      <c r="BK640" s="333" t="b">
        <v>0</v>
      </c>
      <c r="BL640" s="333">
        <f>ROWS($A$1:A635)</f>
        <v>635</v>
      </c>
      <c r="BM640" s="333" t="str">
        <v/>
      </c>
    </row>
    <row r="641" spans="1:65" ht="15" customHeight="1" x14ac:dyDescent="0.25">
      <c r="A641" s="438" t="str">
        <f t="shared" si="210"/>
        <v/>
      </c>
      <c r="B641" s="445" t="s">
        <v>265</v>
      </c>
      <c r="C641" s="446" t="s">
        <v>787</v>
      </c>
      <c r="D641" s="441" t="str">
        <f t="shared" si="211"/>
        <v>Ever diagnosedOther emotional, nervous or psychiatric problem</v>
      </c>
      <c r="E641" s="447" t="s">
        <v>823</v>
      </c>
      <c r="F641" s="442">
        <v>8.4856629999999992E-3</v>
      </c>
      <c r="G641" s="419">
        <v>8.8115659999999998E-3</v>
      </c>
      <c r="H641" s="420">
        <v>103.8406265</v>
      </c>
      <c r="I641" s="421">
        <v>8.8115659999999998E-3</v>
      </c>
      <c r="J641" s="422">
        <v>103.8406265</v>
      </c>
      <c r="K641" s="421">
        <v>9.6442799999999999E-3</v>
      </c>
      <c r="L641" s="422">
        <v>113.6538139</v>
      </c>
      <c r="M641" s="421">
        <v>9.3062990000000005E-3</v>
      </c>
      <c r="N641" s="422">
        <v>109.67084699999999</v>
      </c>
      <c r="O641" s="421">
        <v>6.8878189999999999E-3</v>
      </c>
      <c r="P641" s="422">
        <v>81.170070690000003</v>
      </c>
      <c r="Q641" s="421">
        <v>6.9188699999999997E-3</v>
      </c>
      <c r="R641" s="443">
        <v>81.536002289999999</v>
      </c>
      <c r="S641" s="423"/>
      <c r="T641" s="441" t="str">
        <f t="shared" si="212"/>
        <v>Other emotional, nervous or psychiatric problem</v>
      </c>
      <c r="U641" s="475">
        <f t="shared" si="213"/>
        <v>0.66086745000000002</v>
      </c>
      <c r="V641" s="475">
        <f t="shared" si="214"/>
        <v>2.1412105380000002</v>
      </c>
      <c r="W641" s="460">
        <f t="shared" si="215"/>
        <v>2.4978685199999999</v>
      </c>
      <c r="X641" s="476">
        <f t="shared" si="216"/>
        <v>21.134605029000003</v>
      </c>
      <c r="Y641" s="476">
        <f t="shared" si="217"/>
        <v>48.359377199000001</v>
      </c>
      <c r="Z641" s="478">
        <f t="shared" si="218"/>
        <v>0.62269829999999993</v>
      </c>
      <c r="AA641" s="465">
        <f t="shared" si="219"/>
        <v>75.416627035999994</v>
      </c>
      <c r="AB641" s="429">
        <f t="shared" si="220"/>
        <v>7.5727108179536092E-3</v>
      </c>
      <c r="AC641" s="454">
        <f t="shared" si="221"/>
        <v>90.188625674286456</v>
      </c>
      <c r="AD641" s="431"/>
      <c r="AF641" s="441" t="str">
        <f t="shared" si="222"/>
        <v>Other emotional, nervous or psychiatric problem</v>
      </c>
      <c r="AG641" s="475">
        <f t="shared" si="223"/>
        <v>305.40006599399999</v>
      </c>
      <c r="AH641" s="475">
        <f t="shared" si="224"/>
        <v>389.35666684199998</v>
      </c>
      <c r="AI641" s="475">
        <f t="shared" si="225"/>
        <v>523.84835676</v>
      </c>
      <c r="AJ641" s="460">
        <f t="shared" si="226"/>
        <v>1007.1555966770001</v>
      </c>
      <c r="AK641" s="460">
        <f t="shared" si="227"/>
        <v>870.15883772699999</v>
      </c>
      <c r="AL641" s="476">
        <f t="shared" si="228"/>
        <v>39.133128719999995</v>
      </c>
      <c r="AM641" s="465">
        <f t="shared" si="229"/>
        <v>3135.05265272</v>
      </c>
      <c r="AN641" s="429">
        <f t="shared" si="230"/>
        <v>8.3965253504385672E-3</v>
      </c>
      <c r="AO641" s="454"/>
      <c r="BI641" s="333">
        <v>641</v>
      </c>
      <c r="BJ641" s="333">
        <v>635</v>
      </c>
      <c r="BK641" s="333" t="b">
        <v>0</v>
      </c>
      <c r="BL641" s="333">
        <f>ROWS($A$1:A636)</f>
        <v>636</v>
      </c>
      <c r="BM641" s="333" t="str">
        <v/>
      </c>
    </row>
    <row r="642" spans="1:65" ht="15" customHeight="1" x14ac:dyDescent="0.25">
      <c r="A642" s="438" t="str">
        <f t="shared" si="210"/>
        <v/>
      </c>
      <c r="B642" s="445" t="s">
        <v>265</v>
      </c>
      <c r="C642" s="446" t="s">
        <v>824</v>
      </c>
      <c r="D642" s="441" t="str">
        <f t="shared" si="211"/>
        <v>Types of mental illnesses/disorders diagnosed</v>
      </c>
      <c r="E642" s="447" t="s">
        <v>237</v>
      </c>
      <c r="F642" s="442" t="s">
        <v>237</v>
      </c>
      <c r="G642" s="419" t="s">
        <v>237</v>
      </c>
      <c r="H642" s="420" t="s">
        <v>237</v>
      </c>
      <c r="I642" s="421" t="s">
        <v>237</v>
      </c>
      <c r="J642" s="422" t="s">
        <v>237</v>
      </c>
      <c r="K642" s="421" t="s">
        <v>237</v>
      </c>
      <c r="L642" s="422" t="s">
        <v>237</v>
      </c>
      <c r="M642" s="421" t="s">
        <v>237</v>
      </c>
      <c r="N642" s="422" t="s">
        <v>237</v>
      </c>
      <c r="O642" s="421" t="s">
        <v>237</v>
      </c>
      <c r="P642" s="422" t="s">
        <v>237</v>
      </c>
      <c r="Q642" s="421" t="s">
        <v>237</v>
      </c>
      <c r="R642" s="443" t="s">
        <v>237</v>
      </c>
      <c r="S642" s="483"/>
      <c r="T642" s="441" t="str">
        <f t="shared" si="212"/>
        <v/>
      </c>
      <c r="U642" s="475" t="str">
        <f t="shared" si="213"/>
        <v/>
      </c>
      <c r="V642" s="475" t="str">
        <f t="shared" si="214"/>
        <v/>
      </c>
      <c r="W642" s="460" t="str">
        <f t="shared" si="215"/>
        <v/>
      </c>
      <c r="X642" s="476" t="str">
        <f t="shared" si="216"/>
        <v/>
      </c>
      <c r="Y642" s="476" t="str">
        <f t="shared" si="217"/>
        <v/>
      </c>
      <c r="Z642" s="478" t="str">
        <f t="shared" si="218"/>
        <v/>
      </c>
      <c r="AA642" s="465">
        <f t="shared" si="219"/>
        <v>0</v>
      </c>
      <c r="AB642" s="429" t="str">
        <f t="shared" si="220"/>
        <v/>
      </c>
      <c r="AC642" s="454" t="str">
        <f t="shared" si="221"/>
        <v/>
      </c>
      <c r="AD642" s="431"/>
      <c r="AF642" s="441" t="str">
        <f t="shared" si="222"/>
        <v/>
      </c>
      <c r="AG642" s="475" t="str">
        <f t="shared" si="223"/>
        <v/>
      </c>
      <c r="AH642" s="475" t="str">
        <f t="shared" si="224"/>
        <v/>
      </c>
      <c r="AI642" s="475" t="str">
        <f t="shared" si="225"/>
        <v/>
      </c>
      <c r="AJ642" s="460" t="str">
        <f t="shared" si="226"/>
        <v/>
      </c>
      <c r="AK642" s="460" t="str">
        <f t="shared" si="227"/>
        <v/>
      </c>
      <c r="AL642" s="476" t="str">
        <f t="shared" si="228"/>
        <v/>
      </c>
      <c r="AM642" s="465">
        <f t="shared" si="229"/>
        <v>0</v>
      </c>
      <c r="AN642" s="429">
        <f t="shared" si="230"/>
        <v>0</v>
      </c>
      <c r="AO642" s="454"/>
      <c r="BI642" s="333">
        <v>642</v>
      </c>
      <c r="BJ642" s="333">
        <v>636</v>
      </c>
      <c r="BK642" s="333" t="b">
        <v>0</v>
      </c>
      <c r="BL642" s="333">
        <f>ROWS($A$1:A637)</f>
        <v>637</v>
      </c>
      <c r="BM642" s="333" t="str">
        <v/>
      </c>
    </row>
    <row r="643" spans="1:65" ht="15" customHeight="1" x14ac:dyDescent="0.25">
      <c r="A643" s="438" t="str">
        <f t="shared" si="210"/>
        <v>Types of mental illnesses/disorders diagnosed</v>
      </c>
      <c r="B643" s="445" t="s">
        <v>265</v>
      </c>
      <c r="C643" s="446" t="s">
        <v>824</v>
      </c>
      <c r="D643" s="441" t="str">
        <f t="shared" si="211"/>
        <v>Types of mental illnesses/disorders diagnosedMental issue diagnosed: Attention Deficit Hyperactivity Disorder (ADHD)</v>
      </c>
      <c r="E643" s="447" t="s">
        <v>825</v>
      </c>
      <c r="F643" s="442">
        <v>2.6074073E-2</v>
      </c>
      <c r="G643" s="419">
        <v>3.2695319E-2</v>
      </c>
      <c r="H643" s="420">
        <v>125.393984</v>
      </c>
      <c r="I643" s="421">
        <v>2.6020685000000002E-2</v>
      </c>
      <c r="J643" s="422">
        <v>99.795247130000007</v>
      </c>
      <c r="K643" s="421">
        <v>2.4628482E-2</v>
      </c>
      <c r="L643" s="422">
        <v>94.455829089999995</v>
      </c>
      <c r="M643" s="421">
        <v>2.2718100000000001E-2</v>
      </c>
      <c r="N643" s="422">
        <v>87.129081959999994</v>
      </c>
      <c r="O643" s="421">
        <v>2.6020685000000002E-2</v>
      </c>
      <c r="P643" s="422">
        <v>99.795247130000007</v>
      </c>
      <c r="Q643" s="421">
        <v>5.6503281000000002E-2</v>
      </c>
      <c r="R643" s="443">
        <v>216.70293599999999</v>
      </c>
      <c r="S643" s="423"/>
      <c r="T643" s="441" t="str">
        <f t="shared" si="212"/>
        <v>Mental issue diagnosed: Attention Deficit Hyperactivity Disorder (ADHD)</v>
      </c>
      <c r="U643" s="475">
        <f t="shared" si="213"/>
        <v>2.4521489249999999</v>
      </c>
      <c r="V643" s="475">
        <f t="shared" si="214"/>
        <v>6.3230264550000008</v>
      </c>
      <c r="W643" s="460">
        <f t="shared" si="215"/>
        <v>6.3787768380000003</v>
      </c>
      <c r="X643" s="476">
        <f t="shared" si="216"/>
        <v>51.592805100000007</v>
      </c>
      <c r="Y643" s="476">
        <f t="shared" si="217"/>
        <v>182.69122938500001</v>
      </c>
      <c r="Z643" s="478">
        <f t="shared" si="218"/>
        <v>5.0852952900000004</v>
      </c>
      <c r="AA643" s="465">
        <f t="shared" si="219"/>
        <v>254.52328199300004</v>
      </c>
      <c r="AB643" s="429">
        <f t="shared" si="220"/>
        <v>2.5557112359975907E-2</v>
      </c>
      <c r="AC643" s="454">
        <f t="shared" si="221"/>
        <v>98.515450408277545</v>
      </c>
      <c r="AD643" s="431"/>
      <c r="AF643" s="441" t="str">
        <f t="shared" si="222"/>
        <v>Mental issue diagnosed: Attention Deficit Hyperactivity Disorder (ADHD)</v>
      </c>
      <c r="AG643" s="475">
        <f t="shared" si="223"/>
        <v>1133.187061221</v>
      </c>
      <c r="AH643" s="475">
        <f t="shared" si="224"/>
        <v>1149.7760080950002</v>
      </c>
      <c r="AI643" s="475">
        <f t="shared" si="225"/>
        <v>1337.7452567939999</v>
      </c>
      <c r="AJ643" s="460">
        <f t="shared" si="226"/>
        <v>2458.6209363000003</v>
      </c>
      <c r="AK643" s="460">
        <f t="shared" si="227"/>
        <v>3287.2711981050002</v>
      </c>
      <c r="AL643" s="476">
        <f t="shared" si="228"/>
        <v>319.58255733600004</v>
      </c>
      <c r="AM643" s="465">
        <f t="shared" si="229"/>
        <v>9686.1830178510008</v>
      </c>
      <c r="AN643" s="429">
        <f t="shared" si="230"/>
        <v>2.5942237744495483E-2</v>
      </c>
      <c r="AO643" s="454"/>
      <c r="BI643" s="333">
        <v>643</v>
      </c>
      <c r="BJ643" s="333">
        <v>637</v>
      </c>
      <c r="BK643" s="333" t="b">
        <v>0</v>
      </c>
      <c r="BL643" s="333">
        <f>ROWS($A$1:A638)</f>
        <v>638</v>
      </c>
      <c r="BM643" s="333" t="str">
        <v/>
      </c>
    </row>
    <row r="644" spans="1:65" ht="15" customHeight="1" x14ac:dyDescent="0.25">
      <c r="A644" s="438" t="str">
        <f t="shared" si="210"/>
        <v/>
      </c>
      <c r="B644" s="445" t="s">
        <v>265</v>
      </c>
      <c r="C644" s="446" t="s">
        <v>824</v>
      </c>
      <c r="D644" s="441" t="str">
        <f t="shared" si="211"/>
        <v>Types of mental illnesses/disorders diagnosedMental issue diagnosed: Autism spectrum disorder</v>
      </c>
      <c r="E644" s="447" t="s">
        <v>826</v>
      </c>
      <c r="F644" s="442">
        <v>3.0434737999999999E-2</v>
      </c>
      <c r="G644" s="419">
        <v>4.0618729999999999E-2</v>
      </c>
      <c r="H644" s="420">
        <v>133.46173529999999</v>
      </c>
      <c r="I644" s="421">
        <v>2.8888316000000001E-2</v>
      </c>
      <c r="J644" s="422">
        <v>94.918891419999994</v>
      </c>
      <c r="K644" s="421">
        <v>3.1594432999999998E-2</v>
      </c>
      <c r="L644" s="422">
        <v>103.8104307</v>
      </c>
      <c r="M644" s="421">
        <v>2.5156129999999999E-2</v>
      </c>
      <c r="N644" s="422">
        <v>82.655975389999995</v>
      </c>
      <c r="O644" s="421">
        <v>3.0395467999999998E-2</v>
      </c>
      <c r="P644" s="422">
        <v>99.870968480000002</v>
      </c>
      <c r="Q644" s="421">
        <v>5.0858476E-2</v>
      </c>
      <c r="R644" s="443">
        <v>167.10666649999999</v>
      </c>
      <c r="S644" s="423"/>
      <c r="T644" s="441" t="str">
        <f t="shared" si="212"/>
        <v>Mental issue diagnosed: Autism spectrum disorder</v>
      </c>
      <c r="U644" s="475">
        <f t="shared" si="213"/>
        <v>3.0464047499999998</v>
      </c>
      <c r="V644" s="475">
        <f t="shared" si="214"/>
        <v>7.0198607879999999</v>
      </c>
      <c r="W644" s="460">
        <f t="shared" si="215"/>
        <v>8.182958146999999</v>
      </c>
      <c r="X644" s="476">
        <f t="shared" si="216"/>
        <v>57.129571229999996</v>
      </c>
      <c r="Y644" s="476">
        <f t="shared" si="217"/>
        <v>213.40658082799999</v>
      </c>
      <c r="Z644" s="478">
        <f t="shared" si="218"/>
        <v>4.5772628400000004</v>
      </c>
      <c r="AA644" s="465">
        <f t="shared" si="219"/>
        <v>293.36263858299998</v>
      </c>
      <c r="AB644" s="429">
        <f t="shared" si="220"/>
        <v>2.9457037712922983E-2</v>
      </c>
      <c r="AC644" s="454">
        <f t="shared" si="221"/>
        <v>97.760416646493127</v>
      </c>
      <c r="AD644" s="431"/>
      <c r="AF644" s="441" t="str">
        <f t="shared" si="222"/>
        <v>Mental issue diagnosed: Autism spectrum disorder</v>
      </c>
      <c r="AG644" s="475">
        <f t="shared" si="223"/>
        <v>1407.8045630699999</v>
      </c>
      <c r="AH644" s="475">
        <f t="shared" si="224"/>
        <v>1276.4880190920001</v>
      </c>
      <c r="AI644" s="475">
        <f t="shared" si="225"/>
        <v>1716.1148172609999</v>
      </c>
      <c r="AJ644" s="460">
        <f t="shared" si="226"/>
        <v>2722.4718569899997</v>
      </c>
      <c r="AK644" s="460">
        <f t="shared" si="227"/>
        <v>3839.9506588439999</v>
      </c>
      <c r="AL644" s="476">
        <f t="shared" si="228"/>
        <v>287.65554025599999</v>
      </c>
      <c r="AM644" s="465">
        <f t="shared" si="229"/>
        <v>11250.485455513</v>
      </c>
      <c r="AN644" s="429">
        <f t="shared" si="230"/>
        <v>3.0131865967225981E-2</v>
      </c>
      <c r="AO644" s="454"/>
      <c r="BI644" s="333">
        <v>644</v>
      </c>
      <c r="BJ644" s="333">
        <v>638</v>
      </c>
      <c r="BK644" s="333" t="b">
        <v>0</v>
      </c>
      <c r="BL644" s="333">
        <f>ROWS($A$1:A639)</f>
        <v>639</v>
      </c>
      <c r="BM644" s="333" t="str">
        <v/>
      </c>
    </row>
    <row r="645" spans="1:65" ht="15" customHeight="1" x14ac:dyDescent="0.25">
      <c r="A645" s="438" t="str">
        <f t="shared" si="210"/>
        <v/>
      </c>
      <c r="B645" s="445" t="s">
        <v>265</v>
      </c>
      <c r="C645" s="446" t="s">
        <v>824</v>
      </c>
      <c r="D645" s="441" t="str">
        <f t="shared" si="211"/>
        <v>Types of mental illnesses/disorders diagnosedMental issue diagnosed: Obsessive-Compulsive spectrum disorders</v>
      </c>
      <c r="E645" s="447" t="s">
        <v>827</v>
      </c>
      <c r="F645" s="442">
        <v>1.3221424000000001E-2</v>
      </c>
      <c r="G645" s="419">
        <v>1.6230145000000001E-2</v>
      </c>
      <c r="H645" s="420">
        <v>122.7564098</v>
      </c>
      <c r="I645" s="421">
        <v>1.3913109999999999E-2</v>
      </c>
      <c r="J645" s="422">
        <v>105.23155869999999</v>
      </c>
      <c r="K645" s="421">
        <v>1.5558137999999999E-2</v>
      </c>
      <c r="L645" s="422">
        <v>117.67369739999999</v>
      </c>
      <c r="M645" s="421">
        <v>1.2088925E-2</v>
      </c>
      <c r="N645" s="422">
        <v>91.434368969999994</v>
      </c>
      <c r="O645" s="421">
        <v>1.0822791E-2</v>
      </c>
      <c r="P645" s="422">
        <v>81.857983009999998</v>
      </c>
      <c r="Q645" s="421">
        <v>1.7204648999999999E-2</v>
      </c>
      <c r="R645" s="443">
        <v>130.1270524</v>
      </c>
      <c r="S645" s="423"/>
      <c r="T645" s="441" t="str">
        <f t="shared" si="212"/>
        <v>Mental issue diagnosed: Obsessive-Compulsive spectrum disorders</v>
      </c>
      <c r="U645" s="475">
        <f t="shared" si="213"/>
        <v>1.217260875</v>
      </c>
      <c r="V645" s="475">
        <f t="shared" si="214"/>
        <v>3.3808857299999997</v>
      </c>
      <c r="W645" s="460">
        <f t="shared" si="215"/>
        <v>4.0295577419999997</v>
      </c>
      <c r="X645" s="476">
        <f t="shared" si="216"/>
        <v>27.453948674999999</v>
      </c>
      <c r="Y645" s="476">
        <f t="shared" si="217"/>
        <v>75.986815610999997</v>
      </c>
      <c r="Z645" s="478">
        <f t="shared" si="218"/>
        <v>1.5484184099999998</v>
      </c>
      <c r="AA645" s="465">
        <f t="shared" si="219"/>
        <v>113.61688704299999</v>
      </c>
      <c r="AB645" s="429">
        <f t="shared" si="220"/>
        <v>1.1408463404257455E-2</v>
      </c>
      <c r="AC645" s="454">
        <f t="shared" si="221"/>
        <v>88.830200363833725</v>
      </c>
      <c r="AD645" s="431"/>
      <c r="AF645" s="441" t="str">
        <f t="shared" si="222"/>
        <v>Mental issue diagnosed: Obsessive-Compulsive spectrum disorders</v>
      </c>
      <c r="AG645" s="475">
        <f t="shared" si="223"/>
        <v>562.520595555</v>
      </c>
      <c r="AH645" s="475">
        <f t="shared" si="224"/>
        <v>614.77859157</v>
      </c>
      <c r="AI645" s="475">
        <f t="shared" si="225"/>
        <v>845.07138174599993</v>
      </c>
      <c r="AJ645" s="460">
        <f t="shared" si="226"/>
        <v>1308.299730275</v>
      </c>
      <c r="AK645" s="460">
        <f t="shared" si="227"/>
        <v>1367.275655403</v>
      </c>
      <c r="AL645" s="476">
        <f t="shared" si="228"/>
        <v>97.309494743999991</v>
      </c>
      <c r="AM645" s="465">
        <f t="shared" si="229"/>
        <v>4795.2554492930003</v>
      </c>
      <c r="AN645" s="429">
        <f t="shared" si="230"/>
        <v>1.284300086854503E-2</v>
      </c>
      <c r="AO645" s="454"/>
      <c r="BI645" s="333">
        <v>645</v>
      </c>
      <c r="BJ645" s="333">
        <v>639</v>
      </c>
      <c r="BK645" s="333" t="b">
        <v>0</v>
      </c>
      <c r="BL645" s="333">
        <f>ROWS($A$1:A640)</f>
        <v>640</v>
      </c>
      <c r="BM645" s="333" t="str">
        <v/>
      </c>
    </row>
    <row r="646" spans="1:65" ht="15" customHeight="1" x14ac:dyDescent="0.25">
      <c r="A646" s="438" t="str">
        <f t="shared" si="210"/>
        <v/>
      </c>
      <c r="B646" s="445" t="s">
        <v>265</v>
      </c>
      <c r="C646" s="446" t="s">
        <v>824</v>
      </c>
      <c r="D646" s="441" t="str">
        <f t="shared" si="211"/>
        <v>Types of mental illnesses/disorders diagnosedMental issue diagnosed: Panic disorder</v>
      </c>
      <c r="E646" s="447" t="s">
        <v>828</v>
      </c>
      <c r="F646" s="442">
        <v>1.8480581999999999E-2</v>
      </c>
      <c r="G646" s="419">
        <v>3.1360814000000001E-2</v>
      </c>
      <c r="H646" s="420">
        <v>169.69603000000001</v>
      </c>
      <c r="I646" s="421">
        <v>2.372316E-2</v>
      </c>
      <c r="J646" s="422">
        <v>128.36803660000001</v>
      </c>
      <c r="K646" s="421">
        <v>2.0683896E-2</v>
      </c>
      <c r="L646" s="422">
        <v>111.9223191</v>
      </c>
      <c r="M646" s="421">
        <v>1.5054049999999999E-2</v>
      </c>
      <c r="N646" s="422">
        <v>81.458745460000003</v>
      </c>
      <c r="O646" s="421">
        <v>1.347332E-2</v>
      </c>
      <c r="P646" s="422">
        <v>72.905277519999999</v>
      </c>
      <c r="Q646" s="421">
        <v>1.8504600999999999E-2</v>
      </c>
      <c r="R646" s="443">
        <v>100.1299667</v>
      </c>
      <c r="S646" s="423"/>
      <c r="T646" s="441" t="str">
        <f t="shared" si="212"/>
        <v>Mental issue diagnosed: Panic disorder</v>
      </c>
      <c r="U646" s="475">
        <f t="shared" si="213"/>
        <v>2.3520610500000001</v>
      </c>
      <c r="V646" s="475">
        <f t="shared" si="214"/>
        <v>5.7647278799999997</v>
      </c>
      <c r="W646" s="460">
        <f t="shared" si="215"/>
        <v>5.3571290640000004</v>
      </c>
      <c r="X646" s="476">
        <f t="shared" si="216"/>
        <v>34.187747549999997</v>
      </c>
      <c r="Y646" s="476">
        <f t="shared" si="217"/>
        <v>94.596179720000009</v>
      </c>
      <c r="Z646" s="478">
        <f t="shared" si="218"/>
        <v>1.6654140899999998</v>
      </c>
      <c r="AA646" s="465">
        <f t="shared" si="219"/>
        <v>143.92325935400004</v>
      </c>
      <c r="AB646" s="429">
        <f t="shared" si="220"/>
        <v>1.4451577402751284E-2</v>
      </c>
      <c r="AC646" s="454">
        <f t="shared" si="221"/>
        <v>80.599448984439974</v>
      </c>
      <c r="AD646" s="431"/>
      <c r="AF646" s="441" t="str">
        <f t="shared" si="222"/>
        <v>Mental issue diagnosed: Panic disorder</v>
      </c>
      <c r="AG646" s="475">
        <f t="shared" si="223"/>
        <v>1086.934452426</v>
      </c>
      <c r="AH646" s="475">
        <f t="shared" si="224"/>
        <v>1048.2552709199999</v>
      </c>
      <c r="AI646" s="475">
        <f t="shared" si="225"/>
        <v>1123.4871790320001</v>
      </c>
      <c r="AJ646" s="460">
        <f t="shared" si="226"/>
        <v>1629.1944531499998</v>
      </c>
      <c r="AK646" s="460">
        <f t="shared" si="227"/>
        <v>1702.12493556</v>
      </c>
      <c r="AL646" s="476">
        <f t="shared" si="228"/>
        <v>104.662023256</v>
      </c>
      <c r="AM646" s="465">
        <f t="shared" si="229"/>
        <v>6694.6583143439993</v>
      </c>
      <c r="AN646" s="429">
        <f t="shared" si="230"/>
        <v>1.7930119355457647E-2</v>
      </c>
      <c r="AO646" s="454"/>
      <c r="BI646" s="333">
        <v>646</v>
      </c>
      <c r="BJ646" s="333">
        <v>640</v>
      </c>
      <c r="BK646" s="333" t="b">
        <v>0</v>
      </c>
      <c r="BL646" s="333">
        <f>ROWS($A$1:A641)</f>
        <v>641</v>
      </c>
      <c r="BM646" s="333" t="str">
        <v/>
      </c>
    </row>
    <row r="647" spans="1:65" ht="15" customHeight="1" x14ac:dyDescent="0.25">
      <c r="A647" s="438" t="str">
        <f t="shared" si="210"/>
        <v/>
      </c>
      <c r="B647" s="445" t="s">
        <v>265</v>
      </c>
      <c r="C647" s="446" t="s">
        <v>824</v>
      </c>
      <c r="D647" s="441" t="str">
        <f t="shared" si="211"/>
        <v>Types of mental illnesses/disorders diagnosedMental issue diagnosed: Personality disorders</v>
      </c>
      <c r="E647" s="447" t="s">
        <v>829</v>
      </c>
      <c r="F647" s="442">
        <v>8.6694330000000007E-3</v>
      </c>
      <c r="G647" s="419">
        <v>1.1827499999999999E-2</v>
      </c>
      <c r="H647" s="420">
        <v>136.42760369999999</v>
      </c>
      <c r="I647" s="421">
        <v>1.0682073E-2</v>
      </c>
      <c r="J647" s="422">
        <v>123.2153576</v>
      </c>
      <c r="K647" s="421">
        <v>8.515735E-3</v>
      </c>
      <c r="L647" s="422">
        <v>98.227122320000007</v>
      </c>
      <c r="M647" s="421">
        <v>7.8187320000000001E-3</v>
      </c>
      <c r="N647" s="422">
        <v>90.187349440000006</v>
      </c>
      <c r="O647" s="421">
        <v>7.09393E-3</v>
      </c>
      <c r="P647" s="422">
        <v>81.826921960000007</v>
      </c>
      <c r="Q647" s="421">
        <v>1.6534862000000001E-2</v>
      </c>
      <c r="R647" s="443">
        <v>190.72598210000001</v>
      </c>
      <c r="S647" s="423"/>
      <c r="T647" s="441" t="str">
        <f t="shared" si="212"/>
        <v>Mental issue diagnosed: Personality disorders</v>
      </c>
      <c r="U647" s="475">
        <f t="shared" si="213"/>
        <v>0.88706249999999998</v>
      </c>
      <c r="V647" s="475">
        <f t="shared" si="214"/>
        <v>2.595743739</v>
      </c>
      <c r="W647" s="460">
        <f t="shared" si="215"/>
        <v>2.2055753650000001</v>
      </c>
      <c r="X647" s="476">
        <f t="shared" si="216"/>
        <v>17.756340372</v>
      </c>
      <c r="Y647" s="476">
        <f t="shared" si="217"/>
        <v>49.806482529999997</v>
      </c>
      <c r="Z647" s="478">
        <f t="shared" si="218"/>
        <v>1.4881375800000001</v>
      </c>
      <c r="AA647" s="465">
        <f t="shared" si="219"/>
        <v>74.739342085999994</v>
      </c>
      <c r="AB647" s="429">
        <f t="shared" si="220"/>
        <v>7.5047034929209755E-3</v>
      </c>
      <c r="AC647" s="454">
        <f t="shared" si="221"/>
        <v>88.105045521476285</v>
      </c>
      <c r="AD647" s="431"/>
      <c r="AF647" s="441" t="str">
        <f t="shared" si="222"/>
        <v>Mental issue diagnosed: Personality disorders</v>
      </c>
      <c r="AG647" s="475">
        <f t="shared" si="223"/>
        <v>409.92932249999996</v>
      </c>
      <c r="AH647" s="475">
        <f t="shared" si="224"/>
        <v>472.00875965099999</v>
      </c>
      <c r="AI647" s="475">
        <f t="shared" si="225"/>
        <v>462.54917799499998</v>
      </c>
      <c r="AJ647" s="460">
        <f t="shared" si="226"/>
        <v>846.16663323600005</v>
      </c>
      <c r="AK647" s="460">
        <f t="shared" si="227"/>
        <v>896.19745868999996</v>
      </c>
      <c r="AL647" s="476">
        <f t="shared" si="228"/>
        <v>93.521179472</v>
      </c>
      <c r="AM647" s="465">
        <f t="shared" si="229"/>
        <v>3180.3725315440001</v>
      </c>
      <c r="AN647" s="429">
        <f t="shared" si="230"/>
        <v>8.5179043362410452E-3</v>
      </c>
      <c r="AO647" s="454"/>
      <c r="BI647" s="333">
        <v>647</v>
      </c>
      <c r="BJ647" s="333">
        <v>641</v>
      </c>
      <c r="BK647" s="333" t="b">
        <v>0</v>
      </c>
      <c r="BL647" s="333">
        <f>ROWS($A$1:A642)</f>
        <v>642</v>
      </c>
      <c r="BM647" s="333" t="str">
        <v/>
      </c>
    </row>
    <row r="648" spans="1:65" ht="15" customHeight="1" x14ac:dyDescent="0.25">
      <c r="A648" s="438" t="str">
        <f t="shared" si="210"/>
        <v/>
      </c>
      <c r="B648" s="445" t="s">
        <v>265</v>
      </c>
      <c r="C648" s="446" t="s">
        <v>824</v>
      </c>
      <c r="D648" s="441" t="str">
        <f t="shared" si="211"/>
        <v>Types of mental illnesses/disorders diagnosedMental issue diagnosed: Phobias</v>
      </c>
      <c r="E648" s="447" t="s">
        <v>830</v>
      </c>
      <c r="F648" s="442">
        <v>7.9438089999999996E-3</v>
      </c>
      <c r="G648" s="419">
        <v>1.0755271E-2</v>
      </c>
      <c r="H648" s="420">
        <v>135.39185430000001</v>
      </c>
      <c r="I648" s="421">
        <v>8.5892150000000007E-3</v>
      </c>
      <c r="J648" s="422">
        <v>108.12464319999999</v>
      </c>
      <c r="K648" s="421">
        <v>7.1314619999999999E-3</v>
      </c>
      <c r="L648" s="422">
        <v>89.773835439999999</v>
      </c>
      <c r="M648" s="421">
        <v>6.3727949999999997E-3</v>
      </c>
      <c r="N648" s="422">
        <v>80.223409290000006</v>
      </c>
      <c r="O648" s="421">
        <v>7.3364939999999998E-3</v>
      </c>
      <c r="P648" s="422">
        <v>92.35486272</v>
      </c>
      <c r="Q648" s="421">
        <v>2.8664201E-2</v>
      </c>
      <c r="R648" s="443">
        <v>360.83697160000003</v>
      </c>
      <c r="S648" s="423"/>
      <c r="T648" s="441" t="str">
        <f t="shared" si="212"/>
        <v>Mental issue diagnosed: Phobias</v>
      </c>
      <c r="U648" s="475">
        <f t="shared" si="213"/>
        <v>0.80664532499999997</v>
      </c>
      <c r="V648" s="475">
        <f t="shared" si="214"/>
        <v>2.0871792450000002</v>
      </c>
      <c r="W648" s="460">
        <f t="shared" si="215"/>
        <v>1.8470486580000001</v>
      </c>
      <c r="X648" s="476">
        <f t="shared" si="216"/>
        <v>14.472617444999999</v>
      </c>
      <c r="Y648" s="476">
        <f t="shared" si="217"/>
        <v>51.509524374000002</v>
      </c>
      <c r="Z648" s="478">
        <f t="shared" si="218"/>
        <v>2.57977809</v>
      </c>
      <c r="AA648" s="465">
        <f t="shared" si="219"/>
        <v>73.302793137000009</v>
      </c>
      <c r="AB648" s="429">
        <f t="shared" si="220"/>
        <v>7.3604571881715044E-3</v>
      </c>
      <c r="AC648" s="454">
        <f t="shared" si="221"/>
        <v>94.171398079472269</v>
      </c>
      <c r="AD648" s="431"/>
      <c r="AF648" s="441" t="str">
        <f t="shared" si="222"/>
        <v>Mental issue diagnosed: Phobias</v>
      </c>
      <c r="AG648" s="475">
        <f t="shared" si="223"/>
        <v>372.76693758900001</v>
      </c>
      <c r="AH648" s="475">
        <f t="shared" si="224"/>
        <v>379.53164320500002</v>
      </c>
      <c r="AI648" s="475">
        <f t="shared" si="225"/>
        <v>387.35962145399998</v>
      </c>
      <c r="AJ648" s="460">
        <f t="shared" si="226"/>
        <v>689.68299328499995</v>
      </c>
      <c r="AK648" s="460">
        <f t="shared" si="227"/>
        <v>926.84129650199998</v>
      </c>
      <c r="AL648" s="476">
        <f t="shared" si="228"/>
        <v>162.12472085600001</v>
      </c>
      <c r="AM648" s="465">
        <f t="shared" si="229"/>
        <v>2918.3072128909998</v>
      </c>
      <c r="AN648" s="429">
        <f t="shared" si="230"/>
        <v>7.8160219963602263E-3</v>
      </c>
      <c r="AO648" s="454"/>
      <c r="BI648" s="333">
        <v>648</v>
      </c>
      <c r="BJ648" s="333">
        <v>642</v>
      </c>
      <c r="BK648" s="333" t="b">
        <v>0</v>
      </c>
      <c r="BL648" s="333">
        <f>ROWS($A$1:A643)</f>
        <v>643</v>
      </c>
      <c r="BM648" s="333" t="str">
        <v/>
      </c>
    </row>
    <row r="649" spans="1:65" ht="15" customHeight="1" x14ac:dyDescent="0.25">
      <c r="A649" s="438" t="str">
        <f t="shared" ref="A649:A712" si="231">IF(AND(F648="",F649&lt;&gt;""),C649,"")</f>
        <v/>
      </c>
      <c r="B649" s="445" t="s">
        <v>265</v>
      </c>
      <c r="C649" s="446" t="s">
        <v>824</v>
      </c>
      <c r="D649" s="441" t="str">
        <f t="shared" ref="D649:D712" si="232">_xlfn.CONCAT(C649,E649)</f>
        <v>Types of mental illnesses/disorders diagnosedMental issue diagnosed: Sexual disorders</v>
      </c>
      <c r="E649" s="447" t="s">
        <v>831</v>
      </c>
      <c r="F649" s="442">
        <v>3.7041869999999998E-3</v>
      </c>
      <c r="G649" s="419">
        <v>3.432643E-3</v>
      </c>
      <c r="H649" s="420">
        <v>92.669266429999993</v>
      </c>
      <c r="I649" s="421">
        <v>5.1254509999999996E-3</v>
      </c>
      <c r="J649" s="422">
        <v>138.36913490000001</v>
      </c>
      <c r="K649" s="421">
        <v>3.701504E-3</v>
      </c>
      <c r="L649" s="422">
        <v>99.927573710000004</v>
      </c>
      <c r="M649" s="421">
        <v>3.8183800000000001E-3</v>
      </c>
      <c r="N649" s="422">
        <v>103.08281770000001</v>
      </c>
      <c r="O649" s="421">
        <v>2.3962829999999999E-3</v>
      </c>
      <c r="P649" s="422">
        <v>64.69120212</v>
      </c>
      <c r="Q649" s="421">
        <v>1.2420575999999999E-2</v>
      </c>
      <c r="R649" s="443">
        <v>335.31182039999999</v>
      </c>
      <c r="S649" s="423"/>
      <c r="T649" s="441" t="str">
        <f t="shared" ref="T649:T712" si="233">E649</f>
        <v>Mental issue diagnosed: Sexual disorders</v>
      </c>
      <c r="U649" s="475">
        <f t="shared" ref="U649:U712" si="234">IFERROR(U$5*G649,"")</f>
        <v>0.25744822499999998</v>
      </c>
      <c r="V649" s="475">
        <f t="shared" ref="V649:V712" si="235">IFERROR(V$5*I649,"")</f>
        <v>1.2454845929999998</v>
      </c>
      <c r="W649" s="460">
        <f t="shared" ref="W649:W712" si="236">IFERROR(W$5*K649,"")</f>
        <v>0.95868953599999995</v>
      </c>
      <c r="X649" s="476">
        <f t="shared" ref="X649:X712" si="237">IFERROR(X$5*M649,"")</f>
        <v>8.6715409799999996</v>
      </c>
      <c r="Y649" s="476">
        <f t="shared" ref="Y649:Y712" si="238">IFERROR(Y$5*O649,"")</f>
        <v>16.824302942999999</v>
      </c>
      <c r="Z649" s="478">
        <f t="shared" ref="Z649:Z712" si="239">IFERROR(Z$5*Q649,"")</f>
        <v>1.1178518399999999</v>
      </c>
      <c r="AA649" s="465">
        <f t="shared" ref="AA649:AA712" si="240">IFERROR(SUM(U649:Z649),"")</f>
        <v>29.075318116999998</v>
      </c>
      <c r="AB649" s="429">
        <f t="shared" ref="AB649:AB712" si="241">IF(OR(AA649="", AA649=0), "", AA649/$AA$5)</f>
        <v>2.9195017689527059E-3</v>
      </c>
      <c r="AC649" s="454">
        <f t="shared" ref="AC649:AC712" si="242">IF(OR(AB649="", AB649=0), "", IF(AN649&gt;0, AB649/AN649*100, ""))</f>
        <v>81.792686779898034</v>
      </c>
      <c r="AD649" s="431"/>
      <c r="AF649" s="441" t="str">
        <f t="shared" ref="AF649:AF712" si="243">T649</f>
        <v>Mental issue diagnosed: Sexual disorders</v>
      </c>
      <c r="AG649" s="475">
        <f t="shared" ref="AG649:AG712" si="244">IFERROR(AG$5*G649,"")</f>
        <v>118.971973737</v>
      </c>
      <c r="AH649" s="475">
        <f t="shared" ref="AH649:AH712" si="245">IFERROR(AH$5*I649,"")</f>
        <v>226.47830333699997</v>
      </c>
      <c r="AI649" s="475">
        <f t="shared" ref="AI649:AI712" si="246">IFERROR(AI$5*K649,"")</f>
        <v>201.05459276799999</v>
      </c>
      <c r="AJ649" s="460">
        <f t="shared" ref="AJ649:AJ712" si="247">IFERROR(AJ$5*M649,"")</f>
        <v>413.23653874000001</v>
      </c>
      <c r="AK649" s="460">
        <f t="shared" ref="AK649:AK712" si="248">IFERROR(AK$5*O649,"")</f>
        <v>302.72962023899998</v>
      </c>
      <c r="AL649" s="476">
        <f t="shared" ref="AL649:AL712" si="249">IFERROR(AL$5*Q649,"")</f>
        <v>70.250777855999999</v>
      </c>
      <c r="AM649" s="465">
        <f t="shared" ref="AM649:AM712" si="250">IFERROR(SUM(AG649:AL649),"")</f>
        <v>1332.7218066769999</v>
      </c>
      <c r="AN649" s="429">
        <f t="shared" ref="AN649:AN712" si="251">IF(AM649="","",AM649/$AM$5)</f>
        <v>3.569392183935721E-3</v>
      </c>
      <c r="AO649" s="454"/>
      <c r="BI649" s="333">
        <v>649</v>
      </c>
      <c r="BJ649" s="333">
        <v>643</v>
      </c>
      <c r="BK649" s="333" t="b">
        <v>0</v>
      </c>
      <c r="BL649" s="333">
        <f>ROWS($A$1:A644)</f>
        <v>644</v>
      </c>
      <c r="BM649" s="333" t="str">
        <v/>
      </c>
    </row>
    <row r="650" spans="1:65" ht="15" customHeight="1" x14ac:dyDescent="0.25">
      <c r="A650" s="438" t="str">
        <f t="shared" si="231"/>
        <v/>
      </c>
      <c r="B650" s="445" t="s">
        <v>265</v>
      </c>
      <c r="C650" s="446" t="s">
        <v>824</v>
      </c>
      <c r="D650" s="441" t="str">
        <f t="shared" si="232"/>
        <v>Types of mental illnesses/disorders diagnosedMental issue diagnosed: Substance abuse disorders</v>
      </c>
      <c r="E650" s="447" t="s">
        <v>832</v>
      </c>
      <c r="F650" s="442">
        <v>5.2641279999999999E-3</v>
      </c>
      <c r="G650" s="419">
        <v>1.0526318E-2</v>
      </c>
      <c r="H650" s="420">
        <v>199.96317730000001</v>
      </c>
      <c r="I650" s="421">
        <v>7.9602949999999992E-3</v>
      </c>
      <c r="J650" s="422">
        <v>151.2177308</v>
      </c>
      <c r="K650" s="421">
        <v>5.6953639999999996E-3</v>
      </c>
      <c r="L650" s="422">
        <v>108.191969</v>
      </c>
      <c r="M650" s="421">
        <v>3.375201E-3</v>
      </c>
      <c r="N650" s="422">
        <v>64.116993890000003</v>
      </c>
      <c r="O650" s="421">
        <v>3.5775310000000001E-3</v>
      </c>
      <c r="P650" s="422">
        <v>67.96055878</v>
      </c>
      <c r="Q650" s="421">
        <v>8.8312970000000001E-3</v>
      </c>
      <c r="R650" s="443">
        <v>167.76371660000001</v>
      </c>
      <c r="S650" s="423"/>
      <c r="T650" s="441" t="str">
        <f t="shared" si="233"/>
        <v>Mental issue diagnosed: Substance abuse disorders</v>
      </c>
      <c r="U650" s="475">
        <f t="shared" si="234"/>
        <v>0.78947385000000003</v>
      </c>
      <c r="V650" s="475">
        <f t="shared" si="235"/>
        <v>1.9343516849999998</v>
      </c>
      <c r="W650" s="460">
        <f t="shared" si="236"/>
        <v>1.4750992759999999</v>
      </c>
      <c r="X650" s="476">
        <f t="shared" si="237"/>
        <v>7.6650814709999997</v>
      </c>
      <c r="Y650" s="476">
        <f t="shared" si="238"/>
        <v>25.117845151000001</v>
      </c>
      <c r="Z650" s="478">
        <f t="shared" si="239"/>
        <v>0.79481672999999997</v>
      </c>
      <c r="AA650" s="465">
        <f t="shared" si="240"/>
        <v>37.776668163000004</v>
      </c>
      <c r="AB650" s="429">
        <f t="shared" si="241"/>
        <v>3.7932190142584599E-3</v>
      </c>
      <c r="AC650" s="454">
        <f t="shared" si="242"/>
        <v>74.812933140816241</v>
      </c>
      <c r="AD650" s="431"/>
      <c r="AF650" s="441" t="str">
        <f t="shared" si="243"/>
        <v>Mental issue diagnosed: Substance abuse disorders</v>
      </c>
      <c r="AG650" s="475">
        <f t="shared" si="244"/>
        <v>364.83165556199998</v>
      </c>
      <c r="AH650" s="475">
        <f t="shared" si="245"/>
        <v>351.74155516499997</v>
      </c>
      <c r="AI650" s="475">
        <f t="shared" si="246"/>
        <v>309.35508638799996</v>
      </c>
      <c r="AJ650" s="460">
        <f t="shared" si="247"/>
        <v>365.27437782300001</v>
      </c>
      <c r="AK650" s="460">
        <f t="shared" si="248"/>
        <v>451.96022382300004</v>
      </c>
      <c r="AL650" s="476">
        <f t="shared" si="249"/>
        <v>49.949815831999999</v>
      </c>
      <c r="AM650" s="465">
        <f t="shared" si="250"/>
        <v>1893.1127145929997</v>
      </c>
      <c r="AN650" s="429">
        <f t="shared" si="251"/>
        <v>5.070271749830599E-3</v>
      </c>
      <c r="AO650" s="454"/>
      <c r="BI650" s="333">
        <v>650</v>
      </c>
      <c r="BJ650" s="333">
        <v>644</v>
      </c>
      <c r="BK650" s="333" t="b">
        <v>0</v>
      </c>
      <c r="BL650" s="333">
        <f>ROWS($A$1:A645)</f>
        <v>645</v>
      </c>
      <c r="BM650" s="333" t="str">
        <v/>
      </c>
    </row>
    <row r="651" spans="1:65" ht="15" customHeight="1" x14ac:dyDescent="0.25">
      <c r="A651" s="438" t="str">
        <f t="shared" si="231"/>
        <v/>
      </c>
      <c r="B651" s="445" t="s">
        <v>265</v>
      </c>
      <c r="C651" s="446" t="s">
        <v>824</v>
      </c>
      <c r="D651" s="441" t="str">
        <f t="shared" si="232"/>
        <v>Types of mental illnesses/disorders diagnosedMental issue diagnosed: Other mental disorders</v>
      </c>
      <c r="E651" s="447" t="s">
        <v>833</v>
      </c>
      <c r="F651" s="442">
        <v>2.4323042E-2</v>
      </c>
      <c r="G651" s="419">
        <v>3.5260698E-2</v>
      </c>
      <c r="H651" s="420">
        <v>144.96829149999999</v>
      </c>
      <c r="I651" s="421">
        <v>3.699595E-2</v>
      </c>
      <c r="J651" s="422">
        <v>152.102484</v>
      </c>
      <c r="K651" s="421">
        <v>2.6341962999999999E-2</v>
      </c>
      <c r="L651" s="422">
        <v>108.30044669999999</v>
      </c>
      <c r="M651" s="421">
        <v>1.9552122000000002E-2</v>
      </c>
      <c r="N651" s="422">
        <v>80.385187049999999</v>
      </c>
      <c r="O651" s="421">
        <v>1.7412250000000001E-2</v>
      </c>
      <c r="P651" s="422">
        <v>71.587468650000005</v>
      </c>
      <c r="Q651" s="421">
        <v>3.5643275000000002E-2</v>
      </c>
      <c r="R651" s="443">
        <v>146.54119159999999</v>
      </c>
      <c r="S651" s="423"/>
      <c r="T651" s="441" t="str">
        <f t="shared" si="233"/>
        <v>Mental issue diagnosed: Other mental disorders</v>
      </c>
      <c r="U651" s="475">
        <f t="shared" si="234"/>
        <v>2.6445523500000001</v>
      </c>
      <c r="V651" s="475">
        <f t="shared" si="235"/>
        <v>8.9900158500000007</v>
      </c>
      <c r="W651" s="460">
        <f t="shared" si="236"/>
        <v>6.8225684170000003</v>
      </c>
      <c r="X651" s="476">
        <f t="shared" si="237"/>
        <v>44.402869062000001</v>
      </c>
      <c r="Y651" s="476">
        <f t="shared" si="238"/>
        <v>122.25140725</v>
      </c>
      <c r="Z651" s="478">
        <f t="shared" si="239"/>
        <v>3.2078947500000004</v>
      </c>
      <c r="AA651" s="465">
        <f t="shared" si="240"/>
        <v>188.31930767899999</v>
      </c>
      <c r="AB651" s="429">
        <f t="shared" si="241"/>
        <v>1.8909459552063461E-2</v>
      </c>
      <c r="AC651" s="454">
        <f t="shared" si="242"/>
        <v>80.185466766944629</v>
      </c>
      <c r="AD651" s="431"/>
      <c r="AF651" s="441" t="str">
        <f t="shared" si="243"/>
        <v>Mental issue diagnosed: Other mental disorders</v>
      </c>
      <c r="AG651" s="475">
        <f t="shared" si="244"/>
        <v>1222.1005319819999</v>
      </c>
      <c r="AH651" s="475">
        <f t="shared" si="245"/>
        <v>1634.7400426500001</v>
      </c>
      <c r="AI651" s="475">
        <f t="shared" si="246"/>
        <v>1430.816404271</v>
      </c>
      <c r="AJ651" s="460">
        <f t="shared" si="247"/>
        <v>2115.9892992060004</v>
      </c>
      <c r="AK651" s="460">
        <f t="shared" si="248"/>
        <v>2199.74177925</v>
      </c>
      <c r="AL651" s="476">
        <f t="shared" si="249"/>
        <v>201.59836340000001</v>
      </c>
      <c r="AM651" s="465">
        <f t="shared" si="250"/>
        <v>8804.9864207589999</v>
      </c>
      <c r="AN651" s="429">
        <f t="shared" si="251"/>
        <v>2.3582153118872448E-2</v>
      </c>
      <c r="AO651" s="454"/>
      <c r="BI651" s="333">
        <v>651</v>
      </c>
      <c r="BJ651" s="333">
        <v>645</v>
      </c>
      <c r="BK651" s="333" t="b">
        <v>0</v>
      </c>
      <c r="BL651" s="333">
        <f>ROWS($A$1:A646)</f>
        <v>646</v>
      </c>
      <c r="BM651" s="333" t="str">
        <v/>
      </c>
    </row>
    <row r="652" spans="1:65" ht="15" customHeight="1" x14ac:dyDescent="0.25">
      <c r="A652" s="438" t="str">
        <f t="shared" si="231"/>
        <v/>
      </c>
      <c r="B652" s="445" t="s">
        <v>265</v>
      </c>
      <c r="C652" s="446" t="s">
        <v>834</v>
      </c>
      <c r="D652" s="441" t="str">
        <f t="shared" si="232"/>
        <v>Health Indicators</v>
      </c>
      <c r="E652" s="447" t="s">
        <v>237</v>
      </c>
      <c r="F652" s="442" t="s">
        <v>237</v>
      </c>
      <c r="G652" s="419" t="s">
        <v>237</v>
      </c>
      <c r="H652" s="420" t="s">
        <v>237</v>
      </c>
      <c r="I652" s="421" t="s">
        <v>237</v>
      </c>
      <c r="J652" s="422" t="s">
        <v>237</v>
      </c>
      <c r="K652" s="421" t="s">
        <v>237</v>
      </c>
      <c r="L652" s="422" t="s">
        <v>237</v>
      </c>
      <c r="M652" s="421" t="s">
        <v>237</v>
      </c>
      <c r="N652" s="422" t="s">
        <v>237</v>
      </c>
      <c r="O652" s="421" t="s">
        <v>237</v>
      </c>
      <c r="P652" s="422" t="s">
        <v>237</v>
      </c>
      <c r="Q652" s="421" t="s">
        <v>237</v>
      </c>
      <c r="R652" s="443" t="s">
        <v>237</v>
      </c>
      <c r="S652" s="423"/>
      <c r="T652" s="441" t="str">
        <f t="shared" si="233"/>
        <v/>
      </c>
      <c r="U652" s="475" t="str">
        <f t="shared" si="234"/>
        <v/>
      </c>
      <c r="V652" s="475" t="str">
        <f t="shared" si="235"/>
        <v/>
      </c>
      <c r="W652" s="460" t="str">
        <f t="shared" si="236"/>
        <v/>
      </c>
      <c r="X652" s="476" t="str">
        <f t="shared" si="237"/>
        <v/>
      </c>
      <c r="Y652" s="476" t="str">
        <f t="shared" si="238"/>
        <v/>
      </c>
      <c r="Z652" s="478" t="str">
        <f t="shared" si="239"/>
        <v/>
      </c>
      <c r="AA652" s="465">
        <f t="shared" si="240"/>
        <v>0</v>
      </c>
      <c r="AB652" s="429" t="str">
        <f t="shared" si="241"/>
        <v/>
      </c>
      <c r="AC652" s="454" t="str">
        <f t="shared" si="242"/>
        <v/>
      </c>
      <c r="AD652" s="431"/>
      <c r="AF652" s="441" t="str">
        <f t="shared" si="243"/>
        <v/>
      </c>
      <c r="AG652" s="475" t="str">
        <f t="shared" si="244"/>
        <v/>
      </c>
      <c r="AH652" s="475" t="str">
        <f t="shared" si="245"/>
        <v/>
      </c>
      <c r="AI652" s="475" t="str">
        <f t="shared" si="246"/>
        <v/>
      </c>
      <c r="AJ652" s="460" t="str">
        <f t="shared" si="247"/>
        <v/>
      </c>
      <c r="AK652" s="460" t="str">
        <f t="shared" si="248"/>
        <v/>
      </c>
      <c r="AL652" s="476" t="str">
        <f t="shared" si="249"/>
        <v/>
      </c>
      <c r="AM652" s="465">
        <f t="shared" si="250"/>
        <v>0</v>
      </c>
      <c r="AN652" s="429">
        <f t="shared" si="251"/>
        <v>0</v>
      </c>
      <c r="AO652" s="454"/>
      <c r="BI652" s="333">
        <v>652</v>
      </c>
      <c r="BJ652" s="333">
        <v>646</v>
      </c>
      <c r="BK652" s="333" t="b">
        <v>0</v>
      </c>
      <c r="BL652" s="333">
        <f>ROWS($A$1:A647)</f>
        <v>647</v>
      </c>
      <c r="BM652" s="333" t="str">
        <v/>
      </c>
    </row>
    <row r="653" spans="1:65" ht="15" customHeight="1" x14ac:dyDescent="0.25">
      <c r="A653" s="438" t="str">
        <f t="shared" si="231"/>
        <v>Health Indicators</v>
      </c>
      <c r="B653" s="445" t="s">
        <v>265</v>
      </c>
      <c r="C653" s="446" t="s">
        <v>834</v>
      </c>
      <c r="D653" s="441" t="str">
        <f t="shared" si="232"/>
        <v>Health IndicatorsEver diagnosed with arthritis</v>
      </c>
      <c r="E653" s="447" t="s">
        <v>835</v>
      </c>
      <c r="F653" s="442">
        <v>0.161374674</v>
      </c>
      <c r="G653" s="419">
        <v>0.239728625</v>
      </c>
      <c r="H653" s="420">
        <v>148.55405680000001</v>
      </c>
      <c r="I653" s="421">
        <v>0.17659108500000001</v>
      </c>
      <c r="J653" s="422">
        <v>109.4292437</v>
      </c>
      <c r="K653" s="421">
        <v>0.16158956499999999</v>
      </c>
      <c r="L653" s="422">
        <v>100.13316279999999</v>
      </c>
      <c r="M653" s="421">
        <v>0.16488509600000001</v>
      </c>
      <c r="N653" s="422">
        <v>102.1753238</v>
      </c>
      <c r="O653" s="421">
        <v>0.13648003</v>
      </c>
      <c r="P653" s="422">
        <v>84.573388100000003</v>
      </c>
      <c r="Q653" s="421">
        <v>0</v>
      </c>
      <c r="R653" s="443">
        <v>0</v>
      </c>
      <c r="S653" s="423"/>
      <c r="T653" s="441" t="str">
        <f t="shared" si="233"/>
        <v>Ever diagnosed with arthritis</v>
      </c>
      <c r="U653" s="475">
        <f t="shared" si="234"/>
        <v>17.979646875</v>
      </c>
      <c r="V653" s="475">
        <f t="shared" si="235"/>
        <v>42.911633655000003</v>
      </c>
      <c r="W653" s="460">
        <f t="shared" si="236"/>
        <v>41.851697334999997</v>
      </c>
      <c r="X653" s="476">
        <f t="shared" si="237"/>
        <v>374.45405301600005</v>
      </c>
      <c r="Y653" s="476">
        <f t="shared" si="238"/>
        <v>958.22629062999999</v>
      </c>
      <c r="Z653" s="478">
        <f t="shared" si="239"/>
        <v>0</v>
      </c>
      <c r="AA653" s="465">
        <f t="shared" si="240"/>
        <v>1435.423321511</v>
      </c>
      <c r="AB653" s="429">
        <f t="shared" si="241"/>
        <v>0.14413327859333266</v>
      </c>
      <c r="AC653" s="454">
        <f t="shared" si="242"/>
        <v>89.73012162755272</v>
      </c>
      <c r="AD653" s="431"/>
      <c r="AF653" s="441" t="str">
        <f t="shared" si="243"/>
        <v>Ever diagnosed with arthritis</v>
      </c>
      <c r="AG653" s="475">
        <f t="shared" si="244"/>
        <v>8308.754413875</v>
      </c>
      <c r="AH653" s="475">
        <f t="shared" si="245"/>
        <v>7803.0302728950001</v>
      </c>
      <c r="AI653" s="475">
        <f t="shared" si="246"/>
        <v>8777.0604021050003</v>
      </c>
      <c r="AJ653" s="460">
        <f t="shared" si="247"/>
        <v>17844.359744408001</v>
      </c>
      <c r="AK653" s="460">
        <f t="shared" si="248"/>
        <v>17241.931629990002</v>
      </c>
      <c r="AL653" s="476">
        <f t="shared" si="249"/>
        <v>0</v>
      </c>
      <c r="AM653" s="465">
        <f t="shared" si="250"/>
        <v>59975.136463273004</v>
      </c>
      <c r="AN653" s="429">
        <f t="shared" si="251"/>
        <v>0.16062975952667694</v>
      </c>
      <c r="AO653" s="454"/>
      <c r="BI653" s="333">
        <v>653</v>
      </c>
      <c r="BJ653" s="333">
        <v>647</v>
      </c>
      <c r="BK653" s="333" t="b">
        <v>0</v>
      </c>
      <c r="BL653" s="333">
        <f>ROWS($A$1:A648)</f>
        <v>648</v>
      </c>
      <c r="BM653" s="333" t="str">
        <v/>
      </c>
    </row>
    <row r="654" spans="1:65" ht="15" customHeight="1" x14ac:dyDescent="0.25">
      <c r="A654" s="438" t="str">
        <f t="shared" si="231"/>
        <v/>
      </c>
      <c r="B654" s="445" t="s">
        <v>265</v>
      </c>
      <c r="C654" s="446" t="s">
        <v>834</v>
      </c>
      <c r="D654" s="441" t="str">
        <f t="shared" si="232"/>
        <v>Health IndicatorsEver diagnosed with asthma</v>
      </c>
      <c r="E654" s="447" t="s">
        <v>836</v>
      </c>
      <c r="F654" s="442">
        <v>0.16885727</v>
      </c>
      <c r="G654" s="419">
        <v>0.232566473</v>
      </c>
      <c r="H654" s="420">
        <v>137.7296183</v>
      </c>
      <c r="I654" s="421">
        <v>0.18757879199999999</v>
      </c>
      <c r="J654" s="422">
        <v>111.0871874</v>
      </c>
      <c r="K654" s="421">
        <v>0.179288049</v>
      </c>
      <c r="L654" s="422">
        <v>106.1772759</v>
      </c>
      <c r="M654" s="421">
        <v>0.16288360399999999</v>
      </c>
      <c r="N654" s="422">
        <v>96.462298540000006</v>
      </c>
      <c r="O654" s="421">
        <v>0.14879356599999999</v>
      </c>
      <c r="P654" s="422">
        <v>88.117950949999994</v>
      </c>
      <c r="Q654" s="421">
        <v>0</v>
      </c>
      <c r="R654" s="443">
        <v>0</v>
      </c>
      <c r="S654" s="423"/>
      <c r="T654" s="441" t="str">
        <f t="shared" si="233"/>
        <v>Ever diagnosed with asthma</v>
      </c>
      <c r="U654" s="475">
        <f t="shared" si="234"/>
        <v>17.442485474999998</v>
      </c>
      <c r="V654" s="475">
        <f t="shared" si="235"/>
        <v>45.581646456000001</v>
      </c>
      <c r="W654" s="460">
        <f t="shared" si="236"/>
        <v>46.435604691000002</v>
      </c>
      <c r="X654" s="476">
        <f t="shared" si="237"/>
        <v>369.90866468399997</v>
      </c>
      <c r="Y654" s="476">
        <f t="shared" si="238"/>
        <v>1044.6796268859998</v>
      </c>
      <c r="Z654" s="478">
        <f t="shared" si="239"/>
        <v>0</v>
      </c>
      <c r="AA654" s="465">
        <f t="shared" si="240"/>
        <v>1524.0480281919999</v>
      </c>
      <c r="AB654" s="429">
        <f t="shared" si="241"/>
        <v>0.15303223498262877</v>
      </c>
      <c r="AC654" s="454">
        <f t="shared" si="242"/>
        <v>91.402819373754312</v>
      </c>
      <c r="AD654" s="431"/>
      <c r="AF654" s="441" t="str">
        <f t="shared" si="243"/>
        <v>Ever diagnosed with asthma</v>
      </c>
      <c r="AG654" s="475">
        <f t="shared" si="244"/>
        <v>8060.521387707</v>
      </c>
      <c r="AH654" s="475">
        <f t="shared" si="245"/>
        <v>8288.5440821039992</v>
      </c>
      <c r="AI654" s="475">
        <f t="shared" si="246"/>
        <v>9738.3889575329995</v>
      </c>
      <c r="AJ654" s="460">
        <f t="shared" si="247"/>
        <v>17627.752275691997</v>
      </c>
      <c r="AK654" s="460">
        <f t="shared" si="248"/>
        <v>18797.537573477999</v>
      </c>
      <c r="AL654" s="476">
        <f t="shared" si="249"/>
        <v>0</v>
      </c>
      <c r="AM654" s="465">
        <f t="shared" si="250"/>
        <v>62512.744276513986</v>
      </c>
      <c r="AN654" s="429">
        <f t="shared" si="251"/>
        <v>0.16742616478477129</v>
      </c>
      <c r="AO654" s="454"/>
      <c r="BI654" s="333">
        <v>654</v>
      </c>
      <c r="BJ654" s="333">
        <v>648</v>
      </c>
      <c r="BK654" s="333" t="b">
        <v>0</v>
      </c>
      <c r="BL654" s="333">
        <f>ROWS($A$1:A649)</f>
        <v>649</v>
      </c>
      <c r="BM654" s="333" t="str">
        <v/>
      </c>
    </row>
    <row r="655" spans="1:65" ht="15" customHeight="1" x14ac:dyDescent="0.25">
      <c r="A655" s="438" t="str">
        <f t="shared" si="231"/>
        <v/>
      </c>
      <c r="B655" s="445" t="s">
        <v>265</v>
      </c>
      <c r="C655" s="446" t="s">
        <v>834</v>
      </c>
      <c r="D655" s="441" t="str">
        <f t="shared" si="232"/>
        <v>Health IndicatorsEver diagnosed with high blood pressure</v>
      </c>
      <c r="E655" s="447" t="s">
        <v>837</v>
      </c>
      <c r="F655" s="442">
        <v>0.236023859</v>
      </c>
      <c r="G655" s="419">
        <v>0.31275483500000001</v>
      </c>
      <c r="H655" s="420">
        <v>132.50983859999999</v>
      </c>
      <c r="I655" s="421">
        <v>0.247222313</v>
      </c>
      <c r="J655" s="422">
        <v>104.7446276</v>
      </c>
      <c r="K655" s="421">
        <v>0.24359624699999999</v>
      </c>
      <c r="L655" s="422">
        <v>103.20831459999999</v>
      </c>
      <c r="M655" s="421">
        <v>0.237095794</v>
      </c>
      <c r="N655" s="422">
        <v>100.4541637</v>
      </c>
      <c r="O655" s="421">
        <v>0.21545621300000001</v>
      </c>
      <c r="P655" s="422">
        <v>91.285776659999996</v>
      </c>
      <c r="Q655" s="421">
        <v>0</v>
      </c>
      <c r="R655" s="443">
        <v>0</v>
      </c>
      <c r="S655" s="423"/>
      <c r="T655" s="441" t="str">
        <f t="shared" si="233"/>
        <v>Ever diagnosed with high blood pressure</v>
      </c>
      <c r="U655" s="475">
        <f t="shared" si="234"/>
        <v>23.456612625000002</v>
      </c>
      <c r="V655" s="475">
        <f t="shared" si="235"/>
        <v>60.075022058999998</v>
      </c>
      <c r="W655" s="460">
        <f t="shared" si="236"/>
        <v>63.091427972999995</v>
      </c>
      <c r="X655" s="476">
        <f t="shared" si="237"/>
        <v>538.44454817400003</v>
      </c>
      <c r="Y655" s="476">
        <f t="shared" si="238"/>
        <v>1512.718071473</v>
      </c>
      <c r="Z655" s="478">
        <f t="shared" si="239"/>
        <v>0</v>
      </c>
      <c r="AA655" s="465">
        <f t="shared" si="240"/>
        <v>2197.7856823040001</v>
      </c>
      <c r="AB655" s="429">
        <f t="shared" si="241"/>
        <v>0.22068337004759517</v>
      </c>
      <c r="AC655" s="454">
        <f t="shared" si="242"/>
        <v>93.76833184782204</v>
      </c>
      <c r="AD655" s="431"/>
      <c r="AF655" s="441" t="str">
        <f t="shared" si="243"/>
        <v>Ever diagnosed with high blood pressure</v>
      </c>
      <c r="AG655" s="475">
        <f t="shared" si="244"/>
        <v>10839.769826265001</v>
      </c>
      <c r="AH655" s="475">
        <f t="shared" si="245"/>
        <v>10924.012344531</v>
      </c>
      <c r="AI655" s="475">
        <f t="shared" si="246"/>
        <v>13231.417348298999</v>
      </c>
      <c r="AJ655" s="460">
        <f t="shared" si="247"/>
        <v>25659.218114062001</v>
      </c>
      <c r="AK655" s="460">
        <f t="shared" si="248"/>
        <v>27219.229756929002</v>
      </c>
      <c r="AL655" s="476">
        <f t="shared" si="249"/>
        <v>0</v>
      </c>
      <c r="AM655" s="465">
        <f t="shared" si="250"/>
        <v>87873.647390086</v>
      </c>
      <c r="AN655" s="429">
        <f t="shared" si="251"/>
        <v>0.23534957452985872</v>
      </c>
      <c r="AO655" s="454"/>
      <c r="BI655" s="333">
        <v>655</v>
      </c>
      <c r="BJ655" s="333">
        <v>649</v>
      </c>
      <c r="BK655" s="333" t="b">
        <v>0</v>
      </c>
      <c r="BL655" s="333">
        <f>ROWS($A$1:A650)</f>
        <v>650</v>
      </c>
      <c r="BM655" s="333" t="str">
        <v/>
      </c>
    </row>
    <row r="656" spans="1:65" ht="15" customHeight="1" x14ac:dyDescent="0.25">
      <c r="A656" s="438" t="str">
        <f t="shared" si="231"/>
        <v/>
      </c>
      <c r="B656" s="445" t="s">
        <v>265</v>
      </c>
      <c r="C656" s="446" t="s">
        <v>834</v>
      </c>
      <c r="D656" s="441" t="str">
        <f t="shared" si="232"/>
        <v>Health IndicatorsEver diagnosed with diabetes</v>
      </c>
      <c r="E656" s="447" t="s">
        <v>838</v>
      </c>
      <c r="F656" s="442">
        <v>6.5304594999999993E-2</v>
      </c>
      <c r="G656" s="419">
        <v>0.111562577</v>
      </c>
      <c r="H656" s="420">
        <v>170.8341915</v>
      </c>
      <c r="I656" s="421">
        <v>6.8419304E-2</v>
      </c>
      <c r="J656" s="422">
        <v>104.7695097</v>
      </c>
      <c r="K656" s="421">
        <v>8.2557416999999994E-2</v>
      </c>
      <c r="L656" s="422">
        <v>126.4190007</v>
      </c>
      <c r="M656" s="421">
        <v>5.9436668999999998E-2</v>
      </c>
      <c r="N656" s="422">
        <v>91.014528560000002</v>
      </c>
      <c r="O656" s="421">
        <v>4.5009318E-2</v>
      </c>
      <c r="P656" s="422">
        <v>68.922130530000004</v>
      </c>
      <c r="Q656" s="421">
        <v>0</v>
      </c>
      <c r="R656" s="443">
        <v>0</v>
      </c>
      <c r="S656" s="483"/>
      <c r="T656" s="441" t="str">
        <f t="shared" si="233"/>
        <v>Ever diagnosed with diabetes</v>
      </c>
      <c r="U656" s="475">
        <f t="shared" si="234"/>
        <v>8.367193275</v>
      </c>
      <c r="V656" s="475">
        <f t="shared" si="235"/>
        <v>16.625890871999999</v>
      </c>
      <c r="W656" s="460">
        <f t="shared" si="236"/>
        <v>21.382371002999999</v>
      </c>
      <c r="X656" s="476">
        <f t="shared" si="237"/>
        <v>134.98067529899998</v>
      </c>
      <c r="Y656" s="476">
        <f t="shared" si="238"/>
        <v>316.010421678</v>
      </c>
      <c r="Z656" s="478">
        <f t="shared" si="239"/>
        <v>0</v>
      </c>
      <c r="AA656" s="465">
        <f t="shared" si="240"/>
        <v>497.36655212699998</v>
      </c>
      <c r="AB656" s="429">
        <f t="shared" si="241"/>
        <v>4.9941415014258458E-2</v>
      </c>
      <c r="AC656" s="454">
        <f t="shared" si="242"/>
        <v>79.372931793401335</v>
      </c>
      <c r="AD656" s="431"/>
      <c r="AF656" s="441" t="str">
        <f t="shared" si="243"/>
        <v>Ever diagnosed with diabetes</v>
      </c>
      <c r="AG656" s="475">
        <f t="shared" si="244"/>
        <v>3866.6473562429996</v>
      </c>
      <c r="AH656" s="475">
        <f t="shared" si="245"/>
        <v>3023.2437858479998</v>
      </c>
      <c r="AI656" s="475">
        <f t="shared" si="246"/>
        <v>4484.2712191889996</v>
      </c>
      <c r="AJ656" s="460">
        <f t="shared" si="247"/>
        <v>6432.4146291870002</v>
      </c>
      <c r="AK656" s="460">
        <f t="shared" si="248"/>
        <v>5686.1621708940002</v>
      </c>
      <c r="AL656" s="476">
        <f t="shared" si="249"/>
        <v>0</v>
      </c>
      <c r="AM656" s="465">
        <f t="shared" si="250"/>
        <v>23492.739161361002</v>
      </c>
      <c r="AN656" s="429">
        <f t="shared" si="251"/>
        <v>6.2919957579808505E-2</v>
      </c>
      <c r="AO656" s="454"/>
      <c r="BI656" s="333">
        <v>656</v>
      </c>
      <c r="BJ656" s="333">
        <v>650</v>
      </c>
      <c r="BK656" s="333" t="b">
        <v>0</v>
      </c>
      <c r="BL656" s="333">
        <f>ROWS($A$1:A651)</f>
        <v>651</v>
      </c>
      <c r="BM656" s="333" t="str">
        <v/>
      </c>
    </row>
    <row r="657" spans="1:65" ht="15" customHeight="1" x14ac:dyDescent="0.25">
      <c r="A657" s="438" t="str">
        <f t="shared" si="231"/>
        <v/>
      </c>
      <c r="B657" s="445" t="s">
        <v>265</v>
      </c>
      <c r="C657" s="446" t="s">
        <v>834</v>
      </c>
      <c r="D657" s="441" t="str">
        <f t="shared" si="232"/>
        <v>Health IndicatorsEver diagnosed with depression</v>
      </c>
      <c r="E657" s="447" t="s">
        <v>839</v>
      </c>
      <c r="F657" s="442">
        <v>5.5291224999999999E-2</v>
      </c>
      <c r="G657" s="419">
        <v>9.8570754999999996E-2</v>
      </c>
      <c r="H657" s="420">
        <v>178.2755865</v>
      </c>
      <c r="I657" s="421">
        <v>5.9216227000000003E-2</v>
      </c>
      <c r="J657" s="422">
        <v>107.0987796</v>
      </c>
      <c r="K657" s="421">
        <v>6.1470757000000001E-2</v>
      </c>
      <c r="L657" s="422">
        <v>111.17633480000001</v>
      </c>
      <c r="M657" s="421">
        <v>4.7538332000000003E-2</v>
      </c>
      <c r="N657" s="422">
        <v>85.978078260000004</v>
      </c>
      <c r="O657" s="421">
        <v>4.4692258999999998E-2</v>
      </c>
      <c r="P657" s="422">
        <v>80.830654480000007</v>
      </c>
      <c r="Q657" s="421">
        <v>0</v>
      </c>
      <c r="R657" s="443">
        <v>0</v>
      </c>
      <c r="S657" s="423"/>
      <c r="T657" s="441" t="str">
        <f t="shared" si="233"/>
        <v>Ever diagnosed with depression</v>
      </c>
      <c r="U657" s="475">
        <f t="shared" si="234"/>
        <v>7.3928066249999995</v>
      </c>
      <c r="V657" s="475">
        <f t="shared" si="235"/>
        <v>14.389543161000001</v>
      </c>
      <c r="W657" s="460">
        <f t="shared" si="236"/>
        <v>15.920926063</v>
      </c>
      <c r="X657" s="476">
        <f t="shared" si="237"/>
        <v>107.959551972</v>
      </c>
      <c r="Y657" s="476">
        <f t="shared" si="238"/>
        <v>313.78435043899998</v>
      </c>
      <c r="Z657" s="478">
        <f t="shared" si="239"/>
        <v>0</v>
      </c>
      <c r="AA657" s="465">
        <f t="shared" si="240"/>
        <v>459.44717825999999</v>
      </c>
      <c r="AB657" s="429">
        <f t="shared" si="241"/>
        <v>4.6133866679385481E-2</v>
      </c>
      <c r="AC657" s="454">
        <f t="shared" si="242"/>
        <v>85.431152642569515</v>
      </c>
      <c r="AD657" s="431"/>
      <c r="AF657" s="441" t="str">
        <f t="shared" si="243"/>
        <v>Ever diagnosed with depression</v>
      </c>
      <c r="AG657" s="475">
        <f t="shared" si="244"/>
        <v>3416.3637975449997</v>
      </c>
      <c r="AH657" s="475">
        <f t="shared" si="245"/>
        <v>2616.5874224490003</v>
      </c>
      <c r="AI657" s="475">
        <f t="shared" si="246"/>
        <v>3338.9071079690002</v>
      </c>
      <c r="AJ657" s="460">
        <f t="shared" si="247"/>
        <v>5144.7409040359998</v>
      </c>
      <c r="AK657" s="460">
        <f t="shared" si="248"/>
        <v>5646.1071562469997</v>
      </c>
      <c r="AL657" s="476">
        <f t="shared" si="249"/>
        <v>0</v>
      </c>
      <c r="AM657" s="465">
        <f t="shared" si="250"/>
        <v>20162.706388245999</v>
      </c>
      <c r="AN657" s="429">
        <f t="shared" si="251"/>
        <v>5.4001222332095075E-2</v>
      </c>
      <c r="AO657" s="454"/>
      <c r="BI657" s="333">
        <v>657</v>
      </c>
      <c r="BJ657" s="333">
        <v>651</v>
      </c>
      <c r="BK657" s="333" t="b">
        <v>0</v>
      </c>
      <c r="BL657" s="333">
        <f>ROWS($A$1:A652)</f>
        <v>652</v>
      </c>
      <c r="BM657" s="333" t="str">
        <v/>
      </c>
    </row>
    <row r="658" spans="1:65" ht="15" customHeight="1" x14ac:dyDescent="0.25">
      <c r="A658" s="438" t="str">
        <f t="shared" si="231"/>
        <v/>
      </c>
      <c r="B658" s="445" t="s">
        <v>265</v>
      </c>
      <c r="C658" s="446" t="s">
        <v>834</v>
      </c>
      <c r="D658" s="441" t="str">
        <f t="shared" si="232"/>
        <v>Health IndicatorsEver diagnosed with heart attack/angina</v>
      </c>
      <c r="E658" s="447" t="s">
        <v>840</v>
      </c>
      <c r="F658" s="442">
        <v>5.0973076999999999E-2</v>
      </c>
      <c r="G658" s="419">
        <v>8.7341761000000004E-2</v>
      </c>
      <c r="H658" s="420">
        <v>171.34881110000001</v>
      </c>
      <c r="I658" s="421">
        <v>6.3726571999999995E-2</v>
      </c>
      <c r="J658" s="422">
        <v>125.0200627</v>
      </c>
      <c r="K658" s="421">
        <v>5.0377246000000001E-2</v>
      </c>
      <c r="L658" s="422">
        <v>98.83108738</v>
      </c>
      <c r="M658" s="421">
        <v>4.8102881E-2</v>
      </c>
      <c r="N658" s="422">
        <v>94.369193030000005</v>
      </c>
      <c r="O658" s="421">
        <v>3.9706988999999998E-2</v>
      </c>
      <c r="P658" s="422">
        <v>77.897965290000002</v>
      </c>
      <c r="Q658" s="421">
        <v>0</v>
      </c>
      <c r="R658" s="443">
        <v>0</v>
      </c>
      <c r="S658" s="423"/>
      <c r="T658" s="441" t="str">
        <f t="shared" si="233"/>
        <v>Ever diagnosed with heart attack/angina</v>
      </c>
      <c r="U658" s="475">
        <f t="shared" si="234"/>
        <v>6.5506320750000002</v>
      </c>
      <c r="V658" s="475">
        <f t="shared" si="235"/>
        <v>15.485556996</v>
      </c>
      <c r="W658" s="460">
        <f t="shared" si="236"/>
        <v>13.047706714</v>
      </c>
      <c r="X658" s="476">
        <f t="shared" si="237"/>
        <v>109.241642751</v>
      </c>
      <c r="Y658" s="476">
        <f t="shared" si="238"/>
        <v>278.78276976899997</v>
      </c>
      <c r="Z658" s="478">
        <f t="shared" si="239"/>
        <v>0</v>
      </c>
      <c r="AA658" s="465">
        <f t="shared" si="240"/>
        <v>423.10830830499998</v>
      </c>
      <c r="AB658" s="429">
        <f t="shared" si="241"/>
        <v>4.2485019410081329E-2</v>
      </c>
      <c r="AC658" s="454">
        <f t="shared" si="242"/>
        <v>84.369891757713717</v>
      </c>
      <c r="AD658" s="431"/>
      <c r="AF658" s="441" t="str">
        <f t="shared" si="243"/>
        <v>Ever diagnosed with heart attack/angina</v>
      </c>
      <c r="AG658" s="475">
        <f t="shared" si="244"/>
        <v>3027.1780944990001</v>
      </c>
      <c r="AH658" s="475">
        <f t="shared" si="245"/>
        <v>2815.8860369639997</v>
      </c>
      <c r="AI658" s="475">
        <f t="shared" si="246"/>
        <v>2736.3408709820001</v>
      </c>
      <c r="AJ658" s="460">
        <f t="shared" si="247"/>
        <v>5205.8380904630003</v>
      </c>
      <c r="AK658" s="460">
        <f t="shared" si="248"/>
        <v>5016.3030413369997</v>
      </c>
      <c r="AL658" s="476">
        <f t="shared" si="249"/>
        <v>0</v>
      </c>
      <c r="AM658" s="465">
        <f t="shared" si="250"/>
        <v>18801.546134245</v>
      </c>
      <c r="AN658" s="429">
        <f t="shared" si="251"/>
        <v>5.0355664236344161E-2</v>
      </c>
      <c r="AO658" s="454"/>
      <c r="BI658" s="333">
        <v>658</v>
      </c>
      <c r="BJ658" s="333">
        <v>652</v>
      </c>
      <c r="BK658" s="333" t="b">
        <v>0</v>
      </c>
      <c r="BL658" s="333">
        <f>ROWS($A$1:A653)</f>
        <v>653</v>
      </c>
      <c r="BM658" s="333" t="str">
        <v/>
      </c>
    </row>
    <row r="659" spans="1:65" ht="15" customHeight="1" x14ac:dyDescent="0.25">
      <c r="A659" s="438" t="str">
        <f t="shared" si="231"/>
        <v/>
      </c>
      <c r="B659" s="445" t="s">
        <v>265</v>
      </c>
      <c r="C659" s="446" t="s">
        <v>834</v>
      </c>
      <c r="D659" s="441" t="str">
        <f t="shared" si="232"/>
        <v>Health IndicatorsEver diagnosed with stroke</v>
      </c>
      <c r="E659" s="447" t="s">
        <v>841</v>
      </c>
      <c r="F659" s="442">
        <v>2.7897358000000001E-2</v>
      </c>
      <c r="G659" s="419">
        <v>5.8684434000000001E-2</v>
      </c>
      <c r="H659" s="420">
        <v>210.35839039999999</v>
      </c>
      <c r="I659" s="421">
        <v>3.0397923E-2</v>
      </c>
      <c r="J659" s="422">
        <v>108.9634478</v>
      </c>
      <c r="K659" s="421">
        <v>2.9410096E-2</v>
      </c>
      <c r="L659" s="422">
        <v>105.4225146</v>
      </c>
      <c r="M659" s="421">
        <v>2.4118830000000001E-2</v>
      </c>
      <c r="N659" s="422">
        <v>86.455605129999995</v>
      </c>
      <c r="O659" s="421">
        <v>2.0275212000000001E-2</v>
      </c>
      <c r="P659" s="422">
        <v>72.677894429999995</v>
      </c>
      <c r="Q659" s="421">
        <v>0</v>
      </c>
      <c r="R659" s="443">
        <v>0</v>
      </c>
      <c r="S659" s="423"/>
      <c r="T659" s="441" t="str">
        <f t="shared" si="233"/>
        <v>Ever diagnosed with stroke</v>
      </c>
      <c r="U659" s="475">
        <f t="shared" si="234"/>
        <v>4.4013325500000002</v>
      </c>
      <c r="V659" s="475">
        <f t="shared" si="235"/>
        <v>7.3866952890000004</v>
      </c>
      <c r="W659" s="460">
        <f t="shared" si="236"/>
        <v>7.6172148640000001</v>
      </c>
      <c r="X659" s="476">
        <f t="shared" si="237"/>
        <v>54.77386293</v>
      </c>
      <c r="Y659" s="476">
        <f t="shared" si="238"/>
        <v>142.35226345200002</v>
      </c>
      <c r="Z659" s="478">
        <f t="shared" si="239"/>
        <v>0</v>
      </c>
      <c r="AA659" s="465">
        <f t="shared" si="240"/>
        <v>216.53136908500002</v>
      </c>
      <c r="AB659" s="429">
        <f t="shared" si="241"/>
        <v>2.1742280257555983E-2</v>
      </c>
      <c r="AC659" s="454">
        <f t="shared" si="242"/>
        <v>80.010126790098752</v>
      </c>
      <c r="AD659" s="431"/>
      <c r="AF659" s="441" t="str">
        <f t="shared" si="243"/>
        <v>Ever diagnosed with stroke</v>
      </c>
      <c r="AG659" s="475">
        <f t="shared" si="244"/>
        <v>2033.943798006</v>
      </c>
      <c r="AH659" s="475">
        <f t="shared" si="245"/>
        <v>1343.193023601</v>
      </c>
      <c r="AI659" s="475">
        <f t="shared" si="246"/>
        <v>1597.468184432</v>
      </c>
      <c r="AJ659" s="460">
        <f t="shared" si="247"/>
        <v>2610.2121390900002</v>
      </c>
      <c r="AK659" s="460">
        <f t="shared" si="248"/>
        <v>2561.4283575960003</v>
      </c>
      <c r="AL659" s="476">
        <f t="shared" si="249"/>
        <v>0</v>
      </c>
      <c r="AM659" s="465">
        <f t="shared" si="250"/>
        <v>10146.245502725</v>
      </c>
      <c r="AN659" s="429">
        <f t="shared" si="251"/>
        <v>2.7174410452561099E-2</v>
      </c>
      <c r="AO659" s="454"/>
      <c r="BI659" s="333">
        <v>659</v>
      </c>
      <c r="BJ659" s="333">
        <v>653</v>
      </c>
      <c r="BK659" s="333" t="b">
        <v>0</v>
      </c>
      <c r="BL659" s="333">
        <f>ROWS($A$1:A654)</f>
        <v>654</v>
      </c>
      <c r="BM659" s="333" t="str">
        <v/>
      </c>
    </row>
    <row r="660" spans="1:65" ht="15" customHeight="1" x14ac:dyDescent="0.25">
      <c r="A660" s="438" t="str">
        <f t="shared" si="231"/>
        <v/>
      </c>
      <c r="B660" s="445" t="s">
        <v>265</v>
      </c>
      <c r="C660" s="446" t="s">
        <v>834</v>
      </c>
      <c r="D660" s="441" t="str">
        <f t="shared" si="232"/>
        <v>Health IndicatorsHave BMI above 30</v>
      </c>
      <c r="E660" s="447" t="s">
        <v>842</v>
      </c>
      <c r="F660" s="442">
        <v>0.29674537000000001</v>
      </c>
      <c r="G660" s="419">
        <v>0.39622853899999999</v>
      </c>
      <c r="H660" s="420">
        <v>133.52475860000001</v>
      </c>
      <c r="I660" s="421">
        <v>0.36543624299999999</v>
      </c>
      <c r="J660" s="422">
        <v>123.1480859</v>
      </c>
      <c r="K660" s="421">
        <v>0.30742507400000002</v>
      </c>
      <c r="L660" s="422">
        <v>103.5989455</v>
      </c>
      <c r="M660" s="421">
        <v>0.294635865</v>
      </c>
      <c r="N660" s="422">
        <v>99.289119369999995</v>
      </c>
      <c r="O660" s="421">
        <v>0.24982385100000001</v>
      </c>
      <c r="P660" s="422">
        <v>84.18795231</v>
      </c>
      <c r="Q660" s="421">
        <v>0</v>
      </c>
      <c r="R660" s="443">
        <v>0</v>
      </c>
      <c r="S660" s="423"/>
      <c r="T660" s="441" t="str">
        <f t="shared" si="233"/>
        <v>Have BMI above 30</v>
      </c>
      <c r="U660" s="475">
        <f t="shared" si="234"/>
        <v>29.717140425</v>
      </c>
      <c r="V660" s="475">
        <f t="shared" si="235"/>
        <v>88.801007048999992</v>
      </c>
      <c r="W660" s="460">
        <f t="shared" si="236"/>
        <v>79.623094166000001</v>
      </c>
      <c r="X660" s="476">
        <f t="shared" si="237"/>
        <v>669.11804941499997</v>
      </c>
      <c r="Y660" s="476">
        <f t="shared" si="238"/>
        <v>1754.0132578710002</v>
      </c>
      <c r="Z660" s="478">
        <f t="shared" si="239"/>
        <v>0</v>
      </c>
      <c r="AA660" s="465">
        <f t="shared" si="240"/>
        <v>2621.2725489260001</v>
      </c>
      <c r="AB660" s="429">
        <f t="shared" si="241"/>
        <v>0.26320640113726279</v>
      </c>
      <c r="AC660" s="454">
        <f t="shared" si="242"/>
        <v>89.319354889251485</v>
      </c>
      <c r="AD660" s="431"/>
      <c r="AF660" s="441" t="str">
        <f t="shared" si="243"/>
        <v>Have BMI above 30</v>
      </c>
      <c r="AG660" s="475">
        <f t="shared" si="244"/>
        <v>13732.884933201</v>
      </c>
      <c r="AH660" s="475">
        <f t="shared" si="245"/>
        <v>16147.531269441</v>
      </c>
      <c r="AI660" s="475">
        <f t="shared" si="246"/>
        <v>16698.407744458</v>
      </c>
      <c r="AJ660" s="460">
        <f t="shared" si="247"/>
        <v>31886.377217894998</v>
      </c>
      <c r="AK660" s="460">
        <f t="shared" si="248"/>
        <v>31560.996568383001</v>
      </c>
      <c r="AL660" s="476">
        <f t="shared" si="249"/>
        <v>0</v>
      </c>
      <c r="AM660" s="465">
        <f t="shared" si="250"/>
        <v>110026.19773337801</v>
      </c>
      <c r="AN660" s="429">
        <f t="shared" si="251"/>
        <v>0.29468014123435693</v>
      </c>
      <c r="AO660" s="454"/>
      <c r="BI660" s="333">
        <v>660</v>
      </c>
      <c r="BJ660" s="333">
        <v>654</v>
      </c>
      <c r="BK660" s="333" t="b">
        <v>0</v>
      </c>
      <c r="BL660" s="333">
        <f>ROWS($A$1:A655)</f>
        <v>655</v>
      </c>
      <c r="BM660" s="333" t="str">
        <v/>
      </c>
    </row>
    <row r="661" spans="1:65" ht="15" customHeight="1" x14ac:dyDescent="0.25">
      <c r="A661" s="438" t="str">
        <f t="shared" si="231"/>
        <v/>
      </c>
      <c r="B661" s="445" t="s">
        <v>265</v>
      </c>
      <c r="C661" s="446" t="s">
        <v>834</v>
      </c>
      <c r="D661" s="441" t="str">
        <f t="shared" si="232"/>
        <v>Health IndicatorsSmoke cigarettes</v>
      </c>
      <c r="E661" s="447" t="s">
        <v>843</v>
      </c>
      <c r="F661" s="442">
        <v>0.13386063200000001</v>
      </c>
      <c r="G661" s="419">
        <v>0.27464945899999998</v>
      </c>
      <c r="H661" s="420">
        <v>205.17567790000001</v>
      </c>
      <c r="I661" s="421">
        <v>0.226722275</v>
      </c>
      <c r="J661" s="422">
        <v>169.37188470000001</v>
      </c>
      <c r="K661" s="421">
        <v>0.15634954200000001</v>
      </c>
      <c r="L661" s="422">
        <v>116.80024179999999</v>
      </c>
      <c r="M661" s="421">
        <v>0.10204640199999999</v>
      </c>
      <c r="N661" s="422">
        <v>76.233318870000005</v>
      </c>
      <c r="O661" s="421">
        <v>6.7470914000000007E-2</v>
      </c>
      <c r="P661" s="422">
        <v>50.403851459999998</v>
      </c>
      <c r="Q661" s="421">
        <v>0</v>
      </c>
      <c r="R661" s="443">
        <v>0</v>
      </c>
      <c r="S661" s="423"/>
      <c r="T661" s="441" t="str">
        <f t="shared" si="233"/>
        <v>Smoke cigarettes</v>
      </c>
      <c r="U661" s="475">
        <f t="shared" si="234"/>
        <v>20.598709424999999</v>
      </c>
      <c r="V661" s="475">
        <f t="shared" si="235"/>
        <v>55.093512824999998</v>
      </c>
      <c r="W661" s="460">
        <f t="shared" si="236"/>
        <v>40.494531378000005</v>
      </c>
      <c r="X661" s="476">
        <f t="shared" si="237"/>
        <v>231.74737894199998</v>
      </c>
      <c r="Y661" s="476">
        <f t="shared" si="238"/>
        <v>473.71328719400003</v>
      </c>
      <c r="Z661" s="478">
        <f t="shared" si="239"/>
        <v>0</v>
      </c>
      <c r="AA661" s="465">
        <f t="shared" si="240"/>
        <v>821.64741976400001</v>
      </c>
      <c r="AB661" s="429">
        <f t="shared" si="241"/>
        <v>8.2503004294005422E-2</v>
      </c>
      <c r="AC661" s="454">
        <f t="shared" si="242"/>
        <v>64.719183847740823</v>
      </c>
      <c r="AD661" s="431"/>
      <c r="AF661" s="441" t="str">
        <f t="shared" si="243"/>
        <v>Smoke cigarettes</v>
      </c>
      <c r="AG661" s="475">
        <f t="shared" si="244"/>
        <v>9519.0755994809988</v>
      </c>
      <c r="AH661" s="475">
        <f t="shared" si="245"/>
        <v>10018.177165425001</v>
      </c>
      <c r="AI661" s="475">
        <f t="shared" si="246"/>
        <v>8492.4380728140004</v>
      </c>
      <c r="AJ661" s="460">
        <f t="shared" si="247"/>
        <v>11043.767763645999</v>
      </c>
      <c r="AK661" s="460">
        <f t="shared" si="248"/>
        <v>8523.8029783620004</v>
      </c>
      <c r="AL661" s="476">
        <f t="shared" si="249"/>
        <v>0</v>
      </c>
      <c r="AM661" s="465">
        <f t="shared" si="250"/>
        <v>47597.261579728001</v>
      </c>
      <c r="AN661" s="429">
        <f t="shared" si="251"/>
        <v>0.12747843744152126</v>
      </c>
      <c r="AO661" s="454"/>
      <c r="BI661" s="333">
        <v>661</v>
      </c>
      <c r="BJ661" s="333">
        <v>655</v>
      </c>
      <c r="BK661" s="333" t="b">
        <v>0</v>
      </c>
      <c r="BL661" s="333">
        <f>ROWS($A$1:A656)</f>
        <v>656</v>
      </c>
      <c r="BM661" s="333" t="str">
        <v/>
      </c>
    </row>
    <row r="662" spans="1:65" ht="15" customHeight="1" x14ac:dyDescent="0.25">
      <c r="A662" s="438" t="str">
        <f t="shared" si="231"/>
        <v/>
      </c>
      <c r="B662" s="445" t="s">
        <v>265</v>
      </c>
      <c r="C662" s="446" t="s">
        <v>834</v>
      </c>
      <c r="D662" s="441" t="str">
        <f t="shared" si="232"/>
        <v>Health IndicatorsVaping at least once a week</v>
      </c>
      <c r="E662" s="447" t="s">
        <v>844</v>
      </c>
      <c r="F662" s="442">
        <v>4.4400768E-2</v>
      </c>
      <c r="G662" s="419">
        <v>7.6011318999999994E-2</v>
      </c>
      <c r="H662" s="420">
        <v>171.19370119999999</v>
      </c>
      <c r="I662" s="421">
        <v>7.1193666000000003E-2</v>
      </c>
      <c r="J662" s="422">
        <v>160.3433197</v>
      </c>
      <c r="K662" s="421">
        <v>5.1887978000000001E-2</v>
      </c>
      <c r="L662" s="422">
        <v>116.8627924</v>
      </c>
      <c r="M662" s="421">
        <v>3.5867429999999999E-2</v>
      </c>
      <c r="N662" s="422">
        <v>80.781100780000003</v>
      </c>
      <c r="O662" s="421">
        <v>2.7533589000000001E-2</v>
      </c>
      <c r="P662" s="422">
        <v>62.011514380000001</v>
      </c>
      <c r="Q662" s="421">
        <v>0</v>
      </c>
      <c r="R662" s="443">
        <v>0</v>
      </c>
      <c r="S662" s="423"/>
      <c r="T662" s="441" t="str">
        <f t="shared" si="233"/>
        <v>Vaping at least once a week</v>
      </c>
      <c r="U662" s="475">
        <f t="shared" si="234"/>
        <v>5.7008489249999998</v>
      </c>
      <c r="V662" s="475">
        <f t="shared" si="235"/>
        <v>17.300060838</v>
      </c>
      <c r="W662" s="460">
        <f t="shared" si="236"/>
        <v>13.438986302</v>
      </c>
      <c r="X662" s="476">
        <f t="shared" si="237"/>
        <v>81.454933529999991</v>
      </c>
      <c r="Y662" s="476">
        <f t="shared" si="238"/>
        <v>193.313328369</v>
      </c>
      <c r="Z662" s="478">
        <f t="shared" si="239"/>
        <v>0</v>
      </c>
      <c r="AA662" s="465">
        <f t="shared" si="240"/>
        <v>311.20815796400001</v>
      </c>
      <c r="AB662" s="429">
        <f t="shared" si="241"/>
        <v>3.1248936435786728E-2</v>
      </c>
      <c r="AC662" s="454">
        <f t="shared" si="242"/>
        <v>73.110619610148447</v>
      </c>
      <c r="AD662" s="431"/>
      <c r="AF662" s="441" t="str">
        <f t="shared" si="243"/>
        <v>Vaping at least once a week</v>
      </c>
      <c r="AG662" s="475">
        <f t="shared" si="244"/>
        <v>2634.4763052209996</v>
      </c>
      <c r="AH662" s="475">
        <f t="shared" si="245"/>
        <v>3145.8345195420002</v>
      </c>
      <c r="AI662" s="475">
        <f t="shared" si="246"/>
        <v>2818.3993010260001</v>
      </c>
      <c r="AJ662" s="460">
        <f t="shared" si="247"/>
        <v>3881.68087689</v>
      </c>
      <c r="AK662" s="460">
        <f t="shared" si="248"/>
        <v>3478.4008991370001</v>
      </c>
      <c r="AL662" s="476">
        <f t="shared" si="249"/>
        <v>0</v>
      </c>
      <c r="AM662" s="465">
        <f t="shared" si="250"/>
        <v>15958.791901815999</v>
      </c>
      <c r="AN662" s="429">
        <f t="shared" si="251"/>
        <v>4.2741993710923333E-2</v>
      </c>
      <c r="AO662" s="454"/>
      <c r="BI662" s="333">
        <v>662</v>
      </c>
      <c r="BJ662" s="333">
        <v>656</v>
      </c>
      <c r="BK662" s="333" t="b">
        <v>0</v>
      </c>
      <c r="BL662" s="333">
        <f>ROWS($A$1:A657)</f>
        <v>657</v>
      </c>
      <c r="BM662" s="333" t="str">
        <v/>
      </c>
    </row>
    <row r="663" spans="1:65" ht="15" customHeight="1" x14ac:dyDescent="0.25">
      <c r="A663" s="438" t="str">
        <f t="shared" si="231"/>
        <v/>
      </c>
      <c r="B663" s="445" t="s">
        <v>265</v>
      </c>
      <c r="C663" s="446" t="s">
        <v>834</v>
      </c>
      <c r="D663" s="441" t="str">
        <f t="shared" si="232"/>
        <v>Health IndicatorsTake medication to lower lipids (cholesterol/fibrinogen)</v>
      </c>
      <c r="E663" s="447" t="s">
        <v>845</v>
      </c>
      <c r="F663" s="442">
        <v>0.17770356800000001</v>
      </c>
      <c r="G663" s="419">
        <v>0.271536061</v>
      </c>
      <c r="H663" s="420">
        <v>152.80281869999999</v>
      </c>
      <c r="I663" s="421">
        <v>0.207948876</v>
      </c>
      <c r="J663" s="422">
        <v>117.0200904</v>
      </c>
      <c r="K663" s="421">
        <v>0.18129661699999999</v>
      </c>
      <c r="L663" s="422">
        <v>102.02193440000001</v>
      </c>
      <c r="M663" s="421">
        <v>0.17827559600000001</v>
      </c>
      <c r="N663" s="422">
        <v>100.3219004</v>
      </c>
      <c r="O663" s="421">
        <v>0.14253755700000001</v>
      </c>
      <c r="P663" s="422">
        <v>80.210858529999996</v>
      </c>
      <c r="Q663" s="421">
        <v>0</v>
      </c>
      <c r="R663" s="443">
        <v>0</v>
      </c>
      <c r="S663" s="423"/>
      <c r="T663" s="441" t="str">
        <f t="shared" si="233"/>
        <v>Take medication to lower lipids (cholesterol/fibrinogen)</v>
      </c>
      <c r="U663" s="475">
        <f t="shared" si="234"/>
        <v>20.365204575</v>
      </c>
      <c r="V663" s="475">
        <f t="shared" si="235"/>
        <v>50.531576868000002</v>
      </c>
      <c r="W663" s="460">
        <f t="shared" si="236"/>
        <v>46.955823803000001</v>
      </c>
      <c r="X663" s="476">
        <f t="shared" si="237"/>
        <v>404.863878516</v>
      </c>
      <c r="Y663" s="476">
        <f t="shared" si="238"/>
        <v>1000.7561876970001</v>
      </c>
      <c r="Z663" s="478">
        <f t="shared" si="239"/>
        <v>0</v>
      </c>
      <c r="AA663" s="465">
        <f t="shared" si="240"/>
        <v>1523.4726714590001</v>
      </c>
      <c r="AB663" s="429">
        <f t="shared" si="241"/>
        <v>0.15297446244191185</v>
      </c>
      <c r="AC663" s="454">
        <f t="shared" si="242"/>
        <v>86.872346892003236</v>
      </c>
      <c r="AD663" s="431"/>
      <c r="AF663" s="441" t="str">
        <f t="shared" si="243"/>
        <v>Take medication to lower lipids (cholesterol/fibrinogen)</v>
      </c>
      <c r="AG663" s="475">
        <f t="shared" si="244"/>
        <v>9411.1683381990006</v>
      </c>
      <c r="AH663" s="475">
        <f t="shared" si="245"/>
        <v>9188.6369838120008</v>
      </c>
      <c r="AI663" s="475">
        <f t="shared" si="246"/>
        <v>9847.4883455889994</v>
      </c>
      <c r="AJ663" s="460">
        <f t="shared" si="247"/>
        <v>19293.519825908003</v>
      </c>
      <c r="AK663" s="460">
        <f t="shared" si="248"/>
        <v>18007.197188481001</v>
      </c>
      <c r="AL663" s="476">
        <f t="shared" si="249"/>
        <v>0</v>
      </c>
      <c r="AM663" s="465">
        <f t="shared" si="250"/>
        <v>65748.010681989006</v>
      </c>
      <c r="AN663" s="429">
        <f t="shared" si="251"/>
        <v>0.17609108987476133</v>
      </c>
      <c r="AO663" s="454"/>
      <c r="BI663" s="333">
        <v>663</v>
      </c>
      <c r="BJ663" s="333">
        <v>657</v>
      </c>
      <c r="BK663" s="333" t="b">
        <v>0</v>
      </c>
      <c r="BL663" s="333">
        <f>ROWS($A$1:A658)</f>
        <v>658</v>
      </c>
      <c r="BM663" s="333" t="str">
        <v/>
      </c>
    </row>
    <row r="664" spans="1:65" ht="15" customHeight="1" x14ac:dyDescent="0.25">
      <c r="A664" s="438" t="str">
        <f t="shared" si="231"/>
        <v/>
      </c>
      <c r="B664" s="445" t="s">
        <v>265</v>
      </c>
      <c r="C664" s="446" t="s">
        <v>834</v>
      </c>
      <c r="D664" s="441" t="str">
        <f t="shared" si="232"/>
        <v>Health IndicatorsPain interfered with work in the last 4 weeks</v>
      </c>
      <c r="E664" s="447" t="s">
        <v>846</v>
      </c>
      <c r="F664" s="442">
        <v>0.102483744</v>
      </c>
      <c r="G664" s="419">
        <v>0.21796401800000001</v>
      </c>
      <c r="H664" s="420">
        <v>212.68155329999999</v>
      </c>
      <c r="I664" s="421">
        <v>0.138193764</v>
      </c>
      <c r="J664" s="422">
        <v>134.8445706</v>
      </c>
      <c r="K664" s="421">
        <v>0.122254291</v>
      </c>
      <c r="L664" s="422">
        <v>119.2913978</v>
      </c>
      <c r="M664" s="421">
        <v>8.2267733999999995E-2</v>
      </c>
      <c r="N664" s="422">
        <v>80.273934639999993</v>
      </c>
      <c r="O664" s="421">
        <v>5.7896797999999999E-2</v>
      </c>
      <c r="P664" s="422">
        <v>56.493640470000003</v>
      </c>
      <c r="Q664" s="421">
        <v>0</v>
      </c>
      <c r="R664" s="443">
        <v>0</v>
      </c>
      <c r="S664" s="423"/>
      <c r="T664" s="441" t="str">
        <f t="shared" si="233"/>
        <v>Pain interfered with work in the last 4 weeks</v>
      </c>
      <c r="U664" s="475">
        <f t="shared" si="234"/>
        <v>16.347301350000002</v>
      </c>
      <c r="V664" s="475">
        <f t="shared" si="235"/>
        <v>33.581084652000001</v>
      </c>
      <c r="W664" s="460">
        <f t="shared" si="236"/>
        <v>31.663861368999999</v>
      </c>
      <c r="X664" s="476">
        <f t="shared" si="237"/>
        <v>186.83002391399998</v>
      </c>
      <c r="Y664" s="476">
        <f t="shared" si="238"/>
        <v>406.49341875800002</v>
      </c>
      <c r="Z664" s="478">
        <f t="shared" si="239"/>
        <v>0</v>
      </c>
      <c r="AA664" s="465">
        <f t="shared" si="240"/>
        <v>674.91569004300004</v>
      </c>
      <c r="AB664" s="429">
        <f t="shared" si="241"/>
        <v>6.7769423641229037E-2</v>
      </c>
      <c r="AC664" s="454">
        <f t="shared" si="242"/>
        <v>69.288706731051903</v>
      </c>
      <c r="AD664" s="431"/>
      <c r="AF664" s="441" t="str">
        <f t="shared" si="243"/>
        <v>Pain interfered with work in the last 4 weeks</v>
      </c>
      <c r="AG664" s="475">
        <f t="shared" si="244"/>
        <v>7554.4148998620003</v>
      </c>
      <c r="AH664" s="475">
        <f t="shared" si="245"/>
        <v>6106.3678498680001</v>
      </c>
      <c r="AI664" s="475">
        <f t="shared" si="246"/>
        <v>6640.4863242470001</v>
      </c>
      <c r="AJ664" s="460">
        <f t="shared" si="247"/>
        <v>8903.2609766819987</v>
      </c>
      <c r="AK664" s="460">
        <f t="shared" si="248"/>
        <v>7314.2761817339997</v>
      </c>
      <c r="AL664" s="476">
        <f t="shared" si="249"/>
        <v>0</v>
      </c>
      <c r="AM664" s="465">
        <f t="shared" si="250"/>
        <v>36518.806232392999</v>
      </c>
      <c r="AN664" s="429">
        <f t="shared" si="251"/>
        <v>9.7807314984648133E-2</v>
      </c>
      <c r="AO664" s="454"/>
      <c r="BI664" s="333">
        <v>664</v>
      </c>
      <c r="BJ664" s="333">
        <v>658</v>
      </c>
      <c r="BK664" s="333" t="b">
        <v>0</v>
      </c>
      <c r="BL664" s="333">
        <f>ROWS($A$1:A659)</f>
        <v>659</v>
      </c>
      <c r="BM664" s="333" t="str">
        <v/>
      </c>
    </row>
    <row r="665" spans="1:65" ht="15" customHeight="1" x14ac:dyDescent="0.25">
      <c r="A665" s="438" t="str">
        <f t="shared" si="231"/>
        <v/>
      </c>
      <c r="B665" s="445" t="s">
        <v>265</v>
      </c>
      <c r="C665" s="446" t="s">
        <v>834</v>
      </c>
      <c r="D665" s="441" t="str">
        <f t="shared" si="232"/>
        <v>Health IndicatorsHave 8 or more alcoholic drinks weekly (Men)</v>
      </c>
      <c r="E665" s="447" t="s">
        <v>847</v>
      </c>
      <c r="F665" s="442">
        <v>0.111901018</v>
      </c>
      <c r="G665" s="419">
        <v>0.110830546</v>
      </c>
      <c r="H665" s="420">
        <v>99.043375510000004</v>
      </c>
      <c r="I665" s="421">
        <v>0.124141842</v>
      </c>
      <c r="J665" s="422">
        <v>110.9389743</v>
      </c>
      <c r="K665" s="421">
        <v>0.10526438</v>
      </c>
      <c r="L665" s="422">
        <v>94.069188690000004</v>
      </c>
      <c r="M665" s="421">
        <v>0.119016258</v>
      </c>
      <c r="N665" s="422">
        <v>106.35851220000001</v>
      </c>
      <c r="O665" s="421">
        <v>0.114292694</v>
      </c>
      <c r="P665" s="422">
        <v>102.1373136</v>
      </c>
      <c r="Q665" s="421">
        <v>0</v>
      </c>
      <c r="R665" s="443">
        <v>0</v>
      </c>
      <c r="S665" s="423"/>
      <c r="T665" s="441" t="str">
        <f t="shared" si="233"/>
        <v>Have 8 or more alcoholic drinks weekly (Men)</v>
      </c>
      <c r="U665" s="475">
        <f t="shared" si="234"/>
        <v>8.3122909499999995</v>
      </c>
      <c r="V665" s="475">
        <f t="shared" si="235"/>
        <v>30.166467606000001</v>
      </c>
      <c r="W665" s="460">
        <f t="shared" si="236"/>
        <v>27.263474420000001</v>
      </c>
      <c r="X665" s="476">
        <f t="shared" si="237"/>
        <v>270.28592191799999</v>
      </c>
      <c r="Y665" s="476">
        <f t="shared" si="238"/>
        <v>802.44900457400001</v>
      </c>
      <c r="Z665" s="478">
        <f t="shared" si="239"/>
        <v>0</v>
      </c>
      <c r="AA665" s="465">
        <f t="shared" si="240"/>
        <v>1138.4771594680001</v>
      </c>
      <c r="AB665" s="429">
        <f t="shared" si="241"/>
        <v>0.11431641324108847</v>
      </c>
      <c r="AC665" s="454">
        <f t="shared" si="242"/>
        <v>100.75366235781553</v>
      </c>
      <c r="AD665" s="431"/>
      <c r="AF665" s="441" t="str">
        <f t="shared" si="243"/>
        <v>Have 8 or more alcoholic drinks weekly (Men)</v>
      </c>
      <c r="AG665" s="475">
        <f t="shared" si="244"/>
        <v>3841.275893814</v>
      </c>
      <c r="AH665" s="475">
        <f t="shared" si="245"/>
        <v>5485.4555724540005</v>
      </c>
      <c r="AI665" s="475">
        <f t="shared" si="246"/>
        <v>5717.6453284600002</v>
      </c>
      <c r="AJ665" s="460">
        <f t="shared" si="247"/>
        <v>12880.296489533999</v>
      </c>
      <c r="AK665" s="460">
        <f t="shared" si="248"/>
        <v>14438.938911102001</v>
      </c>
      <c r="AL665" s="476">
        <f t="shared" si="249"/>
        <v>0</v>
      </c>
      <c r="AM665" s="465">
        <f t="shared" si="250"/>
        <v>42363.612195363996</v>
      </c>
      <c r="AN665" s="429">
        <f t="shared" si="251"/>
        <v>0.11346129814627116</v>
      </c>
      <c r="AO665" s="454"/>
      <c r="BI665" s="333">
        <v>665</v>
      </c>
      <c r="BJ665" s="333">
        <v>659</v>
      </c>
      <c r="BK665" s="333" t="b">
        <v>0</v>
      </c>
      <c r="BL665" s="333">
        <f>ROWS($A$1:A660)</f>
        <v>660</v>
      </c>
      <c r="BM665" s="333" t="str">
        <v/>
      </c>
    </row>
    <row r="666" spans="1:65" ht="15" customHeight="1" x14ac:dyDescent="0.25">
      <c r="A666" s="438" t="str">
        <f t="shared" si="231"/>
        <v/>
      </c>
      <c r="B666" s="445" t="s">
        <v>265</v>
      </c>
      <c r="C666" s="446" t="s">
        <v>834</v>
      </c>
      <c r="D666" s="441" t="str">
        <f t="shared" si="232"/>
        <v>Health IndicatorsHave 6 or more alcoholic drinks weekly (Women)</v>
      </c>
      <c r="E666" s="447" t="s">
        <v>848</v>
      </c>
      <c r="F666" s="442">
        <v>5.7338575000000003E-2</v>
      </c>
      <c r="G666" s="419">
        <v>5.7998523000000003E-2</v>
      </c>
      <c r="H666" s="420">
        <v>101.15096629999999</v>
      </c>
      <c r="I666" s="421">
        <v>4.7413331000000003E-2</v>
      </c>
      <c r="J666" s="422">
        <v>82.690109320000005</v>
      </c>
      <c r="K666" s="421">
        <v>4.9370596000000003E-2</v>
      </c>
      <c r="L666" s="422">
        <v>86.103632899999994</v>
      </c>
      <c r="M666" s="421">
        <v>6.3538416E-2</v>
      </c>
      <c r="N666" s="422">
        <v>110.8126876</v>
      </c>
      <c r="O666" s="421">
        <v>6.5869709999999998E-2</v>
      </c>
      <c r="P666" s="422">
        <v>114.8785254</v>
      </c>
      <c r="Q666" s="421">
        <v>0</v>
      </c>
      <c r="R666" s="443">
        <v>0</v>
      </c>
      <c r="S666" s="423"/>
      <c r="T666" s="441" t="str">
        <f t="shared" si="233"/>
        <v>Have 6 or more alcoholic drinks weekly (Women)</v>
      </c>
      <c r="U666" s="475">
        <f t="shared" si="234"/>
        <v>4.3498892250000001</v>
      </c>
      <c r="V666" s="475">
        <f t="shared" si="235"/>
        <v>11.521439433000001</v>
      </c>
      <c r="W666" s="460">
        <f t="shared" si="236"/>
        <v>12.786984364</v>
      </c>
      <c r="X666" s="476">
        <f t="shared" si="237"/>
        <v>144.29574273599999</v>
      </c>
      <c r="Y666" s="476">
        <f t="shared" si="238"/>
        <v>462.47123390999997</v>
      </c>
      <c r="Z666" s="478">
        <f t="shared" si="239"/>
        <v>0</v>
      </c>
      <c r="AA666" s="465">
        <f t="shared" si="240"/>
        <v>635.425289668</v>
      </c>
      <c r="AB666" s="429">
        <f t="shared" si="241"/>
        <v>6.3804125882919976E-2</v>
      </c>
      <c r="AC666" s="454">
        <f t="shared" si="242"/>
        <v>108.36100211630828</v>
      </c>
      <c r="AD666" s="431"/>
      <c r="AF666" s="441" t="str">
        <f t="shared" si="243"/>
        <v>Have 6 or more alcoholic drinks weekly (Women)</v>
      </c>
      <c r="AG666" s="475">
        <f t="shared" si="244"/>
        <v>2010.1708086570002</v>
      </c>
      <c r="AH666" s="475">
        <f t="shared" si="245"/>
        <v>2095.0528568970003</v>
      </c>
      <c r="AI666" s="475">
        <f t="shared" si="246"/>
        <v>2681.6626629320003</v>
      </c>
      <c r="AJ666" s="460">
        <f t="shared" si="247"/>
        <v>6876.3179947680001</v>
      </c>
      <c r="AK666" s="460">
        <f t="shared" si="248"/>
        <v>8321.5180734299993</v>
      </c>
      <c r="AL666" s="476">
        <f t="shared" si="249"/>
        <v>0</v>
      </c>
      <c r="AM666" s="465">
        <f t="shared" si="250"/>
        <v>21984.722396683999</v>
      </c>
      <c r="AN666" s="429">
        <f t="shared" si="251"/>
        <v>5.888107772797857E-2</v>
      </c>
      <c r="AO666" s="454"/>
      <c r="BI666" s="333">
        <v>666</v>
      </c>
      <c r="BJ666" s="333">
        <v>660</v>
      </c>
      <c r="BK666" s="333" t="b">
        <v>0</v>
      </c>
      <c r="BL666" s="333">
        <f>ROWS($A$1:A661)</f>
        <v>661</v>
      </c>
      <c r="BM666" s="333" t="str">
        <v/>
      </c>
    </row>
    <row r="667" spans="1:65" ht="15" customHeight="1" x14ac:dyDescent="0.25">
      <c r="A667" s="438" t="str">
        <f t="shared" si="231"/>
        <v/>
      </c>
      <c r="B667" s="445" t="s">
        <v>265</v>
      </c>
      <c r="C667" s="446" t="s">
        <v>834</v>
      </c>
      <c r="D667" s="441" t="str">
        <f t="shared" si="232"/>
        <v>Health IndicatorsSelf assessed : Poor physical health</v>
      </c>
      <c r="E667" s="447" t="s">
        <v>849</v>
      </c>
      <c r="F667" s="442">
        <v>0.24940183199999999</v>
      </c>
      <c r="G667" s="419">
        <v>0.419130375</v>
      </c>
      <c r="H667" s="420">
        <v>168.05424869999999</v>
      </c>
      <c r="I667" s="421">
        <v>0.29779610899999998</v>
      </c>
      <c r="J667" s="422">
        <v>119.4041383</v>
      </c>
      <c r="K667" s="421">
        <v>0.27165857799999998</v>
      </c>
      <c r="L667" s="422">
        <v>108.9240506</v>
      </c>
      <c r="M667" s="421">
        <v>0.23157209400000001</v>
      </c>
      <c r="N667" s="422">
        <v>92.850999700000003</v>
      </c>
      <c r="O667" s="421">
        <v>0.18760289799999999</v>
      </c>
      <c r="P667" s="422">
        <v>75.221138730000007</v>
      </c>
      <c r="Q667" s="421">
        <v>0</v>
      </c>
      <c r="R667" s="443">
        <v>0</v>
      </c>
      <c r="S667" s="423"/>
      <c r="T667" s="441" t="str">
        <f t="shared" si="233"/>
        <v>Self assessed : Poor physical health</v>
      </c>
      <c r="U667" s="475">
        <f t="shared" si="234"/>
        <v>31.434778125000001</v>
      </c>
      <c r="V667" s="475">
        <f t="shared" si="235"/>
        <v>72.364454486999989</v>
      </c>
      <c r="W667" s="460">
        <f t="shared" si="236"/>
        <v>70.359571701999997</v>
      </c>
      <c r="X667" s="476">
        <f t="shared" si="237"/>
        <v>525.90022547399997</v>
      </c>
      <c r="Y667" s="476">
        <f t="shared" si="238"/>
        <v>1317.159946858</v>
      </c>
      <c r="Z667" s="478">
        <f t="shared" si="239"/>
        <v>0</v>
      </c>
      <c r="AA667" s="465">
        <f t="shared" si="240"/>
        <v>2017.2189766460001</v>
      </c>
      <c r="AB667" s="429">
        <f t="shared" si="241"/>
        <v>0.20255236235023596</v>
      </c>
      <c r="AC667" s="454">
        <f t="shared" si="242"/>
        <v>82.922789906866441</v>
      </c>
      <c r="AD667" s="431"/>
      <c r="AF667" s="441" t="str">
        <f t="shared" si="243"/>
        <v>Self assessed : Poor physical health</v>
      </c>
      <c r="AG667" s="475">
        <f t="shared" si="244"/>
        <v>14526.639667125</v>
      </c>
      <c r="AH667" s="475">
        <f t="shared" si="245"/>
        <v>13158.716668382998</v>
      </c>
      <c r="AI667" s="475">
        <f t="shared" si="246"/>
        <v>14755.678981225999</v>
      </c>
      <c r="AJ667" s="460">
        <f t="shared" si="247"/>
        <v>25061.426728962</v>
      </c>
      <c r="AK667" s="460">
        <f t="shared" si="248"/>
        <v>23700.436913033998</v>
      </c>
      <c r="AL667" s="476">
        <f t="shared" si="249"/>
        <v>0</v>
      </c>
      <c r="AM667" s="465">
        <f t="shared" si="250"/>
        <v>91202.898958729987</v>
      </c>
      <c r="AN667" s="429">
        <f t="shared" si="251"/>
        <v>0.24426621749910943</v>
      </c>
      <c r="AO667" s="454"/>
      <c r="BI667" s="333">
        <v>667</v>
      </c>
      <c r="BJ667" s="333">
        <v>661</v>
      </c>
      <c r="BK667" s="333" t="b">
        <v>0</v>
      </c>
      <c r="BL667" s="333">
        <f>ROWS($A$1:A662)</f>
        <v>662</v>
      </c>
      <c r="BM667" s="333" t="str">
        <v/>
      </c>
    </row>
    <row r="668" spans="1:65" ht="15" customHeight="1" x14ac:dyDescent="0.25">
      <c r="A668" s="438" t="str">
        <f t="shared" si="231"/>
        <v/>
      </c>
      <c r="B668" s="445" t="s">
        <v>265</v>
      </c>
      <c r="C668" s="446" t="s">
        <v>834</v>
      </c>
      <c r="D668" s="441" t="str">
        <f t="shared" si="232"/>
        <v>Health IndicatorsSelf assessed : Poor mental health</v>
      </c>
      <c r="E668" s="447" t="s">
        <v>850</v>
      </c>
      <c r="F668" s="442">
        <v>0.330560519</v>
      </c>
      <c r="G668" s="419">
        <v>0.45210009800000001</v>
      </c>
      <c r="H668" s="420">
        <v>136.76772389999999</v>
      </c>
      <c r="I668" s="421">
        <v>0.38045460800000003</v>
      </c>
      <c r="J668" s="422">
        <v>115.0937835</v>
      </c>
      <c r="K668" s="421">
        <v>0.36034521899999999</v>
      </c>
      <c r="L668" s="422">
        <v>109.0103623</v>
      </c>
      <c r="M668" s="421">
        <v>0.30306322899999999</v>
      </c>
      <c r="N668" s="422">
        <v>91.681617079999995</v>
      </c>
      <c r="O668" s="421">
        <v>0.29362222300000002</v>
      </c>
      <c r="P668" s="422">
        <v>88.825557369999999</v>
      </c>
      <c r="Q668" s="421">
        <v>0</v>
      </c>
      <c r="R668" s="443">
        <v>0</v>
      </c>
      <c r="S668" s="423"/>
      <c r="T668" s="441" t="str">
        <f t="shared" si="233"/>
        <v>Self assessed : Poor mental health</v>
      </c>
      <c r="U668" s="475">
        <f t="shared" si="234"/>
        <v>33.907507350000003</v>
      </c>
      <c r="V668" s="475">
        <f t="shared" si="235"/>
        <v>92.450469744000003</v>
      </c>
      <c r="W668" s="460">
        <f t="shared" si="236"/>
        <v>93.329411721</v>
      </c>
      <c r="X668" s="476">
        <f t="shared" si="237"/>
        <v>688.25659305900001</v>
      </c>
      <c r="Y668" s="476">
        <f t="shared" si="238"/>
        <v>2061.5216276830001</v>
      </c>
      <c r="Z668" s="478">
        <f t="shared" si="239"/>
        <v>0</v>
      </c>
      <c r="AA668" s="465">
        <f t="shared" si="240"/>
        <v>2969.4656095569999</v>
      </c>
      <c r="AB668" s="429">
        <f t="shared" si="241"/>
        <v>0.29816905407741739</v>
      </c>
      <c r="AC668" s="454">
        <f t="shared" si="242"/>
        <v>91.29362281569351</v>
      </c>
      <c r="AD668" s="431"/>
      <c r="AF668" s="441" t="str">
        <f t="shared" si="243"/>
        <v>Self assessed : Poor mental health</v>
      </c>
      <c r="AG668" s="475">
        <f t="shared" si="244"/>
        <v>15669.337296582</v>
      </c>
      <c r="AH668" s="475">
        <f t="shared" si="245"/>
        <v>16811.147763696001</v>
      </c>
      <c r="AI668" s="475">
        <f t="shared" si="246"/>
        <v>19572.871260422999</v>
      </c>
      <c r="AJ668" s="460">
        <f t="shared" si="247"/>
        <v>32798.411832067002</v>
      </c>
      <c r="AK668" s="460">
        <f t="shared" si="248"/>
        <v>37094.176298259001</v>
      </c>
      <c r="AL668" s="476">
        <f t="shared" si="249"/>
        <v>0</v>
      </c>
      <c r="AM668" s="465">
        <f t="shared" si="250"/>
        <v>121945.944451027</v>
      </c>
      <c r="AN668" s="429">
        <f t="shared" si="251"/>
        <v>0.32660447124479947</v>
      </c>
      <c r="AO668" s="454"/>
      <c r="BI668" s="333">
        <v>668</v>
      </c>
      <c r="BJ668" s="333">
        <v>662</v>
      </c>
      <c r="BK668" s="333" t="b">
        <v>0</v>
      </c>
      <c r="BL668" s="333">
        <f>ROWS($A$1:A663)</f>
        <v>663</v>
      </c>
      <c r="BM668" s="333" t="str">
        <v/>
      </c>
    </row>
    <row r="669" spans="1:65" ht="15" customHeight="1" x14ac:dyDescent="0.25">
      <c r="A669" s="438" t="str">
        <f t="shared" si="231"/>
        <v/>
      </c>
      <c r="B669" s="445" t="s">
        <v>265</v>
      </c>
      <c r="C669" s="446" t="s">
        <v>834</v>
      </c>
      <c r="D669" s="441" t="str">
        <f t="shared" si="232"/>
        <v>Health IndicatorsSelf assessed : Poor quality of sleep</v>
      </c>
      <c r="E669" s="447" t="s">
        <v>851</v>
      </c>
      <c r="F669" s="442">
        <v>0.20527780900000001</v>
      </c>
      <c r="G669" s="419">
        <v>0.31144638200000002</v>
      </c>
      <c r="H669" s="420">
        <v>151.71945930000001</v>
      </c>
      <c r="I669" s="421">
        <v>0.25902292900000001</v>
      </c>
      <c r="J669" s="422">
        <v>126.1816512</v>
      </c>
      <c r="K669" s="421">
        <v>0.211614264</v>
      </c>
      <c r="L669" s="422">
        <v>103.0867705</v>
      </c>
      <c r="M669" s="421">
        <v>0.17745119000000001</v>
      </c>
      <c r="N669" s="422">
        <v>86.444409759999999</v>
      </c>
      <c r="O669" s="421">
        <v>0.18046173300000001</v>
      </c>
      <c r="P669" s="422">
        <v>87.910979519999998</v>
      </c>
      <c r="Q669" s="421">
        <v>0</v>
      </c>
      <c r="R669" s="443">
        <v>0</v>
      </c>
      <c r="S669" s="423"/>
      <c r="T669" s="441" t="str">
        <f t="shared" si="233"/>
        <v>Self assessed : Poor quality of sleep</v>
      </c>
      <c r="U669" s="475">
        <f t="shared" si="234"/>
        <v>23.358478650000002</v>
      </c>
      <c r="V669" s="475">
        <f t="shared" si="235"/>
        <v>62.942571747000002</v>
      </c>
      <c r="W669" s="460">
        <f t="shared" si="236"/>
        <v>54.808094376</v>
      </c>
      <c r="X669" s="476">
        <f t="shared" si="237"/>
        <v>402.99165249000004</v>
      </c>
      <c r="Y669" s="476">
        <f t="shared" si="238"/>
        <v>1267.0218273930002</v>
      </c>
      <c r="Z669" s="478">
        <f t="shared" si="239"/>
        <v>0</v>
      </c>
      <c r="AA669" s="465">
        <f t="shared" si="240"/>
        <v>1811.1226246560002</v>
      </c>
      <c r="AB669" s="429">
        <f t="shared" si="241"/>
        <v>0.18185787977266796</v>
      </c>
      <c r="AC669" s="454">
        <f t="shared" si="242"/>
        <v>89.654281657884653</v>
      </c>
      <c r="AD669" s="431"/>
      <c r="AF669" s="441" t="str">
        <f t="shared" si="243"/>
        <v>Self assessed : Poor quality of sleep</v>
      </c>
      <c r="AG669" s="475">
        <f t="shared" si="244"/>
        <v>10794.420153738001</v>
      </c>
      <c r="AH669" s="475">
        <f t="shared" si="245"/>
        <v>11445.446163723</v>
      </c>
      <c r="AI669" s="475">
        <f t="shared" si="246"/>
        <v>11494.251977688</v>
      </c>
      <c r="AJ669" s="460">
        <f t="shared" si="247"/>
        <v>19204.300135370002</v>
      </c>
      <c r="AK669" s="460">
        <f t="shared" si="248"/>
        <v>22798.272115089003</v>
      </c>
      <c r="AL669" s="476">
        <f t="shared" si="249"/>
        <v>0</v>
      </c>
      <c r="AM669" s="465">
        <f t="shared" si="250"/>
        <v>75736.690545608013</v>
      </c>
      <c r="AN669" s="429">
        <f t="shared" si="251"/>
        <v>0.202843496606918</v>
      </c>
      <c r="AO669" s="454"/>
      <c r="BI669" s="333">
        <v>669</v>
      </c>
      <c r="BJ669" s="333">
        <v>663</v>
      </c>
      <c r="BK669" s="333" t="b">
        <v>0</v>
      </c>
      <c r="BL669" s="333">
        <f>ROWS($A$1:A664)</f>
        <v>664</v>
      </c>
      <c r="BM669" s="333" t="str">
        <v/>
      </c>
    </row>
    <row r="670" spans="1:65" ht="15" customHeight="1" x14ac:dyDescent="0.25">
      <c r="A670" s="438" t="str">
        <f t="shared" si="231"/>
        <v/>
      </c>
      <c r="B670" s="445" t="s">
        <v>265</v>
      </c>
      <c r="C670" s="446" t="s">
        <v>834</v>
      </c>
      <c r="D670" s="441" t="str">
        <f t="shared" si="232"/>
        <v>Health IndicatorsConsume more than 5 portions of fruit and veg daily</v>
      </c>
      <c r="E670" s="447" t="s">
        <v>852</v>
      </c>
      <c r="F670" s="442">
        <v>0.34249315000000002</v>
      </c>
      <c r="G670" s="419">
        <v>0.19108304800000001</v>
      </c>
      <c r="H670" s="420">
        <v>55.791786790000003</v>
      </c>
      <c r="I670" s="421">
        <v>0.237289788</v>
      </c>
      <c r="J670" s="422">
        <v>69.283075580000002</v>
      </c>
      <c r="K670" s="421">
        <v>0.310080935</v>
      </c>
      <c r="L670" s="422">
        <v>90.536390260000005</v>
      </c>
      <c r="M670" s="421">
        <v>0.38121215000000003</v>
      </c>
      <c r="N670" s="422">
        <v>111.3050435</v>
      </c>
      <c r="O670" s="421">
        <v>0.45374330899999998</v>
      </c>
      <c r="P670" s="422">
        <v>132.48244779999999</v>
      </c>
      <c r="Q670" s="421">
        <v>0</v>
      </c>
      <c r="R670" s="443">
        <v>0</v>
      </c>
      <c r="S670" s="483"/>
      <c r="T670" s="441" t="str">
        <f t="shared" si="233"/>
        <v>Consume more than 5 portions of fruit and veg daily</v>
      </c>
      <c r="U670" s="475">
        <f t="shared" si="234"/>
        <v>14.331228600000001</v>
      </c>
      <c r="V670" s="475">
        <f t="shared" si="235"/>
        <v>57.661418484000002</v>
      </c>
      <c r="W670" s="460">
        <f t="shared" si="236"/>
        <v>80.310962165000007</v>
      </c>
      <c r="X670" s="476">
        <f t="shared" si="237"/>
        <v>865.73279265000008</v>
      </c>
      <c r="Y670" s="476">
        <f t="shared" si="238"/>
        <v>3185.7317724889999</v>
      </c>
      <c r="Z670" s="478">
        <f t="shared" si="239"/>
        <v>0</v>
      </c>
      <c r="AA670" s="465">
        <f t="shared" si="240"/>
        <v>4203.7681743880003</v>
      </c>
      <c r="AB670" s="429">
        <f t="shared" si="241"/>
        <v>0.42210745801666838</v>
      </c>
      <c r="AC670" s="454">
        <f t="shared" si="242"/>
        <v>118.92047660383453</v>
      </c>
      <c r="AD670" s="431"/>
      <c r="AF670" s="441" t="str">
        <f t="shared" si="243"/>
        <v>Consume more than 5 portions of fruit and veg daily</v>
      </c>
      <c r="AG670" s="475">
        <f t="shared" si="244"/>
        <v>6622.747360632</v>
      </c>
      <c r="AH670" s="475">
        <f t="shared" si="245"/>
        <v>10485.123862356</v>
      </c>
      <c r="AI670" s="475">
        <f t="shared" si="246"/>
        <v>16842.666146395</v>
      </c>
      <c r="AJ670" s="460">
        <f t="shared" si="247"/>
        <v>41255.92250945</v>
      </c>
      <c r="AK670" s="460">
        <f t="shared" si="248"/>
        <v>57322.753455897</v>
      </c>
      <c r="AL670" s="476">
        <f t="shared" si="249"/>
        <v>0</v>
      </c>
      <c r="AM670" s="465">
        <f t="shared" si="250"/>
        <v>132529.21333473001</v>
      </c>
      <c r="AN670" s="429">
        <f t="shared" si="251"/>
        <v>0.35494934940670908</v>
      </c>
      <c r="AO670" s="454"/>
      <c r="BI670" s="333">
        <v>670</v>
      </c>
      <c r="BJ670" s="333">
        <v>664</v>
      </c>
      <c r="BK670" s="333" t="b">
        <v>0</v>
      </c>
      <c r="BL670" s="333">
        <f>ROWS($A$1:A665)</f>
        <v>665</v>
      </c>
      <c r="BM670" s="333" t="str">
        <v/>
      </c>
    </row>
    <row r="671" spans="1:65" ht="15" customHeight="1" x14ac:dyDescent="0.25">
      <c r="A671" s="438" t="str">
        <f t="shared" si="231"/>
        <v/>
      </c>
      <c r="B671" s="445" t="s">
        <v>265</v>
      </c>
      <c r="C671" s="446" t="s">
        <v>853</v>
      </c>
      <c r="D671" s="441" t="str">
        <f t="shared" si="232"/>
        <v>Health Limits</v>
      </c>
      <c r="E671" s="447" t="s">
        <v>237</v>
      </c>
      <c r="F671" s="442" t="s">
        <v>237</v>
      </c>
      <c r="G671" s="419" t="s">
        <v>237</v>
      </c>
      <c r="H671" s="420" t="s">
        <v>237</v>
      </c>
      <c r="I671" s="421" t="s">
        <v>237</v>
      </c>
      <c r="J671" s="422" t="s">
        <v>237</v>
      </c>
      <c r="K671" s="421" t="s">
        <v>237</v>
      </c>
      <c r="L671" s="422" t="s">
        <v>237</v>
      </c>
      <c r="M671" s="421" t="s">
        <v>237</v>
      </c>
      <c r="N671" s="422" t="s">
        <v>237</v>
      </c>
      <c r="O671" s="421" t="s">
        <v>237</v>
      </c>
      <c r="P671" s="422" t="s">
        <v>237</v>
      </c>
      <c r="Q671" s="421" t="s">
        <v>237</v>
      </c>
      <c r="R671" s="443" t="s">
        <v>237</v>
      </c>
      <c r="S671" s="423"/>
      <c r="T671" s="441" t="str">
        <f t="shared" si="233"/>
        <v/>
      </c>
      <c r="U671" s="475" t="str">
        <f t="shared" si="234"/>
        <v/>
      </c>
      <c r="V671" s="475" t="str">
        <f t="shared" si="235"/>
        <v/>
      </c>
      <c r="W671" s="460" t="str">
        <f t="shared" si="236"/>
        <v/>
      </c>
      <c r="X671" s="476" t="str">
        <f t="shared" si="237"/>
        <v/>
      </c>
      <c r="Y671" s="476" t="str">
        <f t="shared" si="238"/>
        <v/>
      </c>
      <c r="Z671" s="478" t="str">
        <f t="shared" si="239"/>
        <v/>
      </c>
      <c r="AA671" s="465">
        <f t="shared" si="240"/>
        <v>0</v>
      </c>
      <c r="AB671" s="429" t="str">
        <f t="shared" si="241"/>
        <v/>
      </c>
      <c r="AC671" s="454" t="str">
        <f t="shared" si="242"/>
        <v/>
      </c>
      <c r="AD671" s="431"/>
      <c r="AF671" s="441" t="str">
        <f t="shared" si="243"/>
        <v/>
      </c>
      <c r="AG671" s="475" t="str">
        <f t="shared" si="244"/>
        <v/>
      </c>
      <c r="AH671" s="475" t="str">
        <f t="shared" si="245"/>
        <v/>
      </c>
      <c r="AI671" s="475" t="str">
        <f t="shared" si="246"/>
        <v/>
      </c>
      <c r="AJ671" s="460" t="str">
        <f t="shared" si="247"/>
        <v/>
      </c>
      <c r="AK671" s="460" t="str">
        <f t="shared" si="248"/>
        <v/>
      </c>
      <c r="AL671" s="476" t="str">
        <f t="shared" si="249"/>
        <v/>
      </c>
      <c r="AM671" s="465">
        <f t="shared" si="250"/>
        <v>0</v>
      </c>
      <c r="AN671" s="429">
        <f t="shared" si="251"/>
        <v>0</v>
      </c>
      <c r="AO671" s="454"/>
      <c r="BI671" s="333">
        <v>671</v>
      </c>
      <c r="BJ671" s="333">
        <v>665</v>
      </c>
      <c r="BK671" s="333" t="b">
        <v>0</v>
      </c>
      <c r="BL671" s="333">
        <f>ROWS($A$1:A666)</f>
        <v>666</v>
      </c>
      <c r="BM671" s="333" t="str">
        <v/>
      </c>
    </row>
    <row r="672" spans="1:65" ht="15" customHeight="1" x14ac:dyDescent="0.25">
      <c r="A672" s="438" t="str">
        <f t="shared" si="231"/>
        <v>Health Limits</v>
      </c>
      <c r="B672" s="445" t="s">
        <v>265</v>
      </c>
      <c r="C672" s="446" t="s">
        <v>853</v>
      </c>
      <c r="D672" s="441" t="str">
        <f t="shared" si="232"/>
        <v>Health LimitsPoor general health</v>
      </c>
      <c r="E672" s="447" t="s">
        <v>854</v>
      </c>
      <c r="F672" s="442">
        <v>0.25674232699999999</v>
      </c>
      <c r="G672" s="419">
        <v>0.42135107199999999</v>
      </c>
      <c r="H672" s="420">
        <v>164.1143778</v>
      </c>
      <c r="I672" s="421">
        <v>0.336138879</v>
      </c>
      <c r="J672" s="422">
        <v>130.92460560000001</v>
      </c>
      <c r="K672" s="421">
        <v>0.27755565599999998</v>
      </c>
      <c r="L672" s="422">
        <v>108.1066994</v>
      </c>
      <c r="M672" s="421">
        <v>0.23034660300000001</v>
      </c>
      <c r="N672" s="422">
        <v>89.71898238</v>
      </c>
      <c r="O672" s="421">
        <v>0.17977340999999999</v>
      </c>
      <c r="P672" s="422">
        <v>70.020947710000002</v>
      </c>
      <c r="Q672" s="421">
        <v>0.23179672500000001</v>
      </c>
      <c r="R672" s="443">
        <v>90.283798540000006</v>
      </c>
      <c r="S672" s="423"/>
      <c r="T672" s="441" t="str">
        <f t="shared" si="233"/>
        <v>Poor general health</v>
      </c>
      <c r="U672" s="475">
        <f t="shared" si="234"/>
        <v>31.601330399999998</v>
      </c>
      <c r="V672" s="475">
        <f t="shared" si="235"/>
        <v>81.681747596999998</v>
      </c>
      <c r="W672" s="460">
        <f t="shared" si="236"/>
        <v>71.886914903999994</v>
      </c>
      <c r="X672" s="476">
        <f t="shared" si="237"/>
        <v>523.11713541300003</v>
      </c>
      <c r="Y672" s="476">
        <f t="shared" si="238"/>
        <v>1262.1891116100001</v>
      </c>
      <c r="Z672" s="478">
        <f t="shared" si="239"/>
        <v>20.86170525</v>
      </c>
      <c r="AA672" s="465">
        <f t="shared" si="240"/>
        <v>1991.3379451740002</v>
      </c>
      <c r="AB672" s="429">
        <f t="shared" si="241"/>
        <v>0.19995360429500955</v>
      </c>
      <c r="AC672" s="454">
        <f t="shared" si="242"/>
        <v>79.861685729435393</v>
      </c>
      <c r="AD672" s="431"/>
      <c r="AF672" s="441" t="str">
        <f t="shared" si="243"/>
        <v>Poor general health</v>
      </c>
      <c r="AG672" s="475">
        <f t="shared" si="244"/>
        <v>14603.606804448</v>
      </c>
      <c r="AH672" s="475">
        <f t="shared" si="245"/>
        <v>14852.968646373</v>
      </c>
      <c r="AI672" s="475">
        <f t="shared" si="246"/>
        <v>15075.990566951999</v>
      </c>
      <c r="AJ672" s="460">
        <f t="shared" si="247"/>
        <v>24928.800416469003</v>
      </c>
      <c r="AK672" s="460">
        <f t="shared" si="248"/>
        <v>22711.314205529998</v>
      </c>
      <c r="AL672" s="476">
        <f t="shared" si="249"/>
        <v>1311.0422766000002</v>
      </c>
      <c r="AM672" s="465">
        <f t="shared" si="250"/>
        <v>93483.722916372004</v>
      </c>
      <c r="AN672" s="429">
        <f t="shared" si="251"/>
        <v>0.25037488561465554</v>
      </c>
      <c r="AO672" s="454"/>
      <c r="BI672" s="333">
        <v>672</v>
      </c>
      <c r="BJ672" s="333">
        <v>666</v>
      </c>
      <c r="BK672" s="333" t="b">
        <v>0</v>
      </c>
      <c r="BL672" s="333">
        <f>ROWS($A$1:A667)</f>
        <v>667</v>
      </c>
      <c r="BM672" s="333" t="str">
        <v/>
      </c>
    </row>
    <row r="673" spans="1:65" ht="15" customHeight="1" x14ac:dyDescent="0.25">
      <c r="A673" s="438" t="str">
        <f t="shared" si="231"/>
        <v/>
      </c>
      <c r="B673" s="445" t="s">
        <v>265</v>
      </c>
      <c r="C673" s="446" t="s">
        <v>853</v>
      </c>
      <c r="D673" s="441" t="str">
        <f t="shared" si="232"/>
        <v>Health LimitsHealth limits moderate activities</v>
      </c>
      <c r="E673" s="447" t="s">
        <v>855</v>
      </c>
      <c r="F673" s="442">
        <v>0.266464068</v>
      </c>
      <c r="G673" s="419">
        <v>0.42015325999999997</v>
      </c>
      <c r="H673" s="420">
        <v>157.677267</v>
      </c>
      <c r="I673" s="421">
        <v>0.33334396500000002</v>
      </c>
      <c r="J673" s="422">
        <v>125.0990303</v>
      </c>
      <c r="K673" s="421">
        <v>0.28681535800000002</v>
      </c>
      <c r="L673" s="422">
        <v>107.6375364</v>
      </c>
      <c r="M673" s="421">
        <v>0.243084352</v>
      </c>
      <c r="N673" s="422">
        <v>91.225940410000007</v>
      </c>
      <c r="O673" s="421">
        <v>0.19690165500000001</v>
      </c>
      <c r="P673" s="422">
        <v>73.89426143</v>
      </c>
      <c r="Q673" s="421">
        <v>0.180738066</v>
      </c>
      <c r="R673" s="443">
        <v>67.828306740000002</v>
      </c>
      <c r="S673" s="423"/>
      <c r="T673" s="441" t="str">
        <f t="shared" si="233"/>
        <v>Health limits moderate activities</v>
      </c>
      <c r="U673" s="475">
        <f t="shared" si="234"/>
        <v>31.511494499999998</v>
      </c>
      <c r="V673" s="475">
        <f t="shared" si="235"/>
        <v>81.00258349500001</v>
      </c>
      <c r="W673" s="460">
        <f t="shared" si="236"/>
        <v>74.285177722</v>
      </c>
      <c r="X673" s="476">
        <f t="shared" si="237"/>
        <v>552.04456339199999</v>
      </c>
      <c r="Y673" s="476">
        <f t="shared" si="238"/>
        <v>1382.4465197550001</v>
      </c>
      <c r="Z673" s="478">
        <f t="shared" si="239"/>
        <v>16.266425940000001</v>
      </c>
      <c r="AA673" s="465">
        <f t="shared" si="240"/>
        <v>2137.5567648039996</v>
      </c>
      <c r="AB673" s="429">
        <f t="shared" si="241"/>
        <v>0.21463568277979714</v>
      </c>
      <c r="AC673" s="454">
        <f t="shared" si="242"/>
        <v>82.554090116308132</v>
      </c>
      <c r="AD673" s="431"/>
      <c r="AF673" s="441" t="str">
        <f t="shared" si="243"/>
        <v>Health limits moderate activities</v>
      </c>
      <c r="AG673" s="475">
        <f t="shared" si="244"/>
        <v>14562.091838339999</v>
      </c>
      <c r="AH673" s="475">
        <f t="shared" si="245"/>
        <v>14729.469781455</v>
      </c>
      <c r="AI673" s="475">
        <f t="shared" si="246"/>
        <v>15578.949800486002</v>
      </c>
      <c r="AJ673" s="460">
        <f t="shared" si="247"/>
        <v>26307.317826496001</v>
      </c>
      <c r="AK673" s="460">
        <f t="shared" si="248"/>
        <v>24875.176781115002</v>
      </c>
      <c r="AL673" s="476">
        <f t="shared" si="249"/>
        <v>1022.2545012960001</v>
      </c>
      <c r="AM673" s="465">
        <f t="shared" si="250"/>
        <v>97075.260529188003</v>
      </c>
      <c r="AN673" s="429">
        <f t="shared" si="251"/>
        <v>0.25999400208687778</v>
      </c>
      <c r="AO673" s="454"/>
      <c r="BI673" s="333">
        <v>673</v>
      </c>
      <c r="BJ673" s="333">
        <v>667</v>
      </c>
      <c r="BK673" s="333" t="b">
        <v>0</v>
      </c>
      <c r="BL673" s="333">
        <f>ROWS($A$1:A668)</f>
        <v>668</v>
      </c>
      <c r="BM673" s="333" t="str">
        <v/>
      </c>
    </row>
    <row r="674" spans="1:65" ht="15" customHeight="1" x14ac:dyDescent="0.25">
      <c r="A674" s="438" t="str">
        <f t="shared" si="231"/>
        <v/>
      </c>
      <c r="B674" s="445" t="s">
        <v>265</v>
      </c>
      <c r="C674" s="446" t="s">
        <v>853</v>
      </c>
      <c r="D674" s="441" t="str">
        <f t="shared" si="232"/>
        <v>Health LimitsHealth limits several flights of stairs</v>
      </c>
      <c r="E674" s="447" t="s">
        <v>856</v>
      </c>
      <c r="F674" s="442">
        <v>0.31859344099999998</v>
      </c>
      <c r="G674" s="419">
        <v>0.47130454300000002</v>
      </c>
      <c r="H674" s="420">
        <v>147.93290809999999</v>
      </c>
      <c r="I674" s="421">
        <v>0.39179828700000002</v>
      </c>
      <c r="J674" s="422">
        <v>122.97751169999999</v>
      </c>
      <c r="K674" s="421">
        <v>0.33936207000000002</v>
      </c>
      <c r="L674" s="422">
        <v>106.51885009999999</v>
      </c>
      <c r="M674" s="421">
        <v>0.30076098000000001</v>
      </c>
      <c r="N674" s="422">
        <v>94.40275321</v>
      </c>
      <c r="O674" s="421">
        <v>0.24224426900000001</v>
      </c>
      <c r="P674" s="422">
        <v>76.035547820000005</v>
      </c>
      <c r="Q674" s="421">
        <v>0.23817382300000001</v>
      </c>
      <c r="R674" s="443">
        <v>74.757917849999998</v>
      </c>
      <c r="S674" s="423"/>
      <c r="T674" s="441" t="str">
        <f t="shared" si="233"/>
        <v>Health limits several flights of stairs</v>
      </c>
      <c r="U674" s="475">
        <f t="shared" si="234"/>
        <v>35.347840725000005</v>
      </c>
      <c r="V674" s="475">
        <f t="shared" si="235"/>
        <v>95.206983741000002</v>
      </c>
      <c r="W674" s="460">
        <f t="shared" si="236"/>
        <v>87.894776130000011</v>
      </c>
      <c r="X674" s="476">
        <f t="shared" si="237"/>
        <v>683.02818558000001</v>
      </c>
      <c r="Y674" s="476">
        <f t="shared" si="238"/>
        <v>1700.7970126490002</v>
      </c>
      <c r="Z674" s="478">
        <f t="shared" si="239"/>
        <v>21.435644070000002</v>
      </c>
      <c r="AA674" s="465">
        <f t="shared" si="240"/>
        <v>2623.7104428950001</v>
      </c>
      <c r="AB674" s="429">
        <f t="shared" si="241"/>
        <v>0.26345119418566121</v>
      </c>
      <c r="AC674" s="454">
        <f t="shared" si="242"/>
        <v>84.376270627651422</v>
      </c>
      <c r="AD674" s="431"/>
      <c r="AF674" s="441" t="str">
        <f t="shared" si="243"/>
        <v>Health limits several flights of stairs</v>
      </c>
      <c r="AG674" s="475">
        <f t="shared" si="244"/>
        <v>16334.944155837</v>
      </c>
      <c r="AH674" s="475">
        <f t="shared" si="245"/>
        <v>17312.390907669</v>
      </c>
      <c r="AI674" s="475">
        <f t="shared" si="246"/>
        <v>18433.129556190001</v>
      </c>
      <c r="AJ674" s="460">
        <f t="shared" si="247"/>
        <v>32549.255538540001</v>
      </c>
      <c r="AK674" s="460">
        <f t="shared" si="248"/>
        <v>30603.445235577001</v>
      </c>
      <c r="AL674" s="476">
        <f t="shared" si="249"/>
        <v>1347.1111428880001</v>
      </c>
      <c r="AM674" s="465">
        <f t="shared" si="250"/>
        <v>116580.276536701</v>
      </c>
      <c r="AN674" s="429">
        <f t="shared" si="251"/>
        <v>0.31223375034938333</v>
      </c>
      <c r="AO674" s="454"/>
      <c r="BI674" s="333">
        <v>674</v>
      </c>
      <c r="BJ674" s="333">
        <v>668</v>
      </c>
      <c r="BK674" s="333" t="b">
        <v>0</v>
      </c>
      <c r="BL674" s="333">
        <f>ROWS($A$1:A669)</f>
        <v>669</v>
      </c>
      <c r="BM674" s="333" t="str">
        <v/>
      </c>
    </row>
    <row r="675" spans="1:65" ht="15" customHeight="1" x14ac:dyDescent="0.25">
      <c r="A675" s="438" t="str">
        <f t="shared" si="231"/>
        <v/>
      </c>
      <c r="B675" s="445" t="s">
        <v>265</v>
      </c>
      <c r="C675" s="446" t="s">
        <v>853</v>
      </c>
      <c r="D675" s="441" t="str">
        <f t="shared" si="232"/>
        <v>Health LimitsLast 4 weeks: physical health limits amount of work</v>
      </c>
      <c r="E675" s="447" t="s">
        <v>857</v>
      </c>
      <c r="F675" s="442">
        <v>0.13729050600000001</v>
      </c>
      <c r="G675" s="419">
        <v>0.23458122300000001</v>
      </c>
      <c r="H675" s="420">
        <v>170.8648541</v>
      </c>
      <c r="I675" s="421">
        <v>0.18109618399999999</v>
      </c>
      <c r="J675" s="422">
        <v>131.90728859999999</v>
      </c>
      <c r="K675" s="421">
        <v>0.16153752900000001</v>
      </c>
      <c r="L675" s="422">
        <v>117.6611071</v>
      </c>
      <c r="M675" s="421">
        <v>0.112494752</v>
      </c>
      <c r="N675" s="422">
        <v>81.939207159999995</v>
      </c>
      <c r="O675" s="421">
        <v>9.2840962999999999E-2</v>
      </c>
      <c r="P675" s="422">
        <v>67.623731570000004</v>
      </c>
      <c r="Q675" s="421">
        <v>0.108037594</v>
      </c>
      <c r="R675" s="443">
        <v>78.69269113</v>
      </c>
      <c r="S675" s="423"/>
      <c r="T675" s="441" t="str">
        <f t="shared" si="233"/>
        <v>Last 4 weeks: physical health limits amount of work</v>
      </c>
      <c r="U675" s="475">
        <f t="shared" si="234"/>
        <v>17.593591725</v>
      </c>
      <c r="V675" s="475">
        <f t="shared" si="235"/>
        <v>44.006372712000001</v>
      </c>
      <c r="W675" s="460">
        <f t="shared" si="236"/>
        <v>41.838220011000004</v>
      </c>
      <c r="X675" s="476">
        <f t="shared" si="237"/>
        <v>255.47558179200001</v>
      </c>
      <c r="Y675" s="476">
        <f t="shared" si="238"/>
        <v>651.83640122299994</v>
      </c>
      <c r="Z675" s="478">
        <f t="shared" si="239"/>
        <v>9.7233834600000009</v>
      </c>
      <c r="AA675" s="465">
        <f t="shared" si="240"/>
        <v>1020.4735509230001</v>
      </c>
      <c r="AB675" s="429">
        <f t="shared" si="241"/>
        <v>0.10246747172637816</v>
      </c>
      <c r="AC675" s="454">
        <f t="shared" si="242"/>
        <v>77.413821024979754</v>
      </c>
      <c r="AD675" s="431"/>
      <c r="AF675" s="441" t="str">
        <f t="shared" si="243"/>
        <v>Last 4 weeks: physical health limits amount of work</v>
      </c>
      <c r="AG675" s="475">
        <f t="shared" si="244"/>
        <v>8130.3506079569997</v>
      </c>
      <c r="AH675" s="475">
        <f t="shared" si="245"/>
        <v>8002.0970824079996</v>
      </c>
      <c r="AI675" s="475">
        <f t="shared" si="246"/>
        <v>8774.2339626930006</v>
      </c>
      <c r="AJ675" s="460">
        <f t="shared" si="247"/>
        <v>12174.519545696001</v>
      </c>
      <c r="AK675" s="460">
        <f t="shared" si="248"/>
        <v>11728.877378679001</v>
      </c>
      <c r="AL675" s="476">
        <f t="shared" si="249"/>
        <v>611.06063166399997</v>
      </c>
      <c r="AM675" s="465">
        <f t="shared" si="250"/>
        <v>49421.139209096997</v>
      </c>
      <c r="AN675" s="429">
        <f t="shared" si="251"/>
        <v>0.13236327876557616</v>
      </c>
      <c r="AO675" s="454"/>
      <c r="BI675" s="333">
        <v>675</v>
      </c>
      <c r="BJ675" s="333">
        <v>669</v>
      </c>
      <c r="BK675" s="333" t="b">
        <v>0</v>
      </c>
      <c r="BL675" s="333">
        <f>ROWS($A$1:A670)</f>
        <v>670</v>
      </c>
      <c r="BM675" s="333" t="str">
        <v/>
      </c>
    </row>
    <row r="676" spans="1:65" ht="15" customHeight="1" x14ac:dyDescent="0.25">
      <c r="A676" s="438" t="str">
        <f t="shared" si="231"/>
        <v/>
      </c>
      <c r="B676" s="445" t="s">
        <v>265</v>
      </c>
      <c r="C676" s="446" t="s">
        <v>853</v>
      </c>
      <c r="D676" s="441" t="str">
        <f t="shared" si="232"/>
        <v>Health LimitsLast 4 weeks: physical health limits kind of work</v>
      </c>
      <c r="E676" s="447" t="s">
        <v>858</v>
      </c>
      <c r="F676" s="442">
        <v>0.114976728</v>
      </c>
      <c r="G676" s="419">
        <v>0.221889857</v>
      </c>
      <c r="H676" s="420">
        <v>192.98675589999999</v>
      </c>
      <c r="I676" s="421">
        <v>0.15383334900000001</v>
      </c>
      <c r="J676" s="422">
        <v>133.79520479999999</v>
      </c>
      <c r="K676" s="421">
        <v>0.131562708</v>
      </c>
      <c r="L676" s="422">
        <v>114.4255106</v>
      </c>
      <c r="M676" s="421">
        <v>9.4124484999999994E-2</v>
      </c>
      <c r="N676" s="422">
        <v>81.863944380000007</v>
      </c>
      <c r="O676" s="421">
        <v>7.0763272000000002E-2</v>
      </c>
      <c r="P676" s="422">
        <v>61.545734709999998</v>
      </c>
      <c r="Q676" s="421">
        <v>0.115199563</v>
      </c>
      <c r="R676" s="443">
        <v>100.1938092</v>
      </c>
      <c r="S676" s="423"/>
      <c r="T676" s="441" t="str">
        <f t="shared" si="233"/>
        <v>Last 4 weeks: physical health limits kind of work</v>
      </c>
      <c r="U676" s="475">
        <f t="shared" si="234"/>
        <v>16.641739274999999</v>
      </c>
      <c r="V676" s="475">
        <f t="shared" si="235"/>
        <v>37.381503807000001</v>
      </c>
      <c r="W676" s="460">
        <f t="shared" si="236"/>
        <v>34.074741371999998</v>
      </c>
      <c r="X676" s="476">
        <f t="shared" si="237"/>
        <v>213.75670543499999</v>
      </c>
      <c r="Y676" s="476">
        <f t="shared" si="238"/>
        <v>496.82893271200004</v>
      </c>
      <c r="Z676" s="478">
        <f t="shared" si="239"/>
        <v>10.36796067</v>
      </c>
      <c r="AA676" s="465">
        <f t="shared" si="240"/>
        <v>809.05158327100003</v>
      </c>
      <c r="AB676" s="429">
        <f t="shared" si="241"/>
        <v>8.1238235090972999E-2</v>
      </c>
      <c r="AC676" s="454">
        <f t="shared" si="242"/>
        <v>73.245707320215615</v>
      </c>
      <c r="AD676" s="431"/>
      <c r="AF676" s="441" t="str">
        <f t="shared" si="243"/>
        <v>Last 4 weeks: physical health limits kind of work</v>
      </c>
      <c r="AG676" s="475">
        <f t="shared" si="244"/>
        <v>7690.480553763</v>
      </c>
      <c r="AH676" s="475">
        <f t="shared" si="245"/>
        <v>6797.4341922630001</v>
      </c>
      <c r="AI676" s="475">
        <f t="shared" si="246"/>
        <v>7146.0916104360003</v>
      </c>
      <c r="AJ676" s="460">
        <f t="shared" si="247"/>
        <v>10186.434140154999</v>
      </c>
      <c r="AK676" s="460">
        <f t="shared" si="248"/>
        <v>8939.7364415760003</v>
      </c>
      <c r="AL676" s="476">
        <f t="shared" si="249"/>
        <v>651.56872832800002</v>
      </c>
      <c r="AM676" s="465">
        <f t="shared" si="250"/>
        <v>41411.745666520997</v>
      </c>
      <c r="AN676" s="429">
        <f t="shared" si="251"/>
        <v>0.11091194018485705</v>
      </c>
      <c r="AO676" s="454"/>
      <c r="BI676" s="333">
        <v>676</v>
      </c>
      <c r="BJ676" s="333">
        <v>670</v>
      </c>
      <c r="BK676" s="333" t="b">
        <v>0</v>
      </c>
      <c r="BL676" s="333">
        <f>ROWS($A$1:A671)</f>
        <v>671</v>
      </c>
      <c r="BM676" s="333" t="str">
        <v/>
      </c>
    </row>
    <row r="677" spans="1:65" ht="15" customHeight="1" x14ac:dyDescent="0.25">
      <c r="A677" s="438" t="str">
        <f t="shared" si="231"/>
        <v/>
      </c>
      <c r="B677" s="445" t="s">
        <v>265</v>
      </c>
      <c r="C677" s="446" t="s">
        <v>853</v>
      </c>
      <c r="D677" s="441" t="str">
        <f t="shared" si="232"/>
        <v>Health LimitsLast 4 weeks: mental health meant accomplished less</v>
      </c>
      <c r="E677" s="447" t="s">
        <v>859</v>
      </c>
      <c r="F677" s="442">
        <v>0.110044028</v>
      </c>
      <c r="G677" s="419">
        <v>0.185681385</v>
      </c>
      <c r="H677" s="420">
        <v>168.733723</v>
      </c>
      <c r="I677" s="421">
        <v>0.156685518</v>
      </c>
      <c r="J677" s="422">
        <v>142.38439049999999</v>
      </c>
      <c r="K677" s="421">
        <v>0.13431168900000001</v>
      </c>
      <c r="L677" s="422">
        <v>122.05268359999999</v>
      </c>
      <c r="M677" s="421">
        <v>8.9158470000000004E-2</v>
      </c>
      <c r="N677" s="422">
        <v>81.020726080000003</v>
      </c>
      <c r="O677" s="421">
        <v>6.8261536999999997E-2</v>
      </c>
      <c r="P677" s="422">
        <v>62.031114619999997</v>
      </c>
      <c r="Q677" s="421">
        <v>0.110402429</v>
      </c>
      <c r="R677" s="443">
        <v>100.3256884</v>
      </c>
      <c r="S677" s="423"/>
      <c r="T677" s="441" t="str">
        <f t="shared" si="233"/>
        <v>Last 4 weeks: mental health meant accomplished less</v>
      </c>
      <c r="U677" s="475">
        <f t="shared" si="234"/>
        <v>13.926103875000001</v>
      </c>
      <c r="V677" s="475">
        <f t="shared" si="235"/>
        <v>38.074580873999999</v>
      </c>
      <c r="W677" s="460">
        <f t="shared" si="236"/>
        <v>34.786727451000004</v>
      </c>
      <c r="X677" s="476">
        <f t="shared" si="237"/>
        <v>202.47888537</v>
      </c>
      <c r="Y677" s="476">
        <f t="shared" si="238"/>
        <v>479.26425127699997</v>
      </c>
      <c r="Z677" s="478">
        <f t="shared" si="239"/>
        <v>9.9362186099999992</v>
      </c>
      <c r="AA677" s="465">
        <f t="shared" si="240"/>
        <v>778.46676745699995</v>
      </c>
      <c r="AB677" s="429">
        <f t="shared" si="241"/>
        <v>7.8167162110352434E-2</v>
      </c>
      <c r="AC677" s="454">
        <f t="shared" si="242"/>
        <v>73.791510598035003</v>
      </c>
      <c r="AD677" s="431"/>
      <c r="AF677" s="441" t="str">
        <f t="shared" si="243"/>
        <v>Last 4 weeks: mental health meant accomplished less</v>
      </c>
      <c r="AG677" s="475">
        <f t="shared" si="244"/>
        <v>6435.5311227150005</v>
      </c>
      <c r="AH677" s="475">
        <f t="shared" si="245"/>
        <v>6923.4629838659994</v>
      </c>
      <c r="AI677" s="475">
        <f t="shared" si="246"/>
        <v>7295.4080114130011</v>
      </c>
      <c r="AJ677" s="460">
        <f t="shared" si="247"/>
        <v>9648.9970988100013</v>
      </c>
      <c r="AK677" s="460">
        <f t="shared" si="248"/>
        <v>8623.6847538210004</v>
      </c>
      <c r="AL677" s="476">
        <f t="shared" si="249"/>
        <v>624.43613842399998</v>
      </c>
      <c r="AM677" s="465">
        <f t="shared" si="250"/>
        <v>39551.520109049001</v>
      </c>
      <c r="AN677" s="429">
        <f t="shared" si="251"/>
        <v>0.10592974920401474</v>
      </c>
      <c r="AO677" s="454"/>
      <c r="BI677" s="333">
        <v>677</v>
      </c>
      <c r="BJ677" s="333">
        <v>671</v>
      </c>
      <c r="BK677" s="333" t="b">
        <v>0</v>
      </c>
      <c r="BL677" s="333">
        <f>ROWS($A$1:A672)</f>
        <v>672</v>
      </c>
      <c r="BM677" s="333" t="str">
        <v/>
      </c>
    </row>
    <row r="678" spans="1:65" ht="15" customHeight="1" x14ac:dyDescent="0.25">
      <c r="A678" s="438" t="str">
        <f t="shared" si="231"/>
        <v/>
      </c>
      <c r="B678" s="445" t="s">
        <v>265</v>
      </c>
      <c r="C678" s="446" t="s">
        <v>853</v>
      </c>
      <c r="D678" s="441" t="str">
        <f t="shared" si="232"/>
        <v>Health LimitsLast 4 weeks: mental health meant worked less carefully</v>
      </c>
      <c r="E678" s="447" t="s">
        <v>860</v>
      </c>
      <c r="F678" s="442">
        <v>7.8376798999999997E-2</v>
      </c>
      <c r="G678" s="419">
        <v>0.15546339300000001</v>
      </c>
      <c r="H678" s="420">
        <v>198.35384250000001</v>
      </c>
      <c r="I678" s="421">
        <v>0.116960643</v>
      </c>
      <c r="J678" s="422">
        <v>149.22865479999999</v>
      </c>
      <c r="K678" s="421">
        <v>9.6810559000000004E-2</v>
      </c>
      <c r="L678" s="422">
        <v>123.5194085</v>
      </c>
      <c r="M678" s="421">
        <v>5.6989481000000002E-2</v>
      </c>
      <c r="N678" s="422">
        <v>72.712181700000002</v>
      </c>
      <c r="O678" s="421">
        <v>4.3450291000000002E-2</v>
      </c>
      <c r="P678" s="422">
        <v>55.437695509999998</v>
      </c>
      <c r="Q678" s="421">
        <v>7.8760056999999994E-2</v>
      </c>
      <c r="R678" s="443">
        <v>100.4889941</v>
      </c>
      <c r="S678" s="423"/>
      <c r="T678" s="441" t="str">
        <f t="shared" si="233"/>
        <v>Last 4 weeks: mental health meant worked less carefully</v>
      </c>
      <c r="U678" s="475">
        <f t="shared" si="234"/>
        <v>11.659754475</v>
      </c>
      <c r="V678" s="475">
        <f t="shared" si="235"/>
        <v>28.421436248999999</v>
      </c>
      <c r="W678" s="460">
        <f t="shared" si="236"/>
        <v>25.073934781000002</v>
      </c>
      <c r="X678" s="476">
        <f t="shared" si="237"/>
        <v>129.42311135100002</v>
      </c>
      <c r="Y678" s="476">
        <f t="shared" si="238"/>
        <v>305.06449311099999</v>
      </c>
      <c r="Z678" s="478">
        <f t="shared" si="239"/>
        <v>7.0884051299999999</v>
      </c>
      <c r="AA678" s="465">
        <f t="shared" si="240"/>
        <v>506.73113509700005</v>
      </c>
      <c r="AB678" s="429">
        <f t="shared" si="241"/>
        <v>5.0881728596947493E-2</v>
      </c>
      <c r="AC678" s="454">
        <f t="shared" si="242"/>
        <v>68.051479229588068</v>
      </c>
      <c r="AD678" s="431"/>
      <c r="AF678" s="441" t="str">
        <f t="shared" si="243"/>
        <v>Last 4 weeks: mental health meant worked less carefully</v>
      </c>
      <c r="AG678" s="475">
        <f t="shared" si="244"/>
        <v>5388.2057379870002</v>
      </c>
      <c r="AH678" s="475">
        <f t="shared" si="245"/>
        <v>5168.1399322409998</v>
      </c>
      <c r="AI678" s="475">
        <f t="shared" si="246"/>
        <v>5258.4591332030004</v>
      </c>
      <c r="AJ678" s="460">
        <f t="shared" si="247"/>
        <v>6167.5726022630006</v>
      </c>
      <c r="AK678" s="460">
        <f t="shared" si="248"/>
        <v>5489.2056129030007</v>
      </c>
      <c r="AL678" s="476">
        <f t="shared" si="249"/>
        <v>445.46688239199995</v>
      </c>
      <c r="AM678" s="465">
        <f t="shared" si="250"/>
        <v>27917.049900989005</v>
      </c>
      <c r="AN678" s="429">
        <f t="shared" si="251"/>
        <v>7.4769467428159375E-2</v>
      </c>
      <c r="AO678" s="454"/>
      <c r="BI678" s="333">
        <v>678</v>
      </c>
      <c r="BJ678" s="333">
        <v>672</v>
      </c>
      <c r="BK678" s="333" t="b">
        <v>0</v>
      </c>
      <c r="BL678" s="333">
        <f>ROWS($A$1:A673)</f>
        <v>673</v>
      </c>
      <c r="BM678" s="333" t="str">
        <v/>
      </c>
    </row>
    <row r="679" spans="1:65" ht="15" customHeight="1" x14ac:dyDescent="0.25">
      <c r="A679" s="438" t="str">
        <f t="shared" si="231"/>
        <v/>
      </c>
      <c r="B679" s="445" t="s">
        <v>265</v>
      </c>
      <c r="C679" s="446" t="s">
        <v>853</v>
      </c>
      <c r="D679" s="441" t="str">
        <f t="shared" si="232"/>
        <v>Health LimitsLast 4 weeks: pain interfered with work</v>
      </c>
      <c r="E679" s="447" t="s">
        <v>861</v>
      </c>
      <c r="F679" s="442">
        <v>0.109640869</v>
      </c>
      <c r="G679" s="419">
        <v>0.19968382800000001</v>
      </c>
      <c r="H679" s="420">
        <v>182.12536109999999</v>
      </c>
      <c r="I679" s="421">
        <v>0.15174864299999999</v>
      </c>
      <c r="J679" s="422">
        <v>138.40518159999999</v>
      </c>
      <c r="K679" s="421">
        <v>0.12910316799999999</v>
      </c>
      <c r="L679" s="422">
        <v>117.7509537</v>
      </c>
      <c r="M679" s="421">
        <v>9.3859941000000002E-2</v>
      </c>
      <c r="N679" s="422">
        <v>85.60671026</v>
      </c>
      <c r="O679" s="421">
        <v>6.4569106000000001E-2</v>
      </c>
      <c r="P679" s="422">
        <v>58.891457629999998</v>
      </c>
      <c r="Q679" s="421">
        <v>5.7336252999999997E-2</v>
      </c>
      <c r="R679" s="443">
        <v>52.294599150000003</v>
      </c>
      <c r="S679" s="423"/>
      <c r="T679" s="441" t="str">
        <f t="shared" si="233"/>
        <v>Last 4 weeks: pain interfered with work</v>
      </c>
      <c r="U679" s="475">
        <f t="shared" si="234"/>
        <v>14.9762871</v>
      </c>
      <c r="V679" s="475">
        <f t="shared" si="235"/>
        <v>36.874920248999999</v>
      </c>
      <c r="W679" s="460">
        <f t="shared" si="236"/>
        <v>33.437720511999999</v>
      </c>
      <c r="X679" s="476">
        <f t="shared" si="237"/>
        <v>213.15592601099999</v>
      </c>
      <c r="Y679" s="476">
        <f t="shared" si="238"/>
        <v>453.33969322600001</v>
      </c>
      <c r="Z679" s="478">
        <f t="shared" si="239"/>
        <v>5.1602627700000001</v>
      </c>
      <c r="AA679" s="465">
        <f t="shared" si="240"/>
        <v>756.94480986799999</v>
      </c>
      <c r="AB679" s="429">
        <f t="shared" si="241"/>
        <v>7.6006106021488107E-2</v>
      </c>
      <c r="AC679" s="454">
        <f t="shared" si="242"/>
        <v>72.251149729899595</v>
      </c>
      <c r="AD679" s="431"/>
      <c r="AF679" s="441" t="str">
        <f t="shared" si="243"/>
        <v>Last 4 weeks: pain interfered with work</v>
      </c>
      <c r="AG679" s="475">
        <f t="shared" si="244"/>
        <v>6920.8417946520003</v>
      </c>
      <c r="AH679" s="475">
        <f t="shared" si="245"/>
        <v>6705.3172882409999</v>
      </c>
      <c r="AI679" s="475">
        <f t="shared" si="246"/>
        <v>7012.4967762559991</v>
      </c>
      <c r="AJ679" s="460">
        <f t="shared" si="247"/>
        <v>10157.804394843</v>
      </c>
      <c r="AK679" s="460">
        <f t="shared" si="248"/>
        <v>8157.2088682980002</v>
      </c>
      <c r="AL679" s="476">
        <f t="shared" si="249"/>
        <v>324.29384696799997</v>
      </c>
      <c r="AM679" s="465">
        <f t="shared" si="250"/>
        <v>39277.962969258006</v>
      </c>
      <c r="AN679" s="429">
        <f t="shared" si="251"/>
        <v>0.1051970886354416</v>
      </c>
      <c r="AO679" s="454"/>
      <c r="BI679" s="333">
        <v>679</v>
      </c>
      <c r="BJ679" s="333">
        <v>673</v>
      </c>
      <c r="BK679" s="333" t="b">
        <v>0</v>
      </c>
      <c r="BL679" s="333">
        <f>ROWS($A$1:A674)</f>
        <v>674</v>
      </c>
      <c r="BM679" s="333" t="str">
        <v/>
      </c>
    </row>
    <row r="680" spans="1:65" ht="15" customHeight="1" x14ac:dyDescent="0.25">
      <c r="A680" s="438" t="str">
        <f t="shared" si="231"/>
        <v/>
      </c>
      <c r="B680" s="445" t="s">
        <v>265</v>
      </c>
      <c r="C680" s="446" t="s">
        <v>853</v>
      </c>
      <c r="D680" s="441" t="str">
        <f t="shared" si="232"/>
        <v>Health LimitsLast 4 weeks: did not feel calm and peaceful</v>
      </c>
      <c r="E680" s="447" t="s">
        <v>862</v>
      </c>
      <c r="F680" s="442">
        <v>0.181407602</v>
      </c>
      <c r="G680" s="419">
        <v>0.24701637400000001</v>
      </c>
      <c r="H680" s="420">
        <v>136.16649559999999</v>
      </c>
      <c r="I680" s="421">
        <v>0.21288010800000001</v>
      </c>
      <c r="J680" s="422">
        <v>117.3490558</v>
      </c>
      <c r="K680" s="421">
        <v>0.20051611499999999</v>
      </c>
      <c r="L680" s="422">
        <v>110.5334687</v>
      </c>
      <c r="M680" s="421">
        <v>0.16164036100000001</v>
      </c>
      <c r="N680" s="422">
        <v>89.103410870000005</v>
      </c>
      <c r="O680" s="421">
        <v>0.151162778</v>
      </c>
      <c r="P680" s="422">
        <v>83.327697549999996</v>
      </c>
      <c r="Q680" s="421">
        <v>0.16795236599999999</v>
      </c>
      <c r="R680" s="443">
        <v>92.582870889999995</v>
      </c>
      <c r="S680" s="423"/>
      <c r="T680" s="441" t="str">
        <f t="shared" si="233"/>
        <v>Last 4 weeks: did not feel calm and peaceful</v>
      </c>
      <c r="U680" s="475">
        <f t="shared" si="234"/>
        <v>18.52622805</v>
      </c>
      <c r="V680" s="475">
        <f t="shared" si="235"/>
        <v>51.729866244</v>
      </c>
      <c r="W680" s="460">
        <f t="shared" si="236"/>
        <v>51.933673784999996</v>
      </c>
      <c r="X680" s="476">
        <f t="shared" si="237"/>
        <v>367.08525983100003</v>
      </c>
      <c r="Y680" s="476">
        <f t="shared" si="238"/>
        <v>1061.313864338</v>
      </c>
      <c r="Z680" s="478">
        <f t="shared" si="239"/>
        <v>15.11571294</v>
      </c>
      <c r="AA680" s="465">
        <f t="shared" si="240"/>
        <v>1565.7046051880002</v>
      </c>
      <c r="AB680" s="429">
        <f t="shared" si="241"/>
        <v>0.15721504219178634</v>
      </c>
      <c r="AC680" s="454">
        <f t="shared" si="242"/>
        <v>88.404799321534</v>
      </c>
      <c r="AD680" s="431"/>
      <c r="AF680" s="441" t="str">
        <f t="shared" si="243"/>
        <v>Last 4 weeks: did not feel calm and peaceful</v>
      </c>
      <c r="AG680" s="475">
        <f t="shared" si="244"/>
        <v>8561.3405064660001</v>
      </c>
      <c r="AH680" s="475">
        <f t="shared" si="245"/>
        <v>9406.5333321960006</v>
      </c>
      <c r="AI680" s="475">
        <f t="shared" si="246"/>
        <v>10891.433818455</v>
      </c>
      <c r="AJ680" s="460">
        <f t="shared" si="247"/>
        <v>17493.204788503001</v>
      </c>
      <c r="AK680" s="460">
        <f t="shared" si="248"/>
        <v>19096.847233074001</v>
      </c>
      <c r="AL680" s="476">
        <f t="shared" si="249"/>
        <v>949.938582096</v>
      </c>
      <c r="AM680" s="465">
        <f t="shared" si="250"/>
        <v>66399.298260790005</v>
      </c>
      <c r="AN680" s="429">
        <f t="shared" si="251"/>
        <v>0.17783541549592236</v>
      </c>
      <c r="AO680" s="454"/>
      <c r="BI680" s="333">
        <v>680</v>
      </c>
      <c r="BJ680" s="333">
        <v>674</v>
      </c>
      <c r="BK680" s="333" t="b">
        <v>0</v>
      </c>
      <c r="BL680" s="333">
        <f>ROWS($A$1:A675)</f>
        <v>675</v>
      </c>
      <c r="BM680" s="333" t="str">
        <v/>
      </c>
    </row>
    <row r="681" spans="1:65" ht="15" customHeight="1" x14ac:dyDescent="0.25">
      <c r="A681" s="438" t="str">
        <f t="shared" si="231"/>
        <v/>
      </c>
      <c r="B681" s="445" t="s">
        <v>265</v>
      </c>
      <c r="C681" s="446" t="s">
        <v>853</v>
      </c>
      <c r="D681" s="441" t="str">
        <f t="shared" si="232"/>
        <v>Health LimitsLast 4 weeks: did not have a lot of energy</v>
      </c>
      <c r="E681" s="447" t="s">
        <v>863</v>
      </c>
      <c r="F681" s="442">
        <v>0.26937267500000001</v>
      </c>
      <c r="G681" s="419">
        <v>0.38731463599999999</v>
      </c>
      <c r="H681" s="420">
        <v>143.78393629999999</v>
      </c>
      <c r="I681" s="421">
        <v>0.30186446</v>
      </c>
      <c r="J681" s="422">
        <v>112.0620194</v>
      </c>
      <c r="K681" s="421">
        <v>0.283268725</v>
      </c>
      <c r="L681" s="422">
        <v>105.1586708</v>
      </c>
      <c r="M681" s="421">
        <v>0.252780897</v>
      </c>
      <c r="N681" s="422">
        <v>93.840585970000006</v>
      </c>
      <c r="O681" s="421">
        <v>0.222203438</v>
      </c>
      <c r="P681" s="422">
        <v>82.489226950000003</v>
      </c>
      <c r="Q681" s="421">
        <v>0.26620044399999998</v>
      </c>
      <c r="R681" s="443">
        <v>98.822363499999994</v>
      </c>
      <c r="S681" s="423"/>
      <c r="T681" s="441" t="str">
        <f t="shared" si="233"/>
        <v>Last 4 weeks: did not have a lot of energy</v>
      </c>
      <c r="U681" s="475">
        <f t="shared" si="234"/>
        <v>29.048597699999998</v>
      </c>
      <c r="V681" s="475">
        <f t="shared" si="235"/>
        <v>73.353063779999999</v>
      </c>
      <c r="W681" s="460">
        <f t="shared" si="236"/>
        <v>73.366599774999997</v>
      </c>
      <c r="X681" s="476">
        <f t="shared" si="237"/>
        <v>574.06541708700001</v>
      </c>
      <c r="Y681" s="476">
        <f t="shared" si="238"/>
        <v>1560.0903381979999</v>
      </c>
      <c r="Z681" s="478">
        <f t="shared" si="239"/>
        <v>23.958039959999997</v>
      </c>
      <c r="AA681" s="465">
        <f t="shared" si="240"/>
        <v>2333.8820564999996</v>
      </c>
      <c r="AB681" s="429">
        <f t="shared" si="241"/>
        <v>0.23434903670047189</v>
      </c>
      <c r="AC681" s="454">
        <f t="shared" si="242"/>
        <v>88.310145970043763</v>
      </c>
      <c r="AD681" s="431"/>
      <c r="AF681" s="441" t="str">
        <f t="shared" si="243"/>
        <v>Last 4 weeks: did not have a lot of energy</v>
      </c>
      <c r="AG681" s="475">
        <f t="shared" si="244"/>
        <v>13423.937969123999</v>
      </c>
      <c r="AH681" s="475">
        <f t="shared" si="245"/>
        <v>13338.484894020001</v>
      </c>
      <c r="AI681" s="475">
        <f t="shared" si="246"/>
        <v>15386.307335825</v>
      </c>
      <c r="AJ681" s="460">
        <f t="shared" si="247"/>
        <v>27356.707016031</v>
      </c>
      <c r="AK681" s="460">
        <f t="shared" si="248"/>
        <v>28071.626932854</v>
      </c>
      <c r="AL681" s="476">
        <f t="shared" si="249"/>
        <v>1505.629711264</v>
      </c>
      <c r="AM681" s="465">
        <f t="shared" si="250"/>
        <v>99082.693859117993</v>
      </c>
      <c r="AN681" s="429">
        <f t="shared" si="251"/>
        <v>0.26537045559857514</v>
      </c>
      <c r="AO681" s="454"/>
      <c r="BI681" s="333">
        <v>681</v>
      </c>
      <c r="BJ681" s="333">
        <v>675</v>
      </c>
      <c r="BK681" s="333" t="b">
        <v>0</v>
      </c>
      <c r="BL681" s="333">
        <f>ROWS($A$1:A676)</f>
        <v>676</v>
      </c>
      <c r="BM681" s="333" t="str">
        <v/>
      </c>
    </row>
    <row r="682" spans="1:65" ht="15" customHeight="1" x14ac:dyDescent="0.25">
      <c r="A682" s="438" t="str">
        <f t="shared" si="231"/>
        <v/>
      </c>
      <c r="B682" s="445" t="s">
        <v>265</v>
      </c>
      <c r="C682" s="446" t="s">
        <v>853</v>
      </c>
      <c r="D682" s="441" t="str">
        <f t="shared" si="232"/>
        <v>Health LimitsLast 4 weeks: felt downhearted and depressed</v>
      </c>
      <c r="E682" s="447" t="s">
        <v>864</v>
      </c>
      <c r="F682" s="442">
        <v>0.107289124</v>
      </c>
      <c r="G682" s="419">
        <v>0.181729262</v>
      </c>
      <c r="H682" s="420">
        <v>169.38274329999999</v>
      </c>
      <c r="I682" s="421">
        <v>0.149866103</v>
      </c>
      <c r="J682" s="422">
        <v>139.68433830000001</v>
      </c>
      <c r="K682" s="421">
        <v>0.128532537</v>
      </c>
      <c r="L682" s="422">
        <v>119.8001551</v>
      </c>
      <c r="M682" s="421">
        <v>8.7854235000000003E-2</v>
      </c>
      <c r="N682" s="422">
        <v>81.885498850000005</v>
      </c>
      <c r="O682" s="421">
        <v>6.7699437000000001E-2</v>
      </c>
      <c r="P682" s="422">
        <v>63.099999590000003</v>
      </c>
      <c r="Q682" s="421">
        <v>0.14287825900000001</v>
      </c>
      <c r="R682" s="443">
        <v>133.17124219999999</v>
      </c>
      <c r="S682" s="423"/>
      <c r="T682" s="441" t="str">
        <f t="shared" si="233"/>
        <v>Last 4 weeks: felt downhearted and depressed</v>
      </c>
      <c r="U682" s="475">
        <f t="shared" si="234"/>
        <v>13.629694649999999</v>
      </c>
      <c r="V682" s="475">
        <f t="shared" si="235"/>
        <v>36.417463028999997</v>
      </c>
      <c r="W682" s="460">
        <f t="shared" si="236"/>
        <v>33.289927083000002</v>
      </c>
      <c r="X682" s="476">
        <f t="shared" si="237"/>
        <v>199.516967685</v>
      </c>
      <c r="Y682" s="476">
        <f t="shared" si="238"/>
        <v>475.317747177</v>
      </c>
      <c r="Z682" s="478">
        <f t="shared" si="239"/>
        <v>12.859043310000001</v>
      </c>
      <c r="AA682" s="465">
        <f t="shared" si="240"/>
        <v>771.03084293399991</v>
      </c>
      <c r="AB682" s="429">
        <f t="shared" si="241"/>
        <v>7.7420508377748762E-2</v>
      </c>
      <c r="AC682" s="454">
        <f t="shared" si="242"/>
        <v>74.558325192094202</v>
      </c>
      <c r="AD682" s="431"/>
      <c r="AF682" s="441" t="str">
        <f t="shared" si="243"/>
        <v>Last 4 weeks: felt downhearted and depressed</v>
      </c>
      <c r="AG682" s="475">
        <f t="shared" si="244"/>
        <v>6298.5544916580002</v>
      </c>
      <c r="AH682" s="475">
        <f t="shared" si="245"/>
        <v>6622.1334932609998</v>
      </c>
      <c r="AI682" s="475">
        <f t="shared" si="246"/>
        <v>6981.5018122290003</v>
      </c>
      <c r="AJ682" s="460">
        <f t="shared" si="247"/>
        <v>9507.848874405001</v>
      </c>
      <c r="AK682" s="460">
        <f t="shared" si="248"/>
        <v>8552.6729745209996</v>
      </c>
      <c r="AL682" s="476">
        <f t="shared" si="249"/>
        <v>808.11943290400006</v>
      </c>
      <c r="AM682" s="465">
        <f t="shared" si="250"/>
        <v>38770.831078978001</v>
      </c>
      <c r="AN682" s="429">
        <f t="shared" si="251"/>
        <v>0.10383885123261601</v>
      </c>
      <c r="AO682" s="454"/>
      <c r="BI682" s="333">
        <v>682</v>
      </c>
      <c r="BJ682" s="333">
        <v>676</v>
      </c>
      <c r="BK682" s="333" t="b">
        <v>0</v>
      </c>
      <c r="BL682" s="333">
        <f>ROWS($A$1:A677)</f>
        <v>677</v>
      </c>
      <c r="BM682" s="333" t="str">
        <v/>
      </c>
    </row>
    <row r="683" spans="1:65" ht="15" customHeight="1" x14ac:dyDescent="0.25">
      <c r="A683" s="438" t="str">
        <f t="shared" si="231"/>
        <v/>
      </c>
      <c r="B683" s="445" t="s">
        <v>265</v>
      </c>
      <c r="C683" s="446" t="s">
        <v>853</v>
      </c>
      <c r="D683" s="441" t="str">
        <f t="shared" si="232"/>
        <v>Health LimitsLast 4 weeks: physical or mental health interfered with social life</v>
      </c>
      <c r="E683" s="447" t="s">
        <v>865</v>
      </c>
      <c r="F683" s="442">
        <v>0.103760462</v>
      </c>
      <c r="G683" s="419">
        <v>0.20421267200000001</v>
      </c>
      <c r="H683" s="420">
        <v>196.81164480000001</v>
      </c>
      <c r="I683" s="421">
        <v>0.139966005</v>
      </c>
      <c r="J683" s="422">
        <v>134.89339029999999</v>
      </c>
      <c r="K683" s="421">
        <v>0.123945503</v>
      </c>
      <c r="L683" s="422">
        <v>119.4534994</v>
      </c>
      <c r="M683" s="421">
        <v>8.1164352999999995E-2</v>
      </c>
      <c r="N683" s="422">
        <v>78.222813729999999</v>
      </c>
      <c r="O683" s="421">
        <v>6.1599303000000001E-2</v>
      </c>
      <c r="P683" s="422">
        <v>59.366835299999998</v>
      </c>
      <c r="Q683" s="421">
        <v>0.113604673</v>
      </c>
      <c r="R683" s="443">
        <v>109.4874392</v>
      </c>
      <c r="S683" s="423"/>
      <c r="T683" s="441" t="str">
        <f t="shared" si="233"/>
        <v>Last 4 weeks: physical or mental health interfered with social life</v>
      </c>
      <c r="U683" s="475">
        <f t="shared" si="234"/>
        <v>15.3159504</v>
      </c>
      <c r="V683" s="475">
        <f t="shared" si="235"/>
        <v>34.011739214999999</v>
      </c>
      <c r="W683" s="460">
        <f t="shared" si="236"/>
        <v>32.101885277000001</v>
      </c>
      <c r="X683" s="476">
        <f t="shared" si="237"/>
        <v>184.324245663</v>
      </c>
      <c r="Y683" s="476">
        <f t="shared" si="238"/>
        <v>432.48870636300001</v>
      </c>
      <c r="Z683" s="478">
        <f t="shared" si="239"/>
        <v>10.224420569999999</v>
      </c>
      <c r="AA683" s="465">
        <f t="shared" si="240"/>
        <v>708.46694748800007</v>
      </c>
      <c r="AB683" s="429">
        <f t="shared" si="241"/>
        <v>7.1138362033135866E-2</v>
      </c>
      <c r="AC683" s="454">
        <f t="shared" si="242"/>
        <v>71.39505860551219</v>
      </c>
      <c r="AD683" s="431"/>
      <c r="AF683" s="441" t="str">
        <f t="shared" si="243"/>
        <v>Last 4 weeks: physical or mental health interfered with social life</v>
      </c>
      <c r="AG683" s="475">
        <f t="shared" si="244"/>
        <v>7077.8069988480001</v>
      </c>
      <c r="AH683" s="475">
        <f t="shared" si="245"/>
        <v>6184.6778629350001</v>
      </c>
      <c r="AI683" s="475">
        <f t="shared" si="246"/>
        <v>6732.3478864509998</v>
      </c>
      <c r="AJ683" s="460">
        <f t="shared" si="247"/>
        <v>8783.8497747189995</v>
      </c>
      <c r="AK683" s="460">
        <f t="shared" si="248"/>
        <v>7782.0247458989998</v>
      </c>
      <c r="AL683" s="476">
        <f t="shared" si="249"/>
        <v>642.54803048799999</v>
      </c>
      <c r="AM683" s="465">
        <f t="shared" si="250"/>
        <v>37203.255299339995</v>
      </c>
      <c r="AN683" s="429">
        <f t="shared" si="251"/>
        <v>9.9640456108041495E-2</v>
      </c>
      <c r="AO683" s="454"/>
      <c r="BI683" s="333">
        <v>683</v>
      </c>
      <c r="BJ683" s="333">
        <v>677</v>
      </c>
      <c r="BK683" s="333" t="b">
        <v>0</v>
      </c>
      <c r="BL683" s="333">
        <f>ROWS($A$1:A678)</f>
        <v>678</v>
      </c>
      <c r="BM683" s="333" t="str">
        <v/>
      </c>
    </row>
    <row r="684" spans="1:65" ht="15" customHeight="1" x14ac:dyDescent="0.25">
      <c r="A684" s="438" t="str">
        <f t="shared" si="231"/>
        <v/>
      </c>
      <c r="B684" s="445" t="s">
        <v>265</v>
      </c>
      <c r="C684" s="446" t="s">
        <v>866</v>
      </c>
      <c r="D684" s="441" t="str">
        <f t="shared" si="232"/>
        <v>Disability or Infirmity</v>
      </c>
      <c r="E684" s="447" t="s">
        <v>237</v>
      </c>
      <c r="F684" s="442" t="s">
        <v>237</v>
      </c>
      <c r="G684" s="419" t="s">
        <v>237</v>
      </c>
      <c r="H684" s="420" t="s">
        <v>237</v>
      </c>
      <c r="I684" s="421" t="s">
        <v>237</v>
      </c>
      <c r="J684" s="422" t="s">
        <v>237</v>
      </c>
      <c r="K684" s="421" t="s">
        <v>237</v>
      </c>
      <c r="L684" s="422" t="s">
        <v>237</v>
      </c>
      <c r="M684" s="421" t="s">
        <v>237</v>
      </c>
      <c r="N684" s="422" t="s">
        <v>237</v>
      </c>
      <c r="O684" s="421" t="s">
        <v>237</v>
      </c>
      <c r="P684" s="422" t="s">
        <v>237</v>
      </c>
      <c r="Q684" s="421" t="s">
        <v>237</v>
      </c>
      <c r="R684" s="443" t="s">
        <v>237</v>
      </c>
      <c r="S684" s="483"/>
      <c r="T684" s="441" t="str">
        <f t="shared" si="233"/>
        <v/>
      </c>
      <c r="U684" s="475" t="str">
        <f t="shared" si="234"/>
        <v/>
      </c>
      <c r="V684" s="475" t="str">
        <f t="shared" si="235"/>
        <v/>
      </c>
      <c r="W684" s="460" t="str">
        <f t="shared" si="236"/>
        <v/>
      </c>
      <c r="X684" s="476" t="str">
        <f t="shared" si="237"/>
        <v/>
      </c>
      <c r="Y684" s="476" t="str">
        <f t="shared" si="238"/>
        <v/>
      </c>
      <c r="Z684" s="478" t="str">
        <f t="shared" si="239"/>
        <v/>
      </c>
      <c r="AA684" s="465">
        <f t="shared" si="240"/>
        <v>0</v>
      </c>
      <c r="AB684" s="429" t="str">
        <f t="shared" si="241"/>
        <v/>
      </c>
      <c r="AC684" s="454" t="str">
        <f t="shared" si="242"/>
        <v/>
      </c>
      <c r="AD684" s="431"/>
      <c r="AF684" s="441" t="str">
        <f t="shared" si="243"/>
        <v/>
      </c>
      <c r="AG684" s="475" t="str">
        <f t="shared" si="244"/>
        <v/>
      </c>
      <c r="AH684" s="475" t="str">
        <f t="shared" si="245"/>
        <v/>
      </c>
      <c r="AI684" s="475" t="str">
        <f t="shared" si="246"/>
        <v/>
      </c>
      <c r="AJ684" s="460" t="str">
        <f t="shared" si="247"/>
        <v/>
      </c>
      <c r="AK684" s="460" t="str">
        <f t="shared" si="248"/>
        <v/>
      </c>
      <c r="AL684" s="476" t="str">
        <f t="shared" si="249"/>
        <v/>
      </c>
      <c r="AM684" s="465">
        <f t="shared" si="250"/>
        <v>0</v>
      </c>
      <c r="AN684" s="429">
        <f t="shared" si="251"/>
        <v>0</v>
      </c>
      <c r="AO684" s="454"/>
      <c r="BI684" s="333">
        <v>684</v>
      </c>
      <c r="BJ684" s="333">
        <v>678</v>
      </c>
      <c r="BK684" s="333" t="b">
        <v>0</v>
      </c>
      <c r="BL684" s="333">
        <f>ROWS($A$1:A679)</f>
        <v>679</v>
      </c>
      <c r="BM684" s="333" t="str">
        <v/>
      </c>
    </row>
    <row r="685" spans="1:65" ht="15" customHeight="1" x14ac:dyDescent="0.25">
      <c r="A685" s="438" t="str">
        <f t="shared" si="231"/>
        <v>Disability or Infirmity</v>
      </c>
      <c r="B685" s="445" t="s">
        <v>265</v>
      </c>
      <c r="C685" s="446" t="s">
        <v>866</v>
      </c>
      <c r="D685" s="441" t="str">
        <f t="shared" si="232"/>
        <v>Disability or InfirmityMobility (moving around at home and walking)</v>
      </c>
      <c r="E685" s="447" t="s">
        <v>867</v>
      </c>
      <c r="F685" s="442">
        <v>0.136135069</v>
      </c>
      <c r="G685" s="419">
        <v>0.24943131099999999</v>
      </c>
      <c r="H685" s="420">
        <v>183.22340679999999</v>
      </c>
      <c r="I685" s="421">
        <v>0.171652992</v>
      </c>
      <c r="J685" s="422">
        <v>126.0902081</v>
      </c>
      <c r="K685" s="421">
        <v>0.149931289</v>
      </c>
      <c r="L685" s="422">
        <v>110.1342144</v>
      </c>
      <c r="M685" s="421">
        <v>0.12031665900000001</v>
      </c>
      <c r="N685" s="422">
        <v>88.380356610000007</v>
      </c>
      <c r="O685" s="421">
        <v>8.7602998000000001E-2</v>
      </c>
      <c r="P685" s="422">
        <v>64.350059270000003</v>
      </c>
      <c r="Q685" s="421">
        <v>0.13178394199999999</v>
      </c>
      <c r="R685" s="443">
        <v>96.803816209999994</v>
      </c>
      <c r="S685" s="423"/>
      <c r="T685" s="441" t="str">
        <f t="shared" si="233"/>
        <v>Mobility (moving around at home and walking)</v>
      </c>
      <c r="U685" s="475">
        <f t="shared" si="234"/>
        <v>18.707348324999998</v>
      </c>
      <c r="V685" s="475">
        <f t="shared" si="235"/>
        <v>41.711677055999999</v>
      </c>
      <c r="W685" s="460">
        <f t="shared" si="236"/>
        <v>38.832203850999996</v>
      </c>
      <c r="X685" s="476">
        <f t="shared" si="237"/>
        <v>273.23913258900001</v>
      </c>
      <c r="Y685" s="476">
        <f t="shared" si="238"/>
        <v>615.060648958</v>
      </c>
      <c r="Z685" s="478">
        <f t="shared" si="239"/>
        <v>11.860554779999999</v>
      </c>
      <c r="AA685" s="465">
        <f t="shared" si="240"/>
        <v>999.411565559</v>
      </c>
      <c r="AB685" s="429">
        <f t="shared" si="241"/>
        <v>0.1003526022250226</v>
      </c>
      <c r="AC685" s="454">
        <f t="shared" si="242"/>
        <v>76.145613140755458</v>
      </c>
      <c r="AD685" s="431"/>
      <c r="AF685" s="441" t="str">
        <f t="shared" si="243"/>
        <v>Mobility (moving around at home and walking)</v>
      </c>
      <c r="AG685" s="475">
        <f t="shared" si="244"/>
        <v>8645.0398079489987</v>
      </c>
      <c r="AH685" s="475">
        <f t="shared" si="245"/>
        <v>7584.8307575039998</v>
      </c>
      <c r="AI685" s="475">
        <f t="shared" si="246"/>
        <v>8143.8178246130001</v>
      </c>
      <c r="AJ685" s="460">
        <f t="shared" si="247"/>
        <v>13021.029786957</v>
      </c>
      <c r="AK685" s="460">
        <f t="shared" si="248"/>
        <v>11067.149546334</v>
      </c>
      <c r="AL685" s="476">
        <f t="shared" si="249"/>
        <v>745.36997595199989</v>
      </c>
      <c r="AM685" s="465">
        <f t="shared" si="250"/>
        <v>49207.237699309007</v>
      </c>
      <c r="AN685" s="429">
        <f t="shared" si="251"/>
        <v>0.13179039223115904</v>
      </c>
      <c r="AO685" s="454"/>
      <c r="BI685" s="333">
        <v>685</v>
      </c>
      <c r="BJ685" s="333">
        <v>679</v>
      </c>
      <c r="BK685" s="333" t="b">
        <v>0</v>
      </c>
      <c r="BL685" s="333">
        <f>ROWS($A$1:A680)</f>
        <v>680</v>
      </c>
      <c r="BM685" s="333" t="str">
        <v/>
      </c>
    </row>
    <row r="686" spans="1:65" ht="15" customHeight="1" x14ac:dyDescent="0.25">
      <c r="A686" s="438" t="str">
        <f t="shared" si="231"/>
        <v/>
      </c>
      <c r="B686" s="445" t="s">
        <v>265</v>
      </c>
      <c r="C686" s="446" t="s">
        <v>866</v>
      </c>
      <c r="D686" s="441" t="str">
        <f t="shared" si="232"/>
        <v>Disability or InfirmityLifting, carrying or moving objects</v>
      </c>
      <c r="E686" s="447" t="s">
        <v>868</v>
      </c>
      <c r="F686" s="442">
        <v>0.12835650500000001</v>
      </c>
      <c r="G686" s="419">
        <v>0.20953400699999999</v>
      </c>
      <c r="H686" s="420">
        <v>163.24377770000001</v>
      </c>
      <c r="I686" s="421">
        <v>0.17017496400000001</v>
      </c>
      <c r="J686" s="422">
        <v>132.57992999999999</v>
      </c>
      <c r="K686" s="421">
        <v>0.13483182899999999</v>
      </c>
      <c r="L686" s="422">
        <v>105.0447966</v>
      </c>
      <c r="M686" s="421">
        <v>0.118001206</v>
      </c>
      <c r="N686" s="422">
        <v>91.932392949999993</v>
      </c>
      <c r="O686" s="421">
        <v>8.8780745999999994E-2</v>
      </c>
      <c r="P686" s="422">
        <v>69.167313669999999</v>
      </c>
      <c r="Q686" s="421">
        <v>0.12855704400000001</v>
      </c>
      <c r="R686" s="443">
        <v>100.1562362</v>
      </c>
      <c r="S686" s="423"/>
      <c r="T686" s="441" t="str">
        <f t="shared" si="233"/>
        <v>Lifting, carrying or moving objects</v>
      </c>
      <c r="U686" s="475">
        <f t="shared" si="234"/>
        <v>15.715050524999999</v>
      </c>
      <c r="V686" s="475">
        <f t="shared" si="235"/>
        <v>41.352516252000001</v>
      </c>
      <c r="W686" s="460">
        <f t="shared" si="236"/>
        <v>34.921443710999995</v>
      </c>
      <c r="X686" s="476">
        <f t="shared" si="237"/>
        <v>267.98073882599999</v>
      </c>
      <c r="Y686" s="476">
        <f t="shared" si="238"/>
        <v>623.32961766599999</v>
      </c>
      <c r="Z686" s="478">
        <f t="shared" si="239"/>
        <v>11.570133960000001</v>
      </c>
      <c r="AA686" s="465">
        <f t="shared" si="240"/>
        <v>994.86950093999997</v>
      </c>
      <c r="AB686" s="429">
        <f t="shared" si="241"/>
        <v>9.989652584998493E-2</v>
      </c>
      <c r="AC686" s="454">
        <f t="shared" si="242"/>
        <v>79.666220068299253</v>
      </c>
      <c r="AD686" s="431"/>
      <c r="AF686" s="441" t="str">
        <f t="shared" si="243"/>
        <v>Lifting, carrying or moving objects</v>
      </c>
      <c r="AG686" s="475">
        <f t="shared" si="244"/>
        <v>7262.239148613</v>
      </c>
      <c r="AH686" s="475">
        <f t="shared" si="245"/>
        <v>7519.5211342680004</v>
      </c>
      <c r="AI686" s="475">
        <f t="shared" si="246"/>
        <v>7323.6604557929995</v>
      </c>
      <c r="AJ686" s="460">
        <f t="shared" si="247"/>
        <v>12770.444516938</v>
      </c>
      <c r="AK686" s="460">
        <f t="shared" si="248"/>
        <v>11215.937984417998</v>
      </c>
      <c r="AL686" s="476">
        <f t="shared" si="249"/>
        <v>727.1186408640001</v>
      </c>
      <c r="AM686" s="465">
        <f t="shared" si="250"/>
        <v>46818.921880893999</v>
      </c>
      <c r="AN686" s="429">
        <f t="shared" si="251"/>
        <v>0.1253938316194014</v>
      </c>
      <c r="AO686" s="454"/>
      <c r="BI686" s="333">
        <v>686</v>
      </c>
      <c r="BJ686" s="333">
        <v>680</v>
      </c>
      <c r="BK686" s="333" t="b">
        <v>0</v>
      </c>
      <c r="BL686" s="333">
        <f>ROWS($A$1:A681)</f>
        <v>681</v>
      </c>
      <c r="BM686" s="333" t="str">
        <v/>
      </c>
    </row>
    <row r="687" spans="1:65" ht="15" customHeight="1" x14ac:dyDescent="0.25">
      <c r="A687" s="438" t="str">
        <f t="shared" si="231"/>
        <v/>
      </c>
      <c r="B687" s="445" t="s">
        <v>265</v>
      </c>
      <c r="C687" s="446" t="s">
        <v>866</v>
      </c>
      <c r="D687" s="441" t="str">
        <f t="shared" si="232"/>
        <v>Disability or InfirmityManual dexterity (using hands to carry out everyday tasks)</v>
      </c>
      <c r="E687" s="447" t="s">
        <v>869</v>
      </c>
      <c r="F687" s="442">
        <v>5.2691768E-2</v>
      </c>
      <c r="G687" s="419">
        <v>8.7257363000000004E-2</v>
      </c>
      <c r="H687" s="420">
        <v>165.59960989999999</v>
      </c>
      <c r="I687" s="421">
        <v>6.1474523000000003E-2</v>
      </c>
      <c r="J687" s="422">
        <v>116.6681724</v>
      </c>
      <c r="K687" s="421">
        <v>6.0020450000000003E-2</v>
      </c>
      <c r="L687" s="422">
        <v>113.90859020000001</v>
      </c>
      <c r="M687" s="421">
        <v>5.1542998999999999E-2</v>
      </c>
      <c r="N687" s="422">
        <v>97.819831410000006</v>
      </c>
      <c r="O687" s="421">
        <v>3.3791259999999997E-2</v>
      </c>
      <c r="P687" s="422">
        <v>64.130055080000005</v>
      </c>
      <c r="Q687" s="421">
        <v>3.9283387000000003E-2</v>
      </c>
      <c r="R687" s="443">
        <v>74.553177090000005</v>
      </c>
      <c r="S687" s="423"/>
      <c r="T687" s="441" t="str">
        <f t="shared" si="233"/>
        <v>Manual dexterity (using hands to carry out everyday tasks)</v>
      </c>
      <c r="U687" s="475">
        <f t="shared" si="234"/>
        <v>6.544302225</v>
      </c>
      <c r="V687" s="475">
        <f t="shared" si="235"/>
        <v>14.938309089000001</v>
      </c>
      <c r="W687" s="460">
        <f t="shared" si="236"/>
        <v>15.545296550000002</v>
      </c>
      <c r="X687" s="476">
        <f t="shared" si="237"/>
        <v>117.054150729</v>
      </c>
      <c r="Y687" s="476">
        <f t="shared" si="238"/>
        <v>237.24843645999997</v>
      </c>
      <c r="Z687" s="478">
        <f t="shared" si="239"/>
        <v>3.5355048300000003</v>
      </c>
      <c r="AA687" s="465">
        <f t="shared" si="240"/>
        <v>394.86599988299992</v>
      </c>
      <c r="AB687" s="429">
        <f t="shared" si="241"/>
        <v>3.9649161550657688E-2</v>
      </c>
      <c r="AC687" s="454">
        <f t="shared" si="242"/>
        <v>77.629674248635013</v>
      </c>
      <c r="AD687" s="431"/>
      <c r="AF687" s="441" t="str">
        <f t="shared" si="243"/>
        <v>Manual dexterity (using hands to carry out everyday tasks)</v>
      </c>
      <c r="AG687" s="475">
        <f t="shared" si="244"/>
        <v>3024.2529442170003</v>
      </c>
      <c r="AH687" s="475">
        <f t="shared" si="245"/>
        <v>2716.374747801</v>
      </c>
      <c r="AI687" s="475">
        <f t="shared" si="246"/>
        <v>3260.1307826500001</v>
      </c>
      <c r="AJ687" s="460">
        <f t="shared" si="247"/>
        <v>5578.1379807769999</v>
      </c>
      <c r="AK687" s="460">
        <f t="shared" si="248"/>
        <v>4268.95124958</v>
      </c>
      <c r="AL687" s="476">
        <f t="shared" si="249"/>
        <v>222.18683687200001</v>
      </c>
      <c r="AM687" s="465">
        <f t="shared" si="250"/>
        <v>19070.034541896999</v>
      </c>
      <c r="AN687" s="429">
        <f t="shared" si="251"/>
        <v>5.1074749358947437E-2</v>
      </c>
      <c r="AO687" s="454"/>
      <c r="BI687" s="333">
        <v>687</v>
      </c>
      <c r="BJ687" s="333">
        <v>681</v>
      </c>
      <c r="BK687" s="333" t="b">
        <v>0</v>
      </c>
      <c r="BL687" s="333">
        <f>ROWS($A$1:A682)</f>
        <v>682</v>
      </c>
      <c r="BM687" s="333" t="str">
        <v/>
      </c>
    </row>
    <row r="688" spans="1:65" ht="15" customHeight="1" x14ac:dyDescent="0.25">
      <c r="A688" s="438" t="str">
        <f t="shared" si="231"/>
        <v/>
      </c>
      <c r="B688" s="445" t="s">
        <v>265</v>
      </c>
      <c r="C688" s="446" t="s">
        <v>866</v>
      </c>
      <c r="D688" s="441" t="str">
        <f t="shared" si="232"/>
        <v>Disability or InfirmityContinence (bladder and bowel control)</v>
      </c>
      <c r="E688" s="447" t="s">
        <v>870</v>
      </c>
      <c r="F688" s="442">
        <v>5.0607146999999998E-2</v>
      </c>
      <c r="G688" s="419">
        <v>7.9004106000000004E-2</v>
      </c>
      <c r="H688" s="420">
        <v>156.11254629999999</v>
      </c>
      <c r="I688" s="421">
        <v>5.6937952E-2</v>
      </c>
      <c r="J688" s="422">
        <v>112.5097057</v>
      </c>
      <c r="K688" s="421">
        <v>5.2688698999999999E-2</v>
      </c>
      <c r="L688" s="422">
        <v>104.1131571</v>
      </c>
      <c r="M688" s="421">
        <v>4.5320639000000003E-2</v>
      </c>
      <c r="N688" s="422">
        <v>89.553832060000005</v>
      </c>
      <c r="O688" s="421">
        <v>4.1721478999999999E-2</v>
      </c>
      <c r="P688" s="422">
        <v>82.441870559999998</v>
      </c>
      <c r="Q688" s="421">
        <v>2.4889372999999999E-2</v>
      </c>
      <c r="R688" s="443">
        <v>49.181538170000003</v>
      </c>
      <c r="S688" s="423"/>
      <c r="T688" s="441" t="str">
        <f t="shared" si="233"/>
        <v>Continence (bladder and bowel control)</v>
      </c>
      <c r="U688" s="475">
        <f t="shared" si="234"/>
        <v>5.9253079500000005</v>
      </c>
      <c r="V688" s="475">
        <f t="shared" si="235"/>
        <v>13.835922335999999</v>
      </c>
      <c r="W688" s="460">
        <f t="shared" si="236"/>
        <v>13.646373041</v>
      </c>
      <c r="X688" s="476">
        <f t="shared" si="237"/>
        <v>102.923171169</v>
      </c>
      <c r="Y688" s="476">
        <f t="shared" si="238"/>
        <v>292.92650405899997</v>
      </c>
      <c r="Z688" s="478">
        <f t="shared" si="239"/>
        <v>2.2400435700000001</v>
      </c>
      <c r="AA688" s="465">
        <f t="shared" si="240"/>
        <v>431.49732212499998</v>
      </c>
      <c r="AB688" s="429">
        <f t="shared" si="241"/>
        <v>4.3327374447735711E-2</v>
      </c>
      <c r="AC688" s="454">
        <f t="shared" si="242"/>
        <v>87.766253053845716</v>
      </c>
      <c r="AD688" s="431"/>
      <c r="AF688" s="441" t="str">
        <f t="shared" si="243"/>
        <v>Continence (bladder and bowel control)</v>
      </c>
      <c r="AG688" s="475">
        <f t="shared" si="244"/>
        <v>2738.2033098540001</v>
      </c>
      <c r="AH688" s="475">
        <f t="shared" si="245"/>
        <v>2515.9172850240002</v>
      </c>
      <c r="AI688" s="475">
        <f t="shared" si="246"/>
        <v>2861.892063583</v>
      </c>
      <c r="AJ688" s="460">
        <f t="shared" si="247"/>
        <v>4904.7355144970006</v>
      </c>
      <c r="AK688" s="460">
        <f t="shared" si="248"/>
        <v>5270.7996065070001</v>
      </c>
      <c r="AL688" s="476">
        <f t="shared" si="249"/>
        <v>140.774293688</v>
      </c>
      <c r="AM688" s="465">
        <f t="shared" si="250"/>
        <v>18432.322073152998</v>
      </c>
      <c r="AN688" s="429">
        <f t="shared" si="251"/>
        <v>4.936678158192969E-2</v>
      </c>
      <c r="AO688" s="454"/>
      <c r="BI688" s="333">
        <v>688</v>
      </c>
      <c r="BJ688" s="333">
        <v>682</v>
      </c>
      <c r="BK688" s="333" t="b">
        <v>0</v>
      </c>
      <c r="BL688" s="333">
        <f>ROWS($A$1:A683)</f>
        <v>683</v>
      </c>
      <c r="BM688" s="333" t="str">
        <v/>
      </c>
    </row>
    <row r="689" spans="1:65" ht="15" customHeight="1" x14ac:dyDescent="0.25">
      <c r="A689" s="438" t="str">
        <f t="shared" si="231"/>
        <v/>
      </c>
      <c r="B689" s="445" t="s">
        <v>265</v>
      </c>
      <c r="C689" s="446" t="s">
        <v>866</v>
      </c>
      <c r="D689" s="441" t="str">
        <f t="shared" si="232"/>
        <v>Disability or InfirmityHearing (apart from using a standard hearing aid)</v>
      </c>
      <c r="E689" s="447" t="s">
        <v>871</v>
      </c>
      <c r="F689" s="442">
        <v>2.9093364E-2</v>
      </c>
      <c r="G689" s="419">
        <v>4.4699871000000002E-2</v>
      </c>
      <c r="H689" s="420">
        <v>153.64284319999999</v>
      </c>
      <c r="I689" s="421">
        <v>3.3833777000000002E-2</v>
      </c>
      <c r="J689" s="422">
        <v>116.2937979</v>
      </c>
      <c r="K689" s="421">
        <v>2.9157033999999998E-2</v>
      </c>
      <c r="L689" s="422">
        <v>100.2188474</v>
      </c>
      <c r="M689" s="421">
        <v>2.4919819999999999E-2</v>
      </c>
      <c r="N689" s="422">
        <v>85.654654379999997</v>
      </c>
      <c r="O689" s="421">
        <v>2.5471865999999999E-2</v>
      </c>
      <c r="P689" s="422">
        <v>87.552153700000005</v>
      </c>
      <c r="Q689" s="421">
        <v>1.4557272E-2</v>
      </c>
      <c r="R689" s="443">
        <v>50.036399359999997</v>
      </c>
      <c r="S689" s="423"/>
      <c r="T689" s="441" t="str">
        <f t="shared" si="233"/>
        <v>Hearing (apart from using a standard hearing aid)</v>
      </c>
      <c r="U689" s="475">
        <f t="shared" si="234"/>
        <v>3.3524903250000002</v>
      </c>
      <c r="V689" s="475">
        <f t="shared" si="235"/>
        <v>8.2216078110000002</v>
      </c>
      <c r="W689" s="460">
        <f t="shared" si="236"/>
        <v>7.5516718059999999</v>
      </c>
      <c r="X689" s="476">
        <f t="shared" si="237"/>
        <v>56.592911219999998</v>
      </c>
      <c r="Y689" s="476">
        <f t="shared" si="238"/>
        <v>178.837971186</v>
      </c>
      <c r="Z689" s="478">
        <f t="shared" si="239"/>
        <v>1.31015448</v>
      </c>
      <c r="AA689" s="465">
        <f t="shared" si="240"/>
        <v>255.86680682799999</v>
      </c>
      <c r="AB689" s="429">
        <f t="shared" si="241"/>
        <v>2.5692017956421329E-2</v>
      </c>
      <c r="AC689" s="454">
        <f t="shared" si="242"/>
        <v>90.283419168255705</v>
      </c>
      <c r="AD689" s="431"/>
      <c r="AF689" s="441" t="str">
        <f t="shared" si="243"/>
        <v>Hearing (apart from using a standard hearing aid)</v>
      </c>
      <c r="AG689" s="475">
        <f t="shared" si="244"/>
        <v>1549.2528289890001</v>
      </c>
      <c r="AH689" s="475">
        <f t="shared" si="245"/>
        <v>1495.0131042990001</v>
      </c>
      <c r="AI689" s="475">
        <f t="shared" si="246"/>
        <v>1583.7226157779999</v>
      </c>
      <c r="AJ689" s="460">
        <f t="shared" si="247"/>
        <v>2696.8976798599997</v>
      </c>
      <c r="AK689" s="460">
        <f t="shared" si="248"/>
        <v>3217.9372473779999</v>
      </c>
      <c r="AL689" s="476">
        <f t="shared" si="249"/>
        <v>82.335930431999998</v>
      </c>
      <c r="AM689" s="465">
        <f t="shared" si="250"/>
        <v>10625.159406736</v>
      </c>
      <c r="AN689" s="429">
        <f t="shared" si="251"/>
        <v>2.8457072398355539E-2</v>
      </c>
      <c r="AO689" s="454"/>
      <c r="BI689" s="333">
        <v>689</v>
      </c>
      <c r="BJ689" s="333">
        <v>683</v>
      </c>
      <c r="BK689" s="333" t="b">
        <v>0</v>
      </c>
      <c r="BL689" s="333">
        <f>ROWS($A$1:A684)</f>
        <v>684</v>
      </c>
      <c r="BM689" s="333" t="str">
        <v/>
      </c>
    </row>
    <row r="690" spans="1:65" ht="15" customHeight="1" x14ac:dyDescent="0.25">
      <c r="A690" s="438" t="str">
        <f t="shared" si="231"/>
        <v/>
      </c>
      <c r="B690" s="445" t="s">
        <v>265</v>
      </c>
      <c r="C690" s="446" t="s">
        <v>866</v>
      </c>
      <c r="D690" s="441" t="str">
        <f t="shared" si="232"/>
        <v>Disability or InfirmitySight (apart from wearing standard glasses)</v>
      </c>
      <c r="E690" s="447" t="s">
        <v>872</v>
      </c>
      <c r="F690" s="442">
        <v>2.9665457999999999E-2</v>
      </c>
      <c r="G690" s="419">
        <v>4.8001199000000001E-2</v>
      </c>
      <c r="H690" s="420">
        <v>161.80838439999999</v>
      </c>
      <c r="I690" s="421">
        <v>3.1800051000000003E-2</v>
      </c>
      <c r="J690" s="422">
        <v>107.19555</v>
      </c>
      <c r="K690" s="421">
        <v>3.0027696999999999E-2</v>
      </c>
      <c r="L690" s="422">
        <v>101.2210796</v>
      </c>
      <c r="M690" s="421">
        <v>2.7601090000000002E-2</v>
      </c>
      <c r="N690" s="422">
        <v>93.041169920000002</v>
      </c>
      <c r="O690" s="421">
        <v>2.4037283E-2</v>
      </c>
      <c r="P690" s="422">
        <v>81.027850819999998</v>
      </c>
      <c r="Q690" s="421">
        <v>2.9787049999999999E-2</v>
      </c>
      <c r="R690" s="443">
        <v>100.4098745</v>
      </c>
      <c r="S690" s="423"/>
      <c r="T690" s="441" t="str">
        <f t="shared" si="233"/>
        <v>Sight (apart from wearing standard glasses)</v>
      </c>
      <c r="U690" s="475">
        <f t="shared" si="234"/>
        <v>3.6000899250000002</v>
      </c>
      <c r="V690" s="475">
        <f t="shared" si="235"/>
        <v>7.7274123930000007</v>
      </c>
      <c r="W690" s="460">
        <f t="shared" si="236"/>
        <v>7.7771735230000001</v>
      </c>
      <c r="X690" s="476">
        <f t="shared" si="237"/>
        <v>62.682075390000001</v>
      </c>
      <c r="Y690" s="476">
        <f t="shared" si="238"/>
        <v>168.765763943</v>
      </c>
      <c r="Z690" s="478">
        <f t="shared" si="239"/>
        <v>2.6808345</v>
      </c>
      <c r="AA690" s="465">
        <f t="shared" si="240"/>
        <v>253.23334967400001</v>
      </c>
      <c r="AB690" s="429">
        <f t="shared" si="241"/>
        <v>2.542758807852194E-2</v>
      </c>
      <c r="AC690" s="454">
        <f t="shared" si="242"/>
        <v>87.164429628207557</v>
      </c>
      <c r="AD690" s="431"/>
      <c r="AF690" s="441" t="str">
        <f t="shared" si="243"/>
        <v>Sight (apart from wearing standard glasses)</v>
      </c>
      <c r="AG690" s="475">
        <f t="shared" si="244"/>
        <v>1663.6735561410001</v>
      </c>
      <c r="AH690" s="475">
        <f t="shared" si="245"/>
        <v>1405.1488535370002</v>
      </c>
      <c r="AI690" s="475">
        <f t="shared" si="246"/>
        <v>1631.0144179489998</v>
      </c>
      <c r="AJ690" s="460">
        <f t="shared" si="247"/>
        <v>2987.0727630700003</v>
      </c>
      <c r="AK690" s="460">
        <f t="shared" si="248"/>
        <v>3036.7020732390001</v>
      </c>
      <c r="AL690" s="476">
        <f t="shared" si="249"/>
        <v>168.4755548</v>
      </c>
      <c r="AM690" s="465">
        <f t="shared" si="250"/>
        <v>10892.087218736</v>
      </c>
      <c r="AN690" s="429">
        <f t="shared" si="251"/>
        <v>2.9171977820518245E-2</v>
      </c>
      <c r="AO690" s="454"/>
      <c r="BI690" s="333">
        <v>690</v>
      </c>
      <c r="BJ690" s="333">
        <v>684</v>
      </c>
      <c r="BK690" s="333" t="b">
        <v>0</v>
      </c>
      <c r="BL690" s="333">
        <f>ROWS($A$1:A685)</f>
        <v>685</v>
      </c>
      <c r="BM690" s="333" t="str">
        <v/>
      </c>
    </row>
    <row r="691" spans="1:65" ht="15" customHeight="1" x14ac:dyDescent="0.25">
      <c r="A691" s="438" t="str">
        <f t="shared" si="231"/>
        <v/>
      </c>
      <c r="B691" s="445" t="s">
        <v>265</v>
      </c>
      <c r="C691" s="446" t="s">
        <v>866</v>
      </c>
      <c r="D691" s="441" t="str">
        <f t="shared" si="232"/>
        <v>Disability or InfirmityCommunication or speech problems</v>
      </c>
      <c r="E691" s="447" t="s">
        <v>873</v>
      </c>
      <c r="F691" s="442">
        <v>1.5797974999999999E-2</v>
      </c>
      <c r="G691" s="419">
        <v>2.262892E-2</v>
      </c>
      <c r="H691" s="420">
        <v>143.2393726</v>
      </c>
      <c r="I691" s="421">
        <v>2.6169814E-2</v>
      </c>
      <c r="J691" s="422">
        <v>165.65296720000001</v>
      </c>
      <c r="K691" s="421">
        <v>2.0266104E-2</v>
      </c>
      <c r="L691" s="422">
        <v>128.2829232</v>
      </c>
      <c r="M691" s="421">
        <v>1.1272177E-2</v>
      </c>
      <c r="N691" s="422">
        <v>71.352036420000005</v>
      </c>
      <c r="O691" s="421">
        <v>1.0146977E-2</v>
      </c>
      <c r="P691" s="422">
        <v>64.229606399999994</v>
      </c>
      <c r="Q691" s="421">
        <v>1.5915641000000001E-2</v>
      </c>
      <c r="R691" s="443">
        <v>100.7448199</v>
      </c>
      <c r="S691" s="423"/>
      <c r="T691" s="441" t="str">
        <f t="shared" si="233"/>
        <v>Communication or speech problems</v>
      </c>
      <c r="U691" s="475">
        <f t="shared" si="234"/>
        <v>1.6971689999999999</v>
      </c>
      <c r="V691" s="475">
        <f t="shared" si="235"/>
        <v>6.3592648020000002</v>
      </c>
      <c r="W691" s="460">
        <f t="shared" si="236"/>
        <v>5.2489209360000002</v>
      </c>
      <c r="X691" s="476">
        <f t="shared" si="237"/>
        <v>25.599113966999997</v>
      </c>
      <c r="Y691" s="476">
        <f t="shared" si="238"/>
        <v>71.241925516999999</v>
      </c>
      <c r="Z691" s="478">
        <f t="shared" si="239"/>
        <v>1.43240769</v>
      </c>
      <c r="AA691" s="465">
        <f t="shared" si="240"/>
        <v>111.578801912</v>
      </c>
      <c r="AB691" s="429">
        <f t="shared" si="241"/>
        <v>1.1203815836128126E-2</v>
      </c>
      <c r="AC691" s="454">
        <f t="shared" si="242"/>
        <v>74.259117124716326</v>
      </c>
      <c r="AD691" s="431"/>
      <c r="AF691" s="441" t="str">
        <f t="shared" si="243"/>
        <v>Communication or speech problems</v>
      </c>
      <c r="AG691" s="475">
        <f t="shared" si="244"/>
        <v>784.29573828000002</v>
      </c>
      <c r="AH691" s="475">
        <f t="shared" si="245"/>
        <v>1156.365571218</v>
      </c>
      <c r="AI691" s="475">
        <f t="shared" si="246"/>
        <v>1100.7939709679999</v>
      </c>
      <c r="AJ691" s="460">
        <f t="shared" si="247"/>
        <v>1219.908811471</v>
      </c>
      <c r="AK691" s="460">
        <f t="shared" si="248"/>
        <v>1281.8980453409999</v>
      </c>
      <c r="AL691" s="476">
        <f t="shared" si="249"/>
        <v>90.018865496000004</v>
      </c>
      <c r="AM691" s="465">
        <f t="shared" si="250"/>
        <v>5633.2810027739997</v>
      </c>
      <c r="AN691" s="429">
        <f t="shared" si="251"/>
        <v>1.5087461674654168E-2</v>
      </c>
      <c r="AO691" s="454"/>
      <c r="BI691" s="333">
        <v>691</v>
      </c>
      <c r="BJ691" s="333">
        <v>685</v>
      </c>
      <c r="BK691" s="333" t="b">
        <v>0</v>
      </c>
      <c r="BL691" s="333">
        <f>ROWS($A$1:A686)</f>
        <v>686</v>
      </c>
      <c r="BM691" s="333" t="str">
        <v/>
      </c>
    </row>
    <row r="692" spans="1:65" ht="15" customHeight="1" x14ac:dyDescent="0.25">
      <c r="A692" s="438" t="str">
        <f t="shared" si="231"/>
        <v/>
      </c>
      <c r="B692" s="445" t="s">
        <v>265</v>
      </c>
      <c r="C692" s="446" t="s">
        <v>866</v>
      </c>
      <c r="D692" s="441" t="str">
        <f t="shared" si="232"/>
        <v>Disability or InfirmityMemory or ability to concentrate, learn or understand</v>
      </c>
      <c r="E692" s="447" t="s">
        <v>874</v>
      </c>
      <c r="F692" s="442">
        <v>5.3426725000000001E-2</v>
      </c>
      <c r="G692" s="419">
        <v>9.2716765000000007E-2</v>
      </c>
      <c r="H692" s="420">
        <v>173.54004939999999</v>
      </c>
      <c r="I692" s="421">
        <v>6.8280779E-2</v>
      </c>
      <c r="J692" s="422">
        <v>127.802667</v>
      </c>
      <c r="K692" s="421">
        <v>6.3480687999999993E-2</v>
      </c>
      <c r="L692" s="422">
        <v>118.8182285</v>
      </c>
      <c r="M692" s="421">
        <v>4.8065509999999999E-2</v>
      </c>
      <c r="N692" s="422">
        <v>89.965293169999995</v>
      </c>
      <c r="O692" s="421">
        <v>3.1940531000000001E-2</v>
      </c>
      <c r="P692" s="422">
        <v>59.783807729999999</v>
      </c>
      <c r="Q692" s="421">
        <v>5.6486331000000001E-2</v>
      </c>
      <c r="R692" s="443">
        <v>105.72673380000001</v>
      </c>
      <c r="S692" s="423"/>
      <c r="T692" s="441" t="str">
        <f t="shared" si="233"/>
        <v>Memory or ability to concentrate, learn or understand</v>
      </c>
      <c r="U692" s="475">
        <f t="shared" si="234"/>
        <v>6.9537573750000004</v>
      </c>
      <c r="V692" s="475">
        <f t="shared" si="235"/>
        <v>16.592229296999999</v>
      </c>
      <c r="W692" s="460">
        <f t="shared" si="236"/>
        <v>16.441498191999997</v>
      </c>
      <c r="X692" s="476">
        <f t="shared" si="237"/>
        <v>109.15677321</v>
      </c>
      <c r="Y692" s="476">
        <f t="shared" si="238"/>
        <v>224.254468151</v>
      </c>
      <c r="Z692" s="478">
        <f t="shared" si="239"/>
        <v>5.0837697899999998</v>
      </c>
      <c r="AA692" s="465">
        <f t="shared" si="240"/>
        <v>378.48249601500004</v>
      </c>
      <c r="AB692" s="429">
        <f t="shared" si="241"/>
        <v>3.8004066273220206E-2</v>
      </c>
      <c r="AC692" s="454">
        <f t="shared" si="242"/>
        <v>73.770192759665051</v>
      </c>
      <c r="AD692" s="431"/>
      <c r="AF692" s="441" t="str">
        <f t="shared" si="243"/>
        <v>Memory or ability to concentrate, learn or understand</v>
      </c>
      <c r="AG692" s="475">
        <f t="shared" si="244"/>
        <v>3213.4703581350004</v>
      </c>
      <c r="AH692" s="475">
        <f t="shared" si="245"/>
        <v>3017.1227816730002</v>
      </c>
      <c r="AI692" s="475">
        <f t="shared" si="246"/>
        <v>3448.0805300959996</v>
      </c>
      <c r="AJ692" s="460">
        <f t="shared" si="247"/>
        <v>5201.7936887300002</v>
      </c>
      <c r="AK692" s="460">
        <f t="shared" si="248"/>
        <v>4035.1431028229999</v>
      </c>
      <c r="AL692" s="476">
        <f t="shared" si="249"/>
        <v>319.486688136</v>
      </c>
      <c r="AM692" s="465">
        <f t="shared" si="250"/>
        <v>19235.097149592999</v>
      </c>
      <c r="AN692" s="429">
        <f t="shared" si="251"/>
        <v>5.1516832004266488E-2</v>
      </c>
      <c r="AO692" s="454"/>
      <c r="BI692" s="333">
        <v>692</v>
      </c>
      <c r="BJ692" s="333">
        <v>686</v>
      </c>
      <c r="BK692" s="333" t="b">
        <v>0</v>
      </c>
      <c r="BL692" s="333">
        <f>ROWS($A$1:A687)</f>
        <v>687</v>
      </c>
      <c r="BM692" s="333" t="str">
        <v/>
      </c>
    </row>
    <row r="693" spans="1:65" ht="15" customHeight="1" x14ac:dyDescent="0.25">
      <c r="A693" s="438" t="str">
        <f t="shared" si="231"/>
        <v/>
      </c>
      <c r="B693" s="445" t="s">
        <v>265</v>
      </c>
      <c r="C693" s="446" t="s">
        <v>866</v>
      </c>
      <c r="D693" s="441" t="str">
        <f t="shared" si="232"/>
        <v>Disability or InfirmityRecognising when you are in physical danger</v>
      </c>
      <c r="E693" s="447" t="s">
        <v>875</v>
      </c>
      <c r="F693" s="442">
        <v>9.772335E-3</v>
      </c>
      <c r="G693" s="419">
        <v>2.1184819000000001E-2</v>
      </c>
      <c r="H693" s="420">
        <v>216.78360219999999</v>
      </c>
      <c r="I693" s="421">
        <v>1.4311202E-2</v>
      </c>
      <c r="J693" s="422">
        <v>146.44608500000001</v>
      </c>
      <c r="K693" s="421">
        <v>9.8156890000000007E-3</v>
      </c>
      <c r="L693" s="422">
        <v>100.4436389</v>
      </c>
      <c r="M693" s="421">
        <v>7.8256469999999998E-3</v>
      </c>
      <c r="N693" s="422">
        <v>80.079604660000001</v>
      </c>
      <c r="O693" s="421">
        <v>5.7472319999999997E-3</v>
      </c>
      <c r="P693" s="422">
        <v>58.811250059999999</v>
      </c>
      <c r="Q693" s="421">
        <v>5.6808290000000001E-3</v>
      </c>
      <c r="R693" s="443">
        <v>58.131746540000002</v>
      </c>
      <c r="S693" s="423"/>
      <c r="T693" s="441" t="str">
        <f t="shared" si="233"/>
        <v>Recognising when you are in physical danger</v>
      </c>
      <c r="U693" s="475">
        <f t="shared" si="234"/>
        <v>1.5888614249999999</v>
      </c>
      <c r="V693" s="475">
        <f t="shared" si="235"/>
        <v>3.4776220860000002</v>
      </c>
      <c r="W693" s="460">
        <f t="shared" si="236"/>
        <v>2.5422634510000002</v>
      </c>
      <c r="X693" s="476">
        <f t="shared" si="237"/>
        <v>17.772044337000001</v>
      </c>
      <c r="Y693" s="476">
        <f t="shared" si="238"/>
        <v>40.351315872000001</v>
      </c>
      <c r="Z693" s="478">
        <f t="shared" si="239"/>
        <v>0.51127460999999996</v>
      </c>
      <c r="AA693" s="465">
        <f t="shared" si="240"/>
        <v>66.243381780999997</v>
      </c>
      <c r="AB693" s="429">
        <f t="shared" si="241"/>
        <v>6.6516097781905807E-3</v>
      </c>
      <c r="AC693" s="454">
        <f t="shared" si="242"/>
        <v>70.859557032915191</v>
      </c>
      <c r="AD693" s="431"/>
      <c r="AF693" s="441" t="str">
        <f t="shared" si="243"/>
        <v>Recognising when you are in physical danger</v>
      </c>
      <c r="AG693" s="475">
        <f t="shared" si="244"/>
        <v>734.24464172099999</v>
      </c>
      <c r="AH693" s="475">
        <f t="shared" si="245"/>
        <v>632.36908277400005</v>
      </c>
      <c r="AI693" s="475">
        <f t="shared" si="246"/>
        <v>533.15877941300005</v>
      </c>
      <c r="AJ693" s="460">
        <f t="shared" si="247"/>
        <v>846.91499528099996</v>
      </c>
      <c r="AK693" s="460">
        <f t="shared" si="248"/>
        <v>726.06506025599992</v>
      </c>
      <c r="AL693" s="476">
        <f t="shared" si="249"/>
        <v>32.130768824</v>
      </c>
      <c r="AM693" s="465">
        <f t="shared" si="250"/>
        <v>3504.8833282689998</v>
      </c>
      <c r="AN693" s="429">
        <f t="shared" si="251"/>
        <v>9.387032683679946E-3</v>
      </c>
      <c r="AO693" s="454"/>
      <c r="BI693" s="333">
        <v>693</v>
      </c>
      <c r="BJ693" s="333">
        <v>687</v>
      </c>
      <c r="BK693" s="333" t="b">
        <v>0</v>
      </c>
      <c r="BL693" s="333">
        <f>ROWS($A$1:A688)</f>
        <v>688</v>
      </c>
      <c r="BM693" s="333" t="str">
        <v/>
      </c>
    </row>
    <row r="694" spans="1:65" ht="15" customHeight="1" x14ac:dyDescent="0.25">
      <c r="A694" s="438" t="str">
        <f t="shared" si="231"/>
        <v/>
      </c>
      <c r="B694" s="445" t="s">
        <v>265</v>
      </c>
      <c r="C694" s="446" t="s">
        <v>866</v>
      </c>
      <c r="D694" s="441" t="str">
        <f t="shared" si="232"/>
        <v>Disability or InfirmityYour physical co-ordination (e.g. balance)</v>
      </c>
      <c r="E694" s="447" t="s">
        <v>876</v>
      </c>
      <c r="F694" s="442">
        <v>5.2634008000000003E-2</v>
      </c>
      <c r="G694" s="419">
        <v>9.1927238999999994E-2</v>
      </c>
      <c r="H694" s="420">
        <v>174.65369519999999</v>
      </c>
      <c r="I694" s="421">
        <v>6.0412216999999997E-2</v>
      </c>
      <c r="J694" s="422">
        <v>114.77791499999999</v>
      </c>
      <c r="K694" s="421">
        <v>5.9468627000000003E-2</v>
      </c>
      <c r="L694" s="422">
        <v>112.9851772</v>
      </c>
      <c r="M694" s="421">
        <v>4.4912051000000001E-2</v>
      </c>
      <c r="N694" s="422">
        <v>85.328958729999997</v>
      </c>
      <c r="O694" s="421">
        <v>3.7934705999999999E-2</v>
      </c>
      <c r="P694" s="422">
        <v>72.072615260000006</v>
      </c>
      <c r="Q694" s="421">
        <v>5.2823628999999997E-2</v>
      </c>
      <c r="R694" s="443">
        <v>100.3602633</v>
      </c>
      <c r="S694" s="423"/>
      <c r="T694" s="441" t="str">
        <f t="shared" si="233"/>
        <v>Your physical co-ordination (e.g. balance)</v>
      </c>
      <c r="U694" s="475">
        <f t="shared" si="234"/>
        <v>6.8945429249999997</v>
      </c>
      <c r="V694" s="475">
        <f t="shared" si="235"/>
        <v>14.680168731</v>
      </c>
      <c r="W694" s="460">
        <f t="shared" si="236"/>
        <v>15.402374393000001</v>
      </c>
      <c r="X694" s="476">
        <f t="shared" si="237"/>
        <v>101.995267821</v>
      </c>
      <c r="Y694" s="476">
        <f t="shared" si="238"/>
        <v>266.339570826</v>
      </c>
      <c r="Z694" s="478">
        <f t="shared" si="239"/>
        <v>4.7541266100000001</v>
      </c>
      <c r="AA694" s="465">
        <f t="shared" si="240"/>
        <v>410.06605130600002</v>
      </c>
      <c r="AB694" s="429">
        <f t="shared" si="241"/>
        <v>4.1175424370519131E-2</v>
      </c>
      <c r="AC694" s="454">
        <f t="shared" si="242"/>
        <v>80.756203700863111</v>
      </c>
      <c r="AD694" s="431"/>
      <c r="AF694" s="441" t="str">
        <f t="shared" si="243"/>
        <v>Your physical co-ordination (e.g. balance)</v>
      </c>
      <c r="AG694" s="475">
        <f t="shared" si="244"/>
        <v>3186.1061765009999</v>
      </c>
      <c r="AH694" s="475">
        <f t="shared" si="245"/>
        <v>2669.4346325789998</v>
      </c>
      <c r="AI694" s="475">
        <f t="shared" si="246"/>
        <v>3230.1574127590002</v>
      </c>
      <c r="AJ694" s="460">
        <f t="shared" si="247"/>
        <v>4860.5168953729999</v>
      </c>
      <c r="AK694" s="460">
        <f t="shared" si="248"/>
        <v>4792.4052130979999</v>
      </c>
      <c r="AL694" s="476">
        <f t="shared" si="249"/>
        <v>298.77044562399999</v>
      </c>
      <c r="AM694" s="465">
        <f t="shared" si="250"/>
        <v>19037.390775933996</v>
      </c>
      <c r="AN694" s="429">
        <f t="shared" si="251"/>
        <v>5.0987320457807822E-2</v>
      </c>
      <c r="AO694" s="454"/>
      <c r="BI694" s="333">
        <v>694</v>
      </c>
      <c r="BJ694" s="333">
        <v>688</v>
      </c>
      <c r="BK694" s="333" t="b">
        <v>0</v>
      </c>
      <c r="BL694" s="333">
        <f>ROWS($A$1:A689)</f>
        <v>689</v>
      </c>
      <c r="BM694" s="333" t="str">
        <v/>
      </c>
    </row>
    <row r="695" spans="1:65" ht="15" customHeight="1" x14ac:dyDescent="0.25">
      <c r="A695" s="438" t="str">
        <f t="shared" si="231"/>
        <v/>
      </c>
      <c r="B695" s="445" t="s">
        <v>265</v>
      </c>
      <c r="C695" s="446" t="s">
        <v>866</v>
      </c>
      <c r="D695" s="441" t="str">
        <f t="shared" si="232"/>
        <v>Disability or InfirmityDifficulties with own personal care</v>
      </c>
      <c r="E695" s="447" t="s">
        <v>877</v>
      </c>
      <c r="F695" s="442">
        <v>4.1990104E-2</v>
      </c>
      <c r="G695" s="419">
        <v>8.5958031000000004E-2</v>
      </c>
      <c r="H695" s="420">
        <v>204.71021339999999</v>
      </c>
      <c r="I695" s="421">
        <v>6.7381521E-2</v>
      </c>
      <c r="J695" s="422">
        <v>160.4700034</v>
      </c>
      <c r="K695" s="421">
        <v>4.6924912999999999E-2</v>
      </c>
      <c r="L695" s="422">
        <v>111.75231530000001</v>
      </c>
      <c r="M695" s="421">
        <v>3.1617718000000003E-2</v>
      </c>
      <c r="N695" s="422">
        <v>75.29802316</v>
      </c>
      <c r="O695" s="421">
        <v>2.2365497000000002E-2</v>
      </c>
      <c r="P695" s="422">
        <v>53.263733719999998</v>
      </c>
      <c r="Q695" s="421">
        <v>4.2167207999999998E-2</v>
      </c>
      <c r="R695" s="443">
        <v>100.42177529999999</v>
      </c>
      <c r="S695" s="423"/>
      <c r="T695" s="441" t="str">
        <f t="shared" si="233"/>
        <v>Difficulties with own personal care</v>
      </c>
      <c r="U695" s="475">
        <f t="shared" si="234"/>
        <v>6.4468523250000001</v>
      </c>
      <c r="V695" s="475">
        <f t="shared" si="235"/>
        <v>16.373709602999998</v>
      </c>
      <c r="W695" s="460">
        <f t="shared" si="236"/>
        <v>12.153552466999999</v>
      </c>
      <c r="X695" s="476">
        <f t="shared" si="237"/>
        <v>71.803837578000014</v>
      </c>
      <c r="Y695" s="476">
        <f t="shared" si="238"/>
        <v>157.02815443700001</v>
      </c>
      <c r="Z695" s="478">
        <f t="shared" si="239"/>
        <v>3.7950487199999996</v>
      </c>
      <c r="AA695" s="465">
        <f t="shared" si="240"/>
        <v>267.60115513</v>
      </c>
      <c r="AB695" s="429">
        <f t="shared" si="241"/>
        <v>2.6870283676071895E-2</v>
      </c>
      <c r="AC695" s="454">
        <f t="shared" si="242"/>
        <v>66.92392324132129</v>
      </c>
      <c r="AD695" s="431"/>
      <c r="AF695" s="441" t="str">
        <f t="shared" si="243"/>
        <v>Difficulties with own personal care</v>
      </c>
      <c r="AG695" s="475">
        <f t="shared" si="244"/>
        <v>2979.219396429</v>
      </c>
      <c r="AH695" s="475">
        <f t="shared" si="245"/>
        <v>2977.387268427</v>
      </c>
      <c r="AI695" s="475">
        <f t="shared" si="246"/>
        <v>2548.820499421</v>
      </c>
      <c r="AJ695" s="460">
        <f t="shared" si="247"/>
        <v>3421.7642951140001</v>
      </c>
      <c r="AK695" s="460">
        <f t="shared" si="248"/>
        <v>2825.5003325010002</v>
      </c>
      <c r="AL695" s="476">
        <f t="shared" si="249"/>
        <v>238.49772844799998</v>
      </c>
      <c r="AM695" s="465">
        <f t="shared" si="250"/>
        <v>14991.18952034</v>
      </c>
      <c r="AN695" s="429">
        <f t="shared" si="251"/>
        <v>4.0150490847914298E-2</v>
      </c>
      <c r="AO695" s="454"/>
      <c r="BI695" s="333">
        <v>695</v>
      </c>
      <c r="BJ695" s="333">
        <v>689</v>
      </c>
      <c r="BK695" s="333" t="b">
        <v>0</v>
      </c>
      <c r="BL695" s="333">
        <f>ROWS($A$1:A690)</f>
        <v>690</v>
      </c>
      <c r="BM695" s="333" t="str">
        <v/>
      </c>
    </row>
    <row r="696" spans="1:65" ht="15" customHeight="1" x14ac:dyDescent="0.25">
      <c r="A696" s="438" t="str">
        <f t="shared" si="231"/>
        <v/>
      </c>
      <c r="B696" s="445" t="s">
        <v>265</v>
      </c>
      <c r="C696" s="446" t="s">
        <v>866</v>
      </c>
      <c r="D696" s="441" t="str">
        <f t="shared" si="232"/>
        <v>Disability or InfirmityOther health problem or disability</v>
      </c>
      <c r="E696" s="447" t="s">
        <v>878</v>
      </c>
      <c r="F696" s="442">
        <v>9.5913109999999996E-2</v>
      </c>
      <c r="G696" s="419">
        <v>0.14574305100000001</v>
      </c>
      <c r="H696" s="420">
        <v>151.95321240000001</v>
      </c>
      <c r="I696" s="421">
        <v>0.115666054</v>
      </c>
      <c r="J696" s="422">
        <v>120.5946246</v>
      </c>
      <c r="K696" s="421">
        <v>0.105163067</v>
      </c>
      <c r="L696" s="422">
        <v>109.64410100000001</v>
      </c>
      <c r="M696" s="421">
        <v>8.3316502000000001E-2</v>
      </c>
      <c r="N696" s="422">
        <v>86.866647040000004</v>
      </c>
      <c r="O696" s="421">
        <v>7.5431585999999995E-2</v>
      </c>
      <c r="P696" s="422">
        <v>78.645751419999996</v>
      </c>
      <c r="Q696" s="421">
        <v>8.9555772000000006E-2</v>
      </c>
      <c r="R696" s="443">
        <v>93.371774400000007</v>
      </c>
      <c r="S696" s="423"/>
      <c r="T696" s="441" t="str">
        <f t="shared" si="233"/>
        <v>Other health problem or disability</v>
      </c>
      <c r="U696" s="475">
        <f t="shared" si="234"/>
        <v>10.930728825000001</v>
      </c>
      <c r="V696" s="475">
        <f t="shared" si="235"/>
        <v>28.106851122000002</v>
      </c>
      <c r="W696" s="460">
        <f t="shared" si="236"/>
        <v>27.237234352999998</v>
      </c>
      <c r="X696" s="476">
        <f t="shared" si="237"/>
        <v>189.211776042</v>
      </c>
      <c r="Y696" s="476">
        <f t="shared" si="238"/>
        <v>529.605165306</v>
      </c>
      <c r="Z696" s="478">
        <f t="shared" si="239"/>
        <v>8.0600194800000011</v>
      </c>
      <c r="AA696" s="465">
        <f t="shared" si="240"/>
        <v>793.15177512800005</v>
      </c>
      <c r="AB696" s="429">
        <f t="shared" si="241"/>
        <v>7.9641708517722662E-2</v>
      </c>
      <c r="AC696" s="454">
        <f t="shared" si="242"/>
        <v>85.137785678441887</v>
      </c>
      <c r="AD696" s="431"/>
      <c r="AF696" s="441" t="str">
        <f t="shared" si="243"/>
        <v>Other health problem or disability</v>
      </c>
      <c r="AG696" s="475">
        <f t="shared" si="244"/>
        <v>5051.3084046090007</v>
      </c>
      <c r="AH696" s="475">
        <f t="shared" si="245"/>
        <v>5110.9359280979997</v>
      </c>
      <c r="AI696" s="475">
        <f t="shared" si="246"/>
        <v>5712.1423102389999</v>
      </c>
      <c r="AJ696" s="460">
        <f t="shared" si="247"/>
        <v>9016.7617959460003</v>
      </c>
      <c r="AK696" s="460">
        <f t="shared" si="248"/>
        <v>9529.4985541379992</v>
      </c>
      <c r="AL696" s="476">
        <f t="shared" si="249"/>
        <v>506.52744643200003</v>
      </c>
      <c r="AM696" s="465">
        <f t="shared" si="250"/>
        <v>34927.174439462004</v>
      </c>
      <c r="AN696" s="429">
        <f t="shared" si="251"/>
        <v>9.3544491300869115E-2</v>
      </c>
      <c r="AO696" s="454"/>
      <c r="BI696" s="333">
        <v>696</v>
      </c>
      <c r="BJ696" s="333">
        <v>690</v>
      </c>
      <c r="BK696" s="333" t="b">
        <v>0</v>
      </c>
      <c r="BL696" s="333">
        <f>ROWS($A$1:A691)</f>
        <v>691</v>
      </c>
      <c r="BM696" s="333" t="str">
        <v/>
      </c>
    </row>
    <row r="697" spans="1:65" ht="15" customHeight="1" x14ac:dyDescent="0.25">
      <c r="A697" s="438" t="str">
        <f t="shared" si="231"/>
        <v/>
      </c>
      <c r="B697" s="445" t="s">
        <v>265</v>
      </c>
      <c r="C697" s="446" t="s">
        <v>879</v>
      </c>
      <c r="D697" s="441" t="str">
        <f t="shared" si="232"/>
        <v>Behaviours</v>
      </c>
      <c r="E697" s="447" t="s">
        <v>237</v>
      </c>
      <c r="F697" s="442" t="s">
        <v>237</v>
      </c>
      <c r="G697" s="419" t="s">
        <v>237</v>
      </c>
      <c r="H697" s="420" t="s">
        <v>237</v>
      </c>
      <c r="I697" s="421" t="s">
        <v>237</v>
      </c>
      <c r="J697" s="422" t="s">
        <v>237</v>
      </c>
      <c r="K697" s="421" t="s">
        <v>237</v>
      </c>
      <c r="L697" s="422" t="s">
        <v>237</v>
      </c>
      <c r="M697" s="421" t="s">
        <v>237</v>
      </c>
      <c r="N697" s="422" t="s">
        <v>237</v>
      </c>
      <c r="O697" s="421" t="s">
        <v>237</v>
      </c>
      <c r="P697" s="422" t="s">
        <v>237</v>
      </c>
      <c r="Q697" s="421" t="s">
        <v>237</v>
      </c>
      <c r="R697" s="443" t="s">
        <v>237</v>
      </c>
      <c r="S697" s="423"/>
      <c r="T697" s="441" t="str">
        <f t="shared" si="233"/>
        <v/>
      </c>
      <c r="U697" s="475" t="str">
        <f t="shared" si="234"/>
        <v/>
      </c>
      <c r="V697" s="475" t="str">
        <f t="shared" si="235"/>
        <v/>
      </c>
      <c r="W697" s="460" t="str">
        <f t="shared" si="236"/>
        <v/>
      </c>
      <c r="X697" s="476" t="str">
        <f t="shared" si="237"/>
        <v/>
      </c>
      <c r="Y697" s="476" t="str">
        <f t="shared" si="238"/>
        <v/>
      </c>
      <c r="Z697" s="478" t="str">
        <f t="shared" si="239"/>
        <v/>
      </c>
      <c r="AA697" s="465">
        <f t="shared" si="240"/>
        <v>0</v>
      </c>
      <c r="AB697" s="429" t="str">
        <f t="shared" si="241"/>
        <v/>
      </c>
      <c r="AC697" s="454" t="str">
        <f t="shared" si="242"/>
        <v/>
      </c>
      <c r="AD697" s="431"/>
      <c r="AF697" s="441" t="str">
        <f t="shared" si="243"/>
        <v/>
      </c>
      <c r="AG697" s="475" t="str">
        <f t="shared" si="244"/>
        <v/>
      </c>
      <c r="AH697" s="475" t="str">
        <f t="shared" si="245"/>
        <v/>
      </c>
      <c r="AI697" s="475" t="str">
        <f t="shared" si="246"/>
        <v/>
      </c>
      <c r="AJ697" s="460" t="str">
        <f t="shared" si="247"/>
        <v/>
      </c>
      <c r="AK697" s="460" t="str">
        <f t="shared" si="248"/>
        <v/>
      </c>
      <c r="AL697" s="476" t="str">
        <f t="shared" si="249"/>
        <v/>
      </c>
      <c r="AM697" s="465">
        <f t="shared" si="250"/>
        <v>0</v>
      </c>
      <c r="AN697" s="429">
        <f t="shared" si="251"/>
        <v>0</v>
      </c>
      <c r="AO697" s="454"/>
      <c r="BI697" s="333">
        <v>697</v>
      </c>
      <c r="BJ697" s="333">
        <v>691</v>
      </c>
      <c r="BK697" s="333" t="b">
        <v>0</v>
      </c>
      <c r="BL697" s="333">
        <f>ROWS($A$1:A692)</f>
        <v>692</v>
      </c>
      <c r="BM697" s="333" t="str">
        <v/>
      </c>
    </row>
    <row r="698" spans="1:65" ht="15" customHeight="1" x14ac:dyDescent="0.25">
      <c r="A698" s="438" t="str">
        <f t="shared" si="231"/>
        <v>Behaviours</v>
      </c>
      <c r="B698" s="445" t="s">
        <v>265</v>
      </c>
      <c r="C698" s="446" t="s">
        <v>879</v>
      </c>
      <c r="D698" s="441" t="str">
        <f t="shared" si="232"/>
        <v>BehavioursNever eats fruit</v>
      </c>
      <c r="E698" s="447" t="s">
        <v>880</v>
      </c>
      <c r="F698" s="442">
        <v>7.9977832999999998E-2</v>
      </c>
      <c r="G698" s="419">
        <v>0.15169850900000001</v>
      </c>
      <c r="H698" s="420">
        <v>189.6756929</v>
      </c>
      <c r="I698" s="421">
        <v>0.11565299800000001</v>
      </c>
      <c r="J698" s="422">
        <v>144.60631660000001</v>
      </c>
      <c r="K698" s="421">
        <v>0.103192793</v>
      </c>
      <c r="L698" s="422">
        <v>129.02674350000001</v>
      </c>
      <c r="M698" s="421">
        <v>6.4230112000000006E-2</v>
      </c>
      <c r="N698" s="422">
        <v>80.309892289999993</v>
      </c>
      <c r="O698" s="421">
        <v>4.3231172999999998E-2</v>
      </c>
      <c r="P698" s="422">
        <v>54.053943889999999</v>
      </c>
      <c r="Q698" s="421">
        <v>8.0492859999999999E-2</v>
      </c>
      <c r="R698" s="443">
        <v>100.64396189999999</v>
      </c>
      <c r="S698" s="483"/>
      <c r="T698" s="441" t="str">
        <f t="shared" si="233"/>
        <v>Never eats fruit</v>
      </c>
      <c r="U698" s="475">
        <f t="shared" si="234"/>
        <v>11.377388175</v>
      </c>
      <c r="V698" s="475">
        <f t="shared" si="235"/>
        <v>28.103678514000002</v>
      </c>
      <c r="W698" s="460">
        <f t="shared" si="236"/>
        <v>26.726933387000003</v>
      </c>
      <c r="X698" s="476">
        <f t="shared" si="237"/>
        <v>145.86658435200002</v>
      </c>
      <c r="Y698" s="476">
        <f t="shared" si="238"/>
        <v>303.52606563299997</v>
      </c>
      <c r="Z698" s="478">
        <f t="shared" si="239"/>
        <v>7.2443574000000002</v>
      </c>
      <c r="AA698" s="465">
        <f t="shared" si="240"/>
        <v>522.84500746100002</v>
      </c>
      <c r="AB698" s="429">
        <f t="shared" si="241"/>
        <v>5.2499749719951805E-2</v>
      </c>
      <c r="AC698" s="454">
        <f t="shared" si="242"/>
        <v>67.965674853504197</v>
      </c>
      <c r="AD698" s="431"/>
      <c r="AF698" s="441" t="str">
        <f t="shared" si="243"/>
        <v>Never eats fruit</v>
      </c>
      <c r="AG698" s="475">
        <f t="shared" si="244"/>
        <v>5257.7186234310002</v>
      </c>
      <c r="AH698" s="475">
        <f t="shared" si="245"/>
        <v>5110.3590226260003</v>
      </c>
      <c r="AI698" s="475">
        <f t="shared" si="246"/>
        <v>5605.1229373810002</v>
      </c>
      <c r="AJ698" s="460">
        <f t="shared" si="247"/>
        <v>6951.1754109760004</v>
      </c>
      <c r="AK698" s="460">
        <f t="shared" si="248"/>
        <v>5461.5237786090001</v>
      </c>
      <c r="AL698" s="476">
        <f t="shared" si="249"/>
        <v>455.26761615999999</v>
      </c>
      <c r="AM698" s="465">
        <f t="shared" si="250"/>
        <v>28841.167389183003</v>
      </c>
      <c r="AN698" s="429">
        <f t="shared" si="251"/>
        <v>7.7244505896707075E-2</v>
      </c>
      <c r="AO698" s="454"/>
      <c r="BI698" s="333">
        <v>698</v>
      </c>
      <c r="BJ698" s="333">
        <v>692</v>
      </c>
      <c r="BK698" s="333" t="b">
        <v>0</v>
      </c>
      <c r="BL698" s="333">
        <f>ROWS($A$1:A693)</f>
        <v>693</v>
      </c>
      <c r="BM698" s="333" t="str">
        <v/>
      </c>
    </row>
    <row r="699" spans="1:65" ht="15" customHeight="1" x14ac:dyDescent="0.25">
      <c r="A699" s="438" t="str">
        <f t="shared" si="231"/>
        <v/>
      </c>
      <c r="B699" s="445" t="s">
        <v>265</v>
      </c>
      <c r="C699" s="446" t="s">
        <v>879</v>
      </c>
      <c r="D699" s="441" t="str">
        <f t="shared" si="232"/>
        <v>BehavioursEats fruit 3 or less days per week</v>
      </c>
      <c r="E699" s="447" t="s">
        <v>881</v>
      </c>
      <c r="F699" s="442">
        <v>0.346009703</v>
      </c>
      <c r="G699" s="419">
        <v>0.47352454700000002</v>
      </c>
      <c r="H699" s="420">
        <v>136.85296769999999</v>
      </c>
      <c r="I699" s="421">
        <v>0.42639143499999999</v>
      </c>
      <c r="J699" s="422">
        <v>123.23106300000001</v>
      </c>
      <c r="K699" s="421">
        <v>0.37389445799999999</v>
      </c>
      <c r="L699" s="422">
        <v>108.0589519</v>
      </c>
      <c r="M699" s="421">
        <v>0.33429659699999997</v>
      </c>
      <c r="N699" s="422">
        <v>96.614804190000001</v>
      </c>
      <c r="O699" s="421">
        <v>0.27022832800000002</v>
      </c>
      <c r="P699" s="422">
        <v>78.098482759999996</v>
      </c>
      <c r="Q699" s="421">
        <v>0.31994154499999999</v>
      </c>
      <c r="R699" s="443">
        <v>92.466061749999994</v>
      </c>
      <c r="S699" s="423"/>
      <c r="T699" s="441" t="str">
        <f t="shared" si="233"/>
        <v>Eats fruit 3 or less days per week</v>
      </c>
      <c r="U699" s="475">
        <f t="shared" si="234"/>
        <v>35.514341025</v>
      </c>
      <c r="V699" s="475">
        <f t="shared" si="235"/>
        <v>103.61311870499999</v>
      </c>
      <c r="W699" s="460">
        <f t="shared" si="236"/>
        <v>96.838664621999996</v>
      </c>
      <c r="X699" s="476">
        <f t="shared" si="237"/>
        <v>759.18757178699991</v>
      </c>
      <c r="Y699" s="476">
        <f t="shared" si="238"/>
        <v>1897.2730908880001</v>
      </c>
      <c r="Z699" s="478">
        <f t="shared" si="239"/>
        <v>28.79473905</v>
      </c>
      <c r="AA699" s="465">
        <f t="shared" si="240"/>
        <v>2921.2215260769999</v>
      </c>
      <c r="AB699" s="429">
        <f t="shared" si="241"/>
        <v>0.29332478422301433</v>
      </c>
      <c r="AC699" s="454">
        <f t="shared" si="242"/>
        <v>85.771278352243868</v>
      </c>
      <c r="AD699" s="431"/>
      <c r="AF699" s="441" t="str">
        <f t="shared" si="243"/>
        <v>Eats fruit 3 or less days per week</v>
      </c>
      <c r="AG699" s="475">
        <f t="shared" si="244"/>
        <v>16411.887274473</v>
      </c>
      <c r="AH699" s="475">
        <f t="shared" si="245"/>
        <v>18840.958338345001</v>
      </c>
      <c r="AI699" s="475">
        <f t="shared" si="246"/>
        <v>20308.825275185998</v>
      </c>
      <c r="AJ699" s="460">
        <f t="shared" si="247"/>
        <v>36178.580617130996</v>
      </c>
      <c r="AK699" s="460">
        <f t="shared" si="248"/>
        <v>34138.755361224001</v>
      </c>
      <c r="AL699" s="476">
        <f t="shared" si="249"/>
        <v>1809.5893785199999</v>
      </c>
      <c r="AM699" s="465">
        <f t="shared" si="250"/>
        <v>127688.59624487899</v>
      </c>
      <c r="AN699" s="429">
        <f t="shared" si="251"/>
        <v>0.34198485770305725</v>
      </c>
      <c r="AO699" s="454"/>
      <c r="BI699" s="333">
        <v>699</v>
      </c>
      <c r="BJ699" s="333">
        <v>693</v>
      </c>
      <c r="BK699" s="333" t="b">
        <v>0</v>
      </c>
      <c r="BL699" s="333">
        <f>ROWS($A$1:A694)</f>
        <v>694</v>
      </c>
      <c r="BM699" s="333" t="str">
        <v/>
      </c>
    </row>
    <row r="700" spans="1:65" ht="15" customHeight="1" x14ac:dyDescent="0.25">
      <c r="A700" s="438" t="str">
        <f t="shared" si="231"/>
        <v/>
      </c>
      <c r="B700" s="445" t="s">
        <v>265</v>
      </c>
      <c r="C700" s="446" t="s">
        <v>879</v>
      </c>
      <c r="D700" s="441" t="str">
        <f t="shared" si="232"/>
        <v>BehavioursEats vegetables 3 or less days per week</v>
      </c>
      <c r="E700" s="447" t="s">
        <v>882</v>
      </c>
      <c r="F700" s="442">
        <v>0.26436341299999999</v>
      </c>
      <c r="G700" s="419">
        <v>0.46217783099999998</v>
      </c>
      <c r="H700" s="420">
        <v>174.82670010000001</v>
      </c>
      <c r="I700" s="421">
        <v>0.39166831699999999</v>
      </c>
      <c r="J700" s="422">
        <v>148.15526589999999</v>
      </c>
      <c r="K700" s="421">
        <v>0.33558681200000001</v>
      </c>
      <c r="L700" s="422">
        <v>126.9414735</v>
      </c>
      <c r="M700" s="421">
        <v>0.22332492500000001</v>
      </c>
      <c r="N700" s="422">
        <v>84.476487160000005</v>
      </c>
      <c r="O700" s="421">
        <v>0.14831348499999999</v>
      </c>
      <c r="P700" s="422">
        <v>56.102122229999999</v>
      </c>
      <c r="Q700" s="421">
        <v>0.12945154</v>
      </c>
      <c r="R700" s="443">
        <v>48.967267540000002</v>
      </c>
      <c r="S700" s="423"/>
      <c r="T700" s="441" t="str">
        <f t="shared" si="233"/>
        <v>Eats vegetables 3 or less days per week</v>
      </c>
      <c r="U700" s="475">
        <f t="shared" si="234"/>
        <v>34.663337325000001</v>
      </c>
      <c r="V700" s="475">
        <f t="shared" si="235"/>
        <v>95.175401030999993</v>
      </c>
      <c r="W700" s="460">
        <f t="shared" si="236"/>
        <v>86.916984307999996</v>
      </c>
      <c r="X700" s="476">
        <f t="shared" si="237"/>
        <v>507.17090467500003</v>
      </c>
      <c r="Y700" s="476">
        <f t="shared" si="238"/>
        <v>1041.3089781849999</v>
      </c>
      <c r="Z700" s="478">
        <f t="shared" si="239"/>
        <v>11.650638600000001</v>
      </c>
      <c r="AA700" s="465">
        <f t="shared" si="240"/>
        <v>1776.8862441239999</v>
      </c>
      <c r="AB700" s="429">
        <f t="shared" si="241"/>
        <v>0.17842014701516215</v>
      </c>
      <c r="AC700" s="454">
        <f t="shared" si="242"/>
        <v>69.982891806542469</v>
      </c>
      <c r="AD700" s="431"/>
      <c r="AF700" s="441" t="str">
        <f t="shared" si="243"/>
        <v>Eats vegetables 3 or less days per week</v>
      </c>
      <c r="AG700" s="475">
        <f t="shared" si="244"/>
        <v>16018.621444629</v>
      </c>
      <c r="AH700" s="475">
        <f t="shared" si="245"/>
        <v>17306.647923279001</v>
      </c>
      <c r="AI700" s="475">
        <f t="shared" si="246"/>
        <v>18228.068867403999</v>
      </c>
      <c r="AJ700" s="460">
        <f t="shared" si="247"/>
        <v>24168.893358275</v>
      </c>
      <c r="AK700" s="460">
        <f t="shared" si="248"/>
        <v>18736.887500504999</v>
      </c>
      <c r="AL700" s="476">
        <f t="shared" si="249"/>
        <v>732.17791024000007</v>
      </c>
      <c r="AM700" s="465">
        <f t="shared" si="250"/>
        <v>95191.297004331995</v>
      </c>
      <c r="AN700" s="429">
        <f t="shared" si="251"/>
        <v>0.25494823436044728</v>
      </c>
      <c r="AO700" s="454"/>
      <c r="BI700" s="333">
        <v>700</v>
      </c>
      <c r="BJ700" s="333">
        <v>694</v>
      </c>
      <c r="BK700" s="333" t="b">
        <v>0</v>
      </c>
      <c r="BL700" s="333">
        <f>ROWS($A$1:A695)</f>
        <v>695</v>
      </c>
      <c r="BM700" s="333" t="str">
        <v/>
      </c>
    </row>
    <row r="701" spans="1:65" ht="15" customHeight="1" x14ac:dyDescent="0.25">
      <c r="A701" s="438" t="str">
        <f t="shared" si="231"/>
        <v/>
      </c>
      <c r="B701" s="445" t="s">
        <v>265</v>
      </c>
      <c r="C701" s="446" t="s">
        <v>879</v>
      </c>
      <c r="D701" s="441" t="str">
        <f t="shared" si="232"/>
        <v>BehavioursCurrent cigarette smoker</v>
      </c>
      <c r="E701" s="447" t="s">
        <v>883</v>
      </c>
      <c r="F701" s="442">
        <v>0.114605876</v>
      </c>
      <c r="G701" s="419">
        <v>0.232637224</v>
      </c>
      <c r="H701" s="420">
        <v>202.9889148</v>
      </c>
      <c r="I701" s="421">
        <v>0.19191224200000001</v>
      </c>
      <c r="J701" s="422">
        <v>167.45410390000001</v>
      </c>
      <c r="K701" s="421">
        <v>0.13231955500000001</v>
      </c>
      <c r="L701" s="422">
        <v>115.45616990000001</v>
      </c>
      <c r="M701" s="421">
        <v>8.3396209999999998E-2</v>
      </c>
      <c r="N701" s="422">
        <v>72.767830770000003</v>
      </c>
      <c r="O701" s="421">
        <v>5.7919251999999997E-2</v>
      </c>
      <c r="P701" s="422">
        <v>50.537768399999997</v>
      </c>
      <c r="Q701" s="421">
        <v>0.115131158</v>
      </c>
      <c r="R701" s="443">
        <v>100.4583377</v>
      </c>
      <c r="S701" s="423"/>
      <c r="T701" s="441" t="str">
        <f t="shared" si="233"/>
        <v>Current cigarette smoker</v>
      </c>
      <c r="U701" s="475">
        <f t="shared" si="234"/>
        <v>17.447791800000001</v>
      </c>
      <c r="V701" s="475">
        <f t="shared" si="235"/>
        <v>46.634674806</v>
      </c>
      <c r="W701" s="460">
        <f t="shared" si="236"/>
        <v>34.270764745000001</v>
      </c>
      <c r="X701" s="476">
        <f t="shared" si="237"/>
        <v>189.39279291</v>
      </c>
      <c r="Y701" s="476">
        <f t="shared" si="238"/>
        <v>406.65106829199999</v>
      </c>
      <c r="Z701" s="478">
        <f t="shared" si="239"/>
        <v>10.36180422</v>
      </c>
      <c r="AA701" s="465">
        <f t="shared" si="240"/>
        <v>704.75889677299995</v>
      </c>
      <c r="AB701" s="429">
        <f t="shared" si="241"/>
        <v>7.0766030401947982E-2</v>
      </c>
      <c r="AC701" s="454">
        <f t="shared" si="242"/>
        <v>64.881499868572249</v>
      </c>
      <c r="AD701" s="431"/>
      <c r="AF701" s="441" t="str">
        <f t="shared" si="243"/>
        <v>Current cigarette smoker</v>
      </c>
      <c r="AG701" s="475">
        <f t="shared" si="244"/>
        <v>8062.973546616</v>
      </c>
      <c r="AH701" s="475">
        <f t="shared" si="245"/>
        <v>8480.0262372540001</v>
      </c>
      <c r="AI701" s="475">
        <f t="shared" si="246"/>
        <v>7187.2012689350004</v>
      </c>
      <c r="AJ701" s="460">
        <f t="shared" si="247"/>
        <v>9025.388034829999</v>
      </c>
      <c r="AK701" s="460">
        <f t="shared" si="248"/>
        <v>7317.1128629159994</v>
      </c>
      <c r="AL701" s="476">
        <f t="shared" si="249"/>
        <v>651.18182964799996</v>
      </c>
      <c r="AM701" s="465">
        <f t="shared" si="250"/>
        <v>40723.883780199001</v>
      </c>
      <c r="AN701" s="429">
        <f t="shared" si="251"/>
        <v>0.10906965860113559</v>
      </c>
      <c r="AO701" s="454"/>
      <c r="BI701" s="333">
        <v>701</v>
      </c>
      <c r="BJ701" s="333">
        <v>695</v>
      </c>
      <c r="BK701" s="333" t="b">
        <v>0</v>
      </c>
      <c r="BL701" s="333">
        <f>ROWS($A$1:A696)</f>
        <v>696</v>
      </c>
      <c r="BM701" s="333" t="str">
        <v/>
      </c>
    </row>
    <row r="702" spans="1:65" ht="15" customHeight="1" x14ac:dyDescent="0.25">
      <c r="A702" s="438" t="str">
        <f t="shared" si="231"/>
        <v/>
      </c>
      <c r="B702" s="445" t="s">
        <v>265</v>
      </c>
      <c r="C702" s="446" t="s">
        <v>879</v>
      </c>
      <c r="D702" s="441" t="str">
        <f t="shared" si="232"/>
        <v>BehavioursSmokes 20+ per day</v>
      </c>
      <c r="E702" s="447" t="s">
        <v>884</v>
      </c>
      <c r="F702" s="442">
        <v>2.3855762999999999E-2</v>
      </c>
      <c r="G702" s="419">
        <v>6.0397554999999999E-2</v>
      </c>
      <c r="H702" s="420">
        <v>253.17804760000001</v>
      </c>
      <c r="I702" s="421">
        <v>4.6785976999999999E-2</v>
      </c>
      <c r="J702" s="422">
        <v>196.1202309</v>
      </c>
      <c r="K702" s="421">
        <v>2.5391238999999999E-2</v>
      </c>
      <c r="L702" s="422">
        <v>106.4364983</v>
      </c>
      <c r="M702" s="421">
        <v>1.4597659000000001E-2</v>
      </c>
      <c r="N702" s="422">
        <v>61.191331830000003</v>
      </c>
      <c r="O702" s="421">
        <v>9.1079469999999999E-3</v>
      </c>
      <c r="P702" s="422">
        <v>38.17923073</v>
      </c>
      <c r="Q702" s="421">
        <v>2.4230073000000001E-2</v>
      </c>
      <c r="R702" s="443">
        <v>101.5690537</v>
      </c>
      <c r="S702" s="423"/>
      <c r="T702" s="441" t="str">
        <f t="shared" si="233"/>
        <v>Smokes 20+ per day</v>
      </c>
      <c r="U702" s="475">
        <f t="shared" si="234"/>
        <v>4.5298166249999996</v>
      </c>
      <c r="V702" s="475">
        <f t="shared" si="235"/>
        <v>11.368992411000001</v>
      </c>
      <c r="W702" s="460">
        <f t="shared" si="236"/>
        <v>6.5763309009999995</v>
      </c>
      <c r="X702" s="476">
        <f t="shared" si="237"/>
        <v>33.151283589000002</v>
      </c>
      <c r="Y702" s="476">
        <f t="shared" si="238"/>
        <v>63.946895886999997</v>
      </c>
      <c r="Z702" s="478">
        <f t="shared" si="239"/>
        <v>2.1807065699999999</v>
      </c>
      <c r="AA702" s="465">
        <f t="shared" si="240"/>
        <v>121.75402598299999</v>
      </c>
      <c r="AB702" s="429">
        <f t="shared" si="241"/>
        <v>1.2225527260066271E-2</v>
      </c>
      <c r="AC702" s="454">
        <f t="shared" si="242"/>
        <v>54.294499805389052</v>
      </c>
      <c r="AD702" s="431"/>
      <c r="AF702" s="441" t="str">
        <f t="shared" si="243"/>
        <v>Smokes 20+ per day</v>
      </c>
      <c r="AG702" s="475">
        <f t="shared" si="244"/>
        <v>2093.3188587449999</v>
      </c>
      <c r="AH702" s="475">
        <f t="shared" si="245"/>
        <v>2067.3319656990002</v>
      </c>
      <c r="AI702" s="475">
        <f t="shared" si="246"/>
        <v>1379.175928763</v>
      </c>
      <c r="AJ702" s="460">
        <f t="shared" si="247"/>
        <v>1579.8024499570001</v>
      </c>
      <c r="AK702" s="460">
        <f t="shared" si="248"/>
        <v>1150.6342683509999</v>
      </c>
      <c r="AL702" s="476">
        <f t="shared" si="249"/>
        <v>137.04529288800001</v>
      </c>
      <c r="AM702" s="465">
        <f t="shared" si="250"/>
        <v>8407.3087644030002</v>
      </c>
      <c r="AN702" s="429">
        <f t="shared" si="251"/>
        <v>2.2517063982331435E-2</v>
      </c>
      <c r="AO702" s="454"/>
      <c r="BI702" s="333">
        <v>702</v>
      </c>
      <c r="BJ702" s="333">
        <v>696</v>
      </c>
      <c r="BK702" s="333" t="b">
        <v>0</v>
      </c>
      <c r="BL702" s="333">
        <f>ROWS($A$1:A697)</f>
        <v>697</v>
      </c>
      <c r="BM702" s="333" t="str">
        <v/>
      </c>
    </row>
    <row r="703" spans="1:65" ht="15" customHeight="1" x14ac:dyDescent="0.25">
      <c r="A703" s="438" t="str">
        <f t="shared" si="231"/>
        <v/>
      </c>
      <c r="B703" s="445" t="s">
        <v>265</v>
      </c>
      <c r="C703" s="446" t="s">
        <v>879</v>
      </c>
      <c r="D703" s="441" t="str">
        <f t="shared" si="232"/>
        <v>BehavioursUses electronic cigarettes: never</v>
      </c>
      <c r="E703" s="447" t="s">
        <v>885</v>
      </c>
      <c r="F703" s="442">
        <v>0.80766477400000003</v>
      </c>
      <c r="G703" s="419">
        <v>0.72247612800000005</v>
      </c>
      <c r="H703" s="420">
        <v>89.452474760000001</v>
      </c>
      <c r="I703" s="421">
        <v>0.74500567799999995</v>
      </c>
      <c r="J703" s="422">
        <v>92.241942600000002</v>
      </c>
      <c r="K703" s="421">
        <v>0.77653005900000005</v>
      </c>
      <c r="L703" s="422">
        <v>96.14509434</v>
      </c>
      <c r="M703" s="421">
        <v>0.82926414000000004</v>
      </c>
      <c r="N703" s="422">
        <v>102.6742983</v>
      </c>
      <c r="O703" s="421">
        <v>0.86467982300000001</v>
      </c>
      <c r="P703" s="422">
        <v>107.05924659999999</v>
      </c>
      <c r="Q703" s="421">
        <v>0.759590129</v>
      </c>
      <c r="R703" s="443">
        <v>94.047698220000001</v>
      </c>
      <c r="S703" s="423"/>
      <c r="T703" s="441" t="str">
        <f t="shared" si="233"/>
        <v>Uses electronic cigarettes: never</v>
      </c>
      <c r="U703" s="475">
        <f t="shared" si="234"/>
        <v>54.185709600000003</v>
      </c>
      <c r="V703" s="475">
        <f t="shared" si="235"/>
        <v>181.036379754</v>
      </c>
      <c r="W703" s="460">
        <f t="shared" si="236"/>
        <v>201.12128528100001</v>
      </c>
      <c r="X703" s="476">
        <f t="shared" si="237"/>
        <v>1883.2588619400001</v>
      </c>
      <c r="Y703" s="476">
        <f t="shared" si="238"/>
        <v>6070.9170372830004</v>
      </c>
      <c r="Z703" s="478">
        <f t="shared" si="239"/>
        <v>68.363111610000004</v>
      </c>
      <c r="AA703" s="465">
        <f t="shared" si="240"/>
        <v>8458.8823854680013</v>
      </c>
      <c r="AB703" s="429">
        <f t="shared" si="241"/>
        <v>0.84937065824560709</v>
      </c>
      <c r="AC703" s="454">
        <f t="shared" si="242"/>
        <v>104.52044115030094</v>
      </c>
      <c r="AD703" s="431"/>
      <c r="AF703" s="441" t="str">
        <f t="shared" si="243"/>
        <v>Uses electronic cigarettes: never</v>
      </c>
      <c r="AG703" s="475">
        <f t="shared" si="244"/>
        <v>25040.300120352003</v>
      </c>
      <c r="AH703" s="475">
        <f t="shared" si="245"/>
        <v>32919.565893785999</v>
      </c>
      <c r="AI703" s="475">
        <f t="shared" si="246"/>
        <v>42178.783214703006</v>
      </c>
      <c r="AJ703" s="460">
        <f t="shared" si="247"/>
        <v>89745.453023220005</v>
      </c>
      <c r="AK703" s="460">
        <f t="shared" si="248"/>
        <v>109237.596079059</v>
      </c>
      <c r="AL703" s="476">
        <f t="shared" si="249"/>
        <v>4296.241769624</v>
      </c>
      <c r="AM703" s="465">
        <f t="shared" si="250"/>
        <v>303417.94010074402</v>
      </c>
      <c r="AN703" s="429">
        <f t="shared" si="251"/>
        <v>0.81263592929559836</v>
      </c>
      <c r="AO703" s="454"/>
      <c r="BI703" s="333">
        <v>703</v>
      </c>
      <c r="BJ703" s="333">
        <v>697</v>
      </c>
      <c r="BK703" s="333" t="b">
        <v>0</v>
      </c>
      <c r="BL703" s="333">
        <f>ROWS($A$1:A698)</f>
        <v>698</v>
      </c>
      <c r="BM703" s="333" t="str">
        <v/>
      </c>
    </row>
    <row r="704" spans="1:65" ht="15" customHeight="1" x14ac:dyDescent="0.25">
      <c r="A704" s="438" t="str">
        <f t="shared" si="231"/>
        <v/>
      </c>
      <c r="B704" s="445" t="s">
        <v>265</v>
      </c>
      <c r="C704" s="446" t="s">
        <v>879</v>
      </c>
      <c r="D704" s="441" t="str">
        <f t="shared" si="232"/>
        <v>BehavioursUses electronic cigarettes: tried but not use often</v>
      </c>
      <c r="E704" s="447" t="s">
        <v>886</v>
      </c>
      <c r="F704" s="442">
        <v>0.129815077</v>
      </c>
      <c r="G704" s="419">
        <v>0.17668198700000001</v>
      </c>
      <c r="H704" s="420">
        <v>136.10282470000001</v>
      </c>
      <c r="I704" s="421">
        <v>0.163625297</v>
      </c>
      <c r="J704" s="422">
        <v>126.04491</v>
      </c>
      <c r="K704" s="421">
        <v>0.15332151799999999</v>
      </c>
      <c r="L704" s="422">
        <v>118.1076355</v>
      </c>
      <c r="M704" s="421">
        <v>0.11336779399999999</v>
      </c>
      <c r="N704" s="422">
        <v>87.330220679999996</v>
      </c>
      <c r="O704" s="421">
        <v>9.7471032999999999E-2</v>
      </c>
      <c r="P704" s="422">
        <v>75.084523989999994</v>
      </c>
      <c r="Q704" s="421">
        <v>0.20484551600000001</v>
      </c>
      <c r="R704" s="443">
        <v>157.7979388</v>
      </c>
      <c r="S704" s="423"/>
      <c r="T704" s="441" t="str">
        <f t="shared" si="233"/>
        <v>Uses electronic cigarettes: tried but not use often</v>
      </c>
      <c r="U704" s="475">
        <f t="shared" si="234"/>
        <v>13.251149025</v>
      </c>
      <c r="V704" s="475">
        <f t="shared" si="235"/>
        <v>39.760947170999998</v>
      </c>
      <c r="W704" s="460">
        <f t="shared" si="236"/>
        <v>39.710273162</v>
      </c>
      <c r="X704" s="476">
        <f t="shared" si="237"/>
        <v>257.45826017399997</v>
      </c>
      <c r="Y704" s="476">
        <f t="shared" si="238"/>
        <v>684.34412269300003</v>
      </c>
      <c r="Z704" s="478">
        <f t="shared" si="239"/>
        <v>18.43609644</v>
      </c>
      <c r="AA704" s="465">
        <f t="shared" si="240"/>
        <v>1052.9608486650002</v>
      </c>
      <c r="AB704" s="429">
        <f t="shared" si="241"/>
        <v>0.10572957612862739</v>
      </c>
      <c r="AC704" s="454">
        <f t="shared" si="242"/>
        <v>83.24375444956847</v>
      </c>
      <c r="AD704" s="431"/>
      <c r="AF704" s="441" t="str">
        <f t="shared" si="243"/>
        <v>Uses electronic cigarettes: tried but not use often</v>
      </c>
      <c r="AG704" s="475">
        <f t="shared" si="244"/>
        <v>6123.6209874330007</v>
      </c>
      <c r="AH704" s="475">
        <f t="shared" si="245"/>
        <v>7230.1109985390003</v>
      </c>
      <c r="AI704" s="475">
        <f t="shared" si="246"/>
        <v>8327.964893205999</v>
      </c>
      <c r="AJ704" s="460">
        <f t="shared" si="247"/>
        <v>12269.002770061999</v>
      </c>
      <c r="AK704" s="460">
        <f t="shared" si="248"/>
        <v>12313.808011989</v>
      </c>
      <c r="AL704" s="476">
        <f t="shared" si="249"/>
        <v>1158.6062384960001</v>
      </c>
      <c r="AM704" s="465">
        <f t="shared" si="250"/>
        <v>47423.113899725002</v>
      </c>
      <c r="AN704" s="429">
        <f t="shared" si="251"/>
        <v>0.12701202249675259</v>
      </c>
      <c r="AO704" s="454"/>
      <c r="BI704" s="333">
        <v>704</v>
      </c>
      <c r="BJ704" s="333">
        <v>698</v>
      </c>
      <c r="BK704" s="333" t="b">
        <v>0</v>
      </c>
      <c r="BL704" s="333">
        <f>ROWS($A$1:A699)</f>
        <v>699</v>
      </c>
      <c r="BM704" s="333" t="str">
        <v/>
      </c>
    </row>
    <row r="705" spans="1:65" ht="15" customHeight="1" x14ac:dyDescent="0.25">
      <c r="A705" s="438" t="str">
        <f t="shared" si="231"/>
        <v/>
      </c>
      <c r="B705" s="445" t="s">
        <v>265</v>
      </c>
      <c r="C705" s="446" t="s">
        <v>879</v>
      </c>
      <c r="D705" s="441" t="str">
        <f t="shared" si="232"/>
        <v>BehavioursUses electronic cigarettes: use at least once a week</v>
      </c>
      <c r="E705" s="447" t="s">
        <v>887</v>
      </c>
      <c r="F705" s="442">
        <v>6.2520147999999998E-2</v>
      </c>
      <c r="G705" s="419">
        <v>9.8602075999999997E-2</v>
      </c>
      <c r="H705" s="420">
        <v>157.71247880000001</v>
      </c>
      <c r="I705" s="421">
        <v>8.9340009999999997E-2</v>
      </c>
      <c r="J705" s="422">
        <v>142.89794950000001</v>
      </c>
      <c r="K705" s="421">
        <v>6.8781281999999999E-2</v>
      </c>
      <c r="L705" s="422">
        <v>110.0145857</v>
      </c>
      <c r="M705" s="421">
        <v>5.8766473999999999E-2</v>
      </c>
      <c r="N705" s="422">
        <v>93.996055960000007</v>
      </c>
      <c r="O705" s="421">
        <v>3.8985012999999999E-2</v>
      </c>
      <c r="P705" s="422">
        <v>62.355918809999999</v>
      </c>
      <c r="Q705" s="421">
        <v>5.1251221999999999E-2</v>
      </c>
      <c r="R705" s="443">
        <v>81.975528370000006</v>
      </c>
      <c r="S705" s="423"/>
      <c r="T705" s="441" t="str">
        <f t="shared" si="233"/>
        <v>Uses electronic cigarettes: use at least once a week</v>
      </c>
      <c r="U705" s="475">
        <f t="shared" si="234"/>
        <v>7.3951557000000001</v>
      </c>
      <c r="V705" s="475">
        <f t="shared" si="235"/>
        <v>21.70962243</v>
      </c>
      <c r="W705" s="460">
        <f t="shared" si="236"/>
        <v>17.814352037999999</v>
      </c>
      <c r="X705" s="476">
        <f t="shared" si="237"/>
        <v>133.45866245400001</v>
      </c>
      <c r="Y705" s="476">
        <f t="shared" si="238"/>
        <v>273.71377627300001</v>
      </c>
      <c r="Z705" s="478">
        <f t="shared" si="239"/>
        <v>4.6126099800000002</v>
      </c>
      <c r="AA705" s="465">
        <f t="shared" si="240"/>
        <v>458.70417887500003</v>
      </c>
      <c r="AB705" s="429">
        <f t="shared" si="241"/>
        <v>4.6059260857013756E-2</v>
      </c>
      <c r="AC705" s="454">
        <f t="shared" si="242"/>
        <v>75.839671317646221</v>
      </c>
      <c r="AD705" s="431"/>
      <c r="AF705" s="441" t="str">
        <f t="shared" si="243"/>
        <v>Uses electronic cigarettes: use at least once a week</v>
      </c>
      <c r="AG705" s="475">
        <f t="shared" si="244"/>
        <v>3417.4493520840001</v>
      </c>
      <c r="AH705" s="475">
        <f t="shared" si="245"/>
        <v>3947.6670218700001</v>
      </c>
      <c r="AI705" s="475">
        <f t="shared" si="246"/>
        <v>3735.9928943939999</v>
      </c>
      <c r="AJ705" s="460">
        <f t="shared" si="247"/>
        <v>6359.8841157019997</v>
      </c>
      <c r="AK705" s="460">
        <f t="shared" si="248"/>
        <v>4925.0936473290003</v>
      </c>
      <c r="AL705" s="476">
        <f t="shared" si="249"/>
        <v>289.87691163199997</v>
      </c>
      <c r="AM705" s="465">
        <f t="shared" si="250"/>
        <v>22675.963943011</v>
      </c>
      <c r="AN705" s="429">
        <f t="shared" si="251"/>
        <v>6.0732410962198863E-2</v>
      </c>
      <c r="AO705" s="454"/>
      <c r="BI705" s="333">
        <v>705</v>
      </c>
      <c r="BJ705" s="333">
        <v>699</v>
      </c>
      <c r="BK705" s="333" t="b">
        <v>0</v>
      </c>
      <c r="BL705" s="333">
        <f>ROWS($A$1:A700)</f>
        <v>700</v>
      </c>
      <c r="BM705" s="333" t="str">
        <v/>
      </c>
    </row>
    <row r="706" spans="1:65" ht="15" customHeight="1" x14ac:dyDescent="0.25">
      <c r="A706" s="438" t="str">
        <f t="shared" si="231"/>
        <v/>
      </c>
      <c r="B706" s="445" t="s">
        <v>265</v>
      </c>
      <c r="C706" s="446" t="s">
        <v>879</v>
      </c>
      <c r="D706" s="441" t="str">
        <f t="shared" si="232"/>
        <v>BehavioursUsually drinks whole fat milk</v>
      </c>
      <c r="E706" s="447" t="s">
        <v>888</v>
      </c>
      <c r="F706" s="442">
        <v>0.18142061600000001</v>
      </c>
      <c r="G706" s="419">
        <v>0.28427495400000002</v>
      </c>
      <c r="H706" s="420">
        <v>156.69385349999999</v>
      </c>
      <c r="I706" s="421">
        <v>0.23317559299999999</v>
      </c>
      <c r="J706" s="422">
        <v>128.52761630000001</v>
      </c>
      <c r="K706" s="421">
        <v>0.19638572700000001</v>
      </c>
      <c r="L706" s="422">
        <v>108.2488482</v>
      </c>
      <c r="M706" s="421">
        <v>0.15782626299999999</v>
      </c>
      <c r="N706" s="422">
        <v>86.994667939999999</v>
      </c>
      <c r="O706" s="421">
        <v>0.13874988199999999</v>
      </c>
      <c r="P706" s="422">
        <v>76.479666280000004</v>
      </c>
      <c r="Q706" s="421">
        <v>0.31875394899999998</v>
      </c>
      <c r="R706" s="443">
        <v>175.69885690000001</v>
      </c>
      <c r="S706" s="423"/>
      <c r="T706" s="441" t="str">
        <f t="shared" si="233"/>
        <v>Usually drinks whole fat milk</v>
      </c>
      <c r="U706" s="475">
        <f t="shared" si="234"/>
        <v>21.320621550000002</v>
      </c>
      <c r="V706" s="475">
        <f t="shared" si="235"/>
        <v>56.661669098999994</v>
      </c>
      <c r="W706" s="460">
        <f t="shared" si="236"/>
        <v>50.863903293</v>
      </c>
      <c r="X706" s="476">
        <f t="shared" si="237"/>
        <v>358.42344327299998</v>
      </c>
      <c r="Y706" s="476">
        <f t="shared" si="238"/>
        <v>974.16292152199992</v>
      </c>
      <c r="Z706" s="478">
        <f t="shared" si="239"/>
        <v>28.687855409999997</v>
      </c>
      <c r="AA706" s="465">
        <f t="shared" si="240"/>
        <v>1490.1204141469998</v>
      </c>
      <c r="AB706" s="429">
        <f t="shared" si="241"/>
        <v>0.14962550598925592</v>
      </c>
      <c r="AC706" s="454">
        <f t="shared" si="242"/>
        <v>83.091168159813549</v>
      </c>
      <c r="AD706" s="431"/>
      <c r="AF706" s="441" t="str">
        <f t="shared" si="243"/>
        <v>Usually drinks whole fat milk</v>
      </c>
      <c r="AG706" s="475">
        <f t="shared" si="244"/>
        <v>9852.6856306860009</v>
      </c>
      <c r="AH706" s="475">
        <f t="shared" si="245"/>
        <v>10303.329927891</v>
      </c>
      <c r="AI706" s="475">
        <f t="shared" si="246"/>
        <v>10667.083533459001</v>
      </c>
      <c r="AJ706" s="460">
        <f t="shared" si="247"/>
        <v>17080.431660648999</v>
      </c>
      <c r="AK706" s="460">
        <f t="shared" si="248"/>
        <v>17528.688842706</v>
      </c>
      <c r="AL706" s="476">
        <f t="shared" si="249"/>
        <v>1802.872335544</v>
      </c>
      <c r="AM706" s="465">
        <f t="shared" si="250"/>
        <v>67235.091930934999</v>
      </c>
      <c r="AN706" s="429">
        <f t="shared" si="251"/>
        <v>0.18007389871023768</v>
      </c>
      <c r="AO706" s="454"/>
      <c r="BI706" s="333">
        <v>706</v>
      </c>
      <c r="BJ706" s="333">
        <v>700</v>
      </c>
      <c r="BK706" s="333" t="b">
        <v>0</v>
      </c>
      <c r="BL706" s="333">
        <f>ROWS($A$1:A701)</f>
        <v>701</v>
      </c>
      <c r="BM706" s="333" t="str">
        <v/>
      </c>
    </row>
    <row r="707" spans="1:65" ht="15" customHeight="1" x14ac:dyDescent="0.25">
      <c r="A707" s="438" t="str">
        <f t="shared" si="231"/>
        <v/>
      </c>
      <c r="B707" s="445" t="s">
        <v>265</v>
      </c>
      <c r="C707" s="446" t="s">
        <v>879</v>
      </c>
      <c r="D707" s="441" t="str">
        <f t="shared" si="232"/>
        <v>BehavioursUsually eats white bread</v>
      </c>
      <c r="E707" s="447" t="s">
        <v>889</v>
      </c>
      <c r="F707" s="442">
        <v>0.362901908</v>
      </c>
      <c r="G707" s="419">
        <v>0.51282949</v>
      </c>
      <c r="H707" s="420">
        <v>141.31352820000001</v>
      </c>
      <c r="I707" s="421">
        <v>0.44206453899999998</v>
      </c>
      <c r="J707" s="422">
        <v>121.813782</v>
      </c>
      <c r="K707" s="421">
        <v>0.383189997</v>
      </c>
      <c r="L707" s="422">
        <v>105.59051599999999</v>
      </c>
      <c r="M707" s="421">
        <v>0.34164820800000001</v>
      </c>
      <c r="N707" s="422">
        <v>94.14340369</v>
      </c>
      <c r="O707" s="421">
        <v>0.29229750199999999</v>
      </c>
      <c r="P707" s="422">
        <v>80.544493020000004</v>
      </c>
      <c r="Q707" s="421">
        <v>0.34842239800000002</v>
      </c>
      <c r="R707" s="443">
        <v>96.010075970000003</v>
      </c>
      <c r="S707" s="423"/>
      <c r="T707" s="441" t="str">
        <f t="shared" si="233"/>
        <v>Usually eats white bread</v>
      </c>
      <c r="U707" s="475">
        <f t="shared" si="234"/>
        <v>38.462211750000002</v>
      </c>
      <c r="V707" s="475">
        <f t="shared" si="235"/>
        <v>107.42168297699999</v>
      </c>
      <c r="W707" s="460">
        <f t="shared" si="236"/>
        <v>99.246209223000008</v>
      </c>
      <c r="X707" s="476">
        <f t="shared" si="237"/>
        <v>775.88308036800004</v>
      </c>
      <c r="Y707" s="476">
        <f t="shared" si="238"/>
        <v>2052.2207615419998</v>
      </c>
      <c r="Z707" s="478">
        <f t="shared" si="239"/>
        <v>31.358015820000002</v>
      </c>
      <c r="AA707" s="465">
        <f t="shared" si="240"/>
        <v>3104.5919616800002</v>
      </c>
      <c r="AB707" s="429">
        <f t="shared" si="241"/>
        <v>0.31173731917662417</v>
      </c>
      <c r="AC707" s="454">
        <f t="shared" si="242"/>
        <v>86.866364080038636</v>
      </c>
      <c r="AD707" s="431"/>
      <c r="AF707" s="441" t="str">
        <f t="shared" si="243"/>
        <v>Usually eats white bread</v>
      </c>
      <c r="AG707" s="475">
        <f t="shared" si="244"/>
        <v>17774.157293910001</v>
      </c>
      <c r="AH707" s="475">
        <f t="shared" si="245"/>
        <v>19533.505784793</v>
      </c>
      <c r="AI707" s="475">
        <f t="shared" si="246"/>
        <v>20813.731067049001</v>
      </c>
      <c r="AJ707" s="460">
        <f t="shared" si="247"/>
        <v>36974.194014384004</v>
      </c>
      <c r="AK707" s="460">
        <f t="shared" si="248"/>
        <v>36926.820320166</v>
      </c>
      <c r="AL707" s="476">
        <f t="shared" si="249"/>
        <v>1970.677083088</v>
      </c>
      <c r="AM707" s="465">
        <f t="shared" si="250"/>
        <v>133993.08556338999</v>
      </c>
      <c r="AN707" s="429">
        <f t="shared" si="251"/>
        <v>0.35886999816107129</v>
      </c>
      <c r="AO707" s="454"/>
      <c r="BI707" s="333">
        <v>707</v>
      </c>
      <c r="BJ707" s="333">
        <v>701</v>
      </c>
      <c r="BK707" s="333" t="b">
        <v>0</v>
      </c>
      <c r="BL707" s="333">
        <f>ROWS($A$1:A702)</f>
        <v>702</v>
      </c>
      <c r="BM707" s="333" t="str">
        <v/>
      </c>
    </row>
    <row r="708" spans="1:65" ht="15" customHeight="1" x14ac:dyDescent="0.25">
      <c r="A708" s="438" t="str">
        <f t="shared" si="231"/>
        <v/>
      </c>
      <c r="B708" s="445" t="s">
        <v>265</v>
      </c>
      <c r="C708" s="446" t="s">
        <v>879</v>
      </c>
      <c r="D708" s="441" t="str">
        <f t="shared" si="232"/>
        <v>BehavioursNo moderate activities in the past 7 days</v>
      </c>
      <c r="E708" s="447" t="s">
        <v>890</v>
      </c>
      <c r="F708" s="442">
        <v>0.48258209699999999</v>
      </c>
      <c r="G708" s="419">
        <v>0.588506686</v>
      </c>
      <c r="H708" s="420">
        <v>121.9495481</v>
      </c>
      <c r="I708" s="421">
        <v>0.531968365</v>
      </c>
      <c r="J708" s="422">
        <v>110.2337546</v>
      </c>
      <c r="K708" s="421">
        <v>0.516443455</v>
      </c>
      <c r="L708" s="422">
        <v>107.01670420000001</v>
      </c>
      <c r="M708" s="421">
        <v>0.46487298700000002</v>
      </c>
      <c r="N708" s="422">
        <v>96.330342459999997</v>
      </c>
      <c r="O708" s="421">
        <v>0.42714098299999997</v>
      </c>
      <c r="P708" s="422">
        <v>88.51156847</v>
      </c>
      <c r="Q708" s="421">
        <v>0.42562787400000002</v>
      </c>
      <c r="R708" s="443">
        <v>88.198024090000004</v>
      </c>
      <c r="S708" s="423"/>
      <c r="T708" s="441" t="str">
        <f t="shared" si="233"/>
        <v>No moderate activities in the past 7 days</v>
      </c>
      <c r="U708" s="475">
        <f t="shared" si="234"/>
        <v>44.138001449999997</v>
      </c>
      <c r="V708" s="475">
        <f t="shared" si="235"/>
        <v>129.26831269499999</v>
      </c>
      <c r="W708" s="460">
        <f t="shared" si="236"/>
        <v>133.758854845</v>
      </c>
      <c r="X708" s="476">
        <f t="shared" si="237"/>
        <v>1055.7265534769999</v>
      </c>
      <c r="Y708" s="476">
        <f t="shared" si="238"/>
        <v>2998.9568416429997</v>
      </c>
      <c r="Z708" s="478">
        <f t="shared" si="239"/>
        <v>38.306508659999999</v>
      </c>
      <c r="AA708" s="465">
        <f t="shared" si="240"/>
        <v>4400.1550727699996</v>
      </c>
      <c r="AB708" s="429">
        <f t="shared" si="241"/>
        <v>0.44182699796867153</v>
      </c>
      <c r="AC708" s="454">
        <f t="shared" si="242"/>
        <v>92.349195690753447</v>
      </c>
      <c r="AD708" s="431"/>
      <c r="AF708" s="441" t="str">
        <f t="shared" si="243"/>
        <v>No moderate activities in the past 7 days</v>
      </c>
      <c r="AG708" s="475">
        <f t="shared" si="244"/>
        <v>20397.053230074001</v>
      </c>
      <c r="AH708" s="475">
        <f t="shared" si="245"/>
        <v>23506.086144255001</v>
      </c>
      <c r="AI708" s="475">
        <f t="shared" si="246"/>
        <v>28051.659145235</v>
      </c>
      <c r="AJ708" s="460">
        <f t="shared" si="247"/>
        <v>50309.949272101003</v>
      </c>
      <c r="AK708" s="460">
        <f t="shared" si="248"/>
        <v>53962.001805338994</v>
      </c>
      <c r="AL708" s="476">
        <f t="shared" si="249"/>
        <v>2407.351255344</v>
      </c>
      <c r="AM708" s="465">
        <f t="shared" si="250"/>
        <v>178634.100852348</v>
      </c>
      <c r="AN708" s="429">
        <f t="shared" si="251"/>
        <v>0.47843080241673386</v>
      </c>
      <c r="AO708" s="454"/>
      <c r="BI708" s="333">
        <v>708</v>
      </c>
      <c r="BJ708" s="333">
        <v>702</v>
      </c>
      <c r="BK708" s="333" t="b">
        <v>0</v>
      </c>
      <c r="BL708" s="333">
        <f>ROWS($A$1:A703)</f>
        <v>703</v>
      </c>
      <c r="BM708" s="333" t="str">
        <v/>
      </c>
    </row>
    <row r="709" spans="1:65" ht="15" customHeight="1" x14ac:dyDescent="0.25">
      <c r="A709" s="438" t="str">
        <f t="shared" si="231"/>
        <v/>
      </c>
      <c r="B709" s="445" t="s">
        <v>265</v>
      </c>
      <c r="C709" s="446" t="s">
        <v>879</v>
      </c>
      <c r="D709" s="441" t="str">
        <f t="shared" si="232"/>
        <v>BehavioursNo vigorous activities in the past 7 days</v>
      </c>
      <c r="E709" s="447" t="s">
        <v>891</v>
      </c>
      <c r="F709" s="442">
        <v>0.55761007900000004</v>
      </c>
      <c r="G709" s="419">
        <v>0.65790938899999996</v>
      </c>
      <c r="H709" s="420">
        <v>117.9873559</v>
      </c>
      <c r="I709" s="421">
        <v>0.61686873399999997</v>
      </c>
      <c r="J709" s="422">
        <v>110.6272567</v>
      </c>
      <c r="K709" s="421">
        <v>0.58457117400000003</v>
      </c>
      <c r="L709" s="422">
        <v>104.8351162</v>
      </c>
      <c r="M709" s="421">
        <v>0.54623535599999995</v>
      </c>
      <c r="N709" s="422">
        <v>97.960093760000007</v>
      </c>
      <c r="O709" s="421">
        <v>0.49888549700000001</v>
      </c>
      <c r="P709" s="422">
        <v>89.468522199999995</v>
      </c>
      <c r="Q709" s="421">
        <v>0.51121542499999995</v>
      </c>
      <c r="R709" s="443">
        <v>91.679731829999994</v>
      </c>
      <c r="S709" s="423"/>
      <c r="T709" s="441" t="str">
        <f t="shared" si="233"/>
        <v>No vigorous activities in the past 7 days</v>
      </c>
      <c r="U709" s="475">
        <f t="shared" si="234"/>
        <v>49.343204174999997</v>
      </c>
      <c r="V709" s="475">
        <f t="shared" si="235"/>
        <v>149.89910236200001</v>
      </c>
      <c r="W709" s="460">
        <f t="shared" si="236"/>
        <v>151.40393406600001</v>
      </c>
      <c r="X709" s="476">
        <f t="shared" si="237"/>
        <v>1240.500493476</v>
      </c>
      <c r="Y709" s="476">
        <f t="shared" si="238"/>
        <v>3502.6750744370001</v>
      </c>
      <c r="Z709" s="478">
        <f t="shared" si="239"/>
        <v>46.009388249999994</v>
      </c>
      <c r="AA709" s="465">
        <f t="shared" si="240"/>
        <v>5139.8311967660002</v>
      </c>
      <c r="AB709" s="429">
        <f t="shared" si="241"/>
        <v>0.51609912609358366</v>
      </c>
      <c r="AC709" s="454">
        <f t="shared" si="242"/>
        <v>93.161016571417591</v>
      </c>
      <c r="AD709" s="431"/>
      <c r="AF709" s="441" t="str">
        <f t="shared" si="243"/>
        <v>No vigorous activities in the past 7 days</v>
      </c>
      <c r="AG709" s="475">
        <f t="shared" si="244"/>
        <v>22802.481513350998</v>
      </c>
      <c r="AH709" s="475">
        <f t="shared" si="245"/>
        <v>27257.578749257998</v>
      </c>
      <c r="AI709" s="475">
        <f t="shared" si="246"/>
        <v>31752.152458158002</v>
      </c>
      <c r="AJ709" s="460">
        <f t="shared" si="247"/>
        <v>59115.228932387996</v>
      </c>
      <c r="AK709" s="460">
        <f t="shared" si="248"/>
        <v>63025.701492501001</v>
      </c>
      <c r="AL709" s="476">
        <f t="shared" si="249"/>
        <v>2891.4344437999998</v>
      </c>
      <c r="AM709" s="465">
        <f t="shared" si="250"/>
        <v>206844.57758945599</v>
      </c>
      <c r="AN709" s="429">
        <f t="shared" si="251"/>
        <v>0.55398614687500769</v>
      </c>
      <c r="AO709" s="454"/>
      <c r="BI709" s="333">
        <v>709</v>
      </c>
      <c r="BJ709" s="333">
        <v>703</v>
      </c>
      <c r="BK709" s="333" t="b">
        <v>0</v>
      </c>
      <c r="BL709" s="333">
        <f>ROWS($A$1:A704)</f>
        <v>704</v>
      </c>
      <c r="BM709" s="333" t="str">
        <v/>
      </c>
    </row>
    <row r="710" spans="1:65" ht="15" customHeight="1" x14ac:dyDescent="0.25">
      <c r="A710" s="438" t="str">
        <f t="shared" si="231"/>
        <v/>
      </c>
      <c r="B710" s="445" t="s">
        <v>265</v>
      </c>
      <c r="C710" s="446" t="s">
        <v>892</v>
      </c>
      <c r="D710" s="441" t="str">
        <f t="shared" si="232"/>
        <v>Methods of consuming tobacco and nicotine</v>
      </c>
      <c r="E710" s="447" t="s">
        <v>237</v>
      </c>
      <c r="F710" s="442" t="s">
        <v>237</v>
      </c>
      <c r="G710" s="419" t="s">
        <v>237</v>
      </c>
      <c r="H710" s="420" t="s">
        <v>237</v>
      </c>
      <c r="I710" s="421" t="s">
        <v>237</v>
      </c>
      <c r="J710" s="422" t="s">
        <v>237</v>
      </c>
      <c r="K710" s="421" t="s">
        <v>237</v>
      </c>
      <c r="L710" s="422" t="s">
        <v>237</v>
      </c>
      <c r="M710" s="421" t="s">
        <v>237</v>
      </c>
      <c r="N710" s="422" t="s">
        <v>237</v>
      </c>
      <c r="O710" s="421" t="s">
        <v>237</v>
      </c>
      <c r="P710" s="422" t="s">
        <v>237</v>
      </c>
      <c r="Q710" s="421" t="s">
        <v>237</v>
      </c>
      <c r="R710" s="443" t="s">
        <v>237</v>
      </c>
      <c r="S710" s="423"/>
      <c r="T710" s="441" t="str">
        <f t="shared" si="233"/>
        <v/>
      </c>
      <c r="U710" s="475" t="str">
        <f t="shared" si="234"/>
        <v/>
      </c>
      <c r="V710" s="475" t="str">
        <f t="shared" si="235"/>
        <v/>
      </c>
      <c r="W710" s="460" t="str">
        <f t="shared" si="236"/>
        <v/>
      </c>
      <c r="X710" s="476" t="str">
        <f t="shared" si="237"/>
        <v/>
      </c>
      <c r="Y710" s="476" t="str">
        <f t="shared" si="238"/>
        <v/>
      </c>
      <c r="Z710" s="478" t="str">
        <f t="shared" si="239"/>
        <v/>
      </c>
      <c r="AA710" s="465">
        <f t="shared" si="240"/>
        <v>0</v>
      </c>
      <c r="AB710" s="429" t="str">
        <f t="shared" si="241"/>
        <v/>
      </c>
      <c r="AC710" s="454" t="str">
        <f t="shared" si="242"/>
        <v/>
      </c>
      <c r="AD710" s="431"/>
      <c r="AF710" s="441" t="str">
        <f t="shared" si="243"/>
        <v/>
      </c>
      <c r="AG710" s="475" t="str">
        <f t="shared" si="244"/>
        <v/>
      </c>
      <c r="AH710" s="475" t="str">
        <f t="shared" si="245"/>
        <v/>
      </c>
      <c r="AI710" s="475" t="str">
        <f t="shared" si="246"/>
        <v/>
      </c>
      <c r="AJ710" s="460" t="str">
        <f t="shared" si="247"/>
        <v/>
      </c>
      <c r="AK710" s="460" t="str">
        <f t="shared" si="248"/>
        <v/>
      </c>
      <c r="AL710" s="476" t="str">
        <f t="shared" si="249"/>
        <v/>
      </c>
      <c r="AM710" s="465">
        <f t="shared" si="250"/>
        <v>0</v>
      </c>
      <c r="AN710" s="429">
        <f t="shared" si="251"/>
        <v>0</v>
      </c>
      <c r="AO710" s="454"/>
      <c r="BI710" s="333">
        <v>710</v>
      </c>
      <c r="BJ710" s="333">
        <v>704</v>
      </c>
      <c r="BK710" s="333" t="b">
        <v>0</v>
      </c>
      <c r="BL710" s="333">
        <f>ROWS($A$1:A705)</f>
        <v>705</v>
      </c>
      <c r="BM710" s="333" t="str">
        <v/>
      </c>
    </row>
    <row r="711" spans="1:65" ht="15" customHeight="1" x14ac:dyDescent="0.25">
      <c r="A711" s="438" t="str">
        <f t="shared" si="231"/>
        <v>Methods of consuming tobacco and nicotine</v>
      </c>
      <c r="B711" s="445" t="s">
        <v>265</v>
      </c>
      <c r="C711" s="446" t="s">
        <v>892</v>
      </c>
      <c r="D711" s="441" t="str">
        <f t="shared" si="232"/>
        <v>Methods of consuming tobacco and nicotineE-cigarette</v>
      </c>
      <c r="E711" s="447" t="s">
        <v>893</v>
      </c>
      <c r="F711" s="442">
        <v>7.2692842999999993E-2</v>
      </c>
      <c r="G711" s="419">
        <v>0.135660113</v>
      </c>
      <c r="H711" s="420">
        <v>186.621003</v>
      </c>
      <c r="I711" s="421">
        <v>7.2895472000000003E-2</v>
      </c>
      <c r="J711" s="422">
        <v>100.27874610000001</v>
      </c>
      <c r="K711" s="421">
        <v>7.2895472000000003E-2</v>
      </c>
      <c r="L711" s="422">
        <v>100.27874610000001</v>
      </c>
      <c r="M711" s="421">
        <v>5.7642520000000003E-2</v>
      </c>
      <c r="N711" s="422">
        <v>79.296004499999995</v>
      </c>
      <c r="O711" s="421">
        <v>6.2628478000000001E-2</v>
      </c>
      <c r="P711" s="422">
        <v>86.154943380000006</v>
      </c>
      <c r="Q711" s="421">
        <v>0.112329043</v>
      </c>
      <c r="R711" s="443">
        <v>154.52558730000001</v>
      </c>
      <c r="S711" s="423"/>
      <c r="T711" s="441" t="str">
        <f t="shared" si="233"/>
        <v>E-cigarette</v>
      </c>
      <c r="U711" s="475">
        <f t="shared" si="234"/>
        <v>10.174508475</v>
      </c>
      <c r="V711" s="475">
        <f t="shared" si="235"/>
        <v>17.713599695999999</v>
      </c>
      <c r="W711" s="460">
        <f t="shared" si="236"/>
        <v>18.879927248000001</v>
      </c>
      <c r="X711" s="476">
        <f t="shared" si="237"/>
        <v>130.90616292000001</v>
      </c>
      <c r="Y711" s="476">
        <f t="shared" si="238"/>
        <v>439.71454403799999</v>
      </c>
      <c r="Z711" s="478">
        <f t="shared" si="239"/>
        <v>10.10961387</v>
      </c>
      <c r="AA711" s="465">
        <f t="shared" si="240"/>
        <v>627.49835624699995</v>
      </c>
      <c r="AB711" s="429">
        <f t="shared" si="241"/>
        <v>6.3008169118084142E-2</v>
      </c>
      <c r="AC711" s="454">
        <f t="shared" si="242"/>
        <v>88.216995160235015</v>
      </c>
      <c r="AD711" s="431"/>
      <c r="AF711" s="441" t="str">
        <f t="shared" si="243"/>
        <v>E-cigarette</v>
      </c>
      <c r="AG711" s="475">
        <f t="shared" si="244"/>
        <v>4701.8438564669996</v>
      </c>
      <c r="AH711" s="475">
        <f t="shared" si="245"/>
        <v>3221.0322212640003</v>
      </c>
      <c r="AI711" s="475">
        <f t="shared" si="246"/>
        <v>3959.463352624</v>
      </c>
      <c r="AJ711" s="460">
        <f t="shared" si="247"/>
        <v>6238.2464419600001</v>
      </c>
      <c r="AK711" s="460">
        <f t="shared" si="248"/>
        <v>7912.0435111739998</v>
      </c>
      <c r="AL711" s="476">
        <f t="shared" si="249"/>
        <v>635.33306720799999</v>
      </c>
      <c r="AM711" s="465">
        <f t="shared" si="250"/>
        <v>26667.962450697003</v>
      </c>
      <c r="AN711" s="429">
        <f t="shared" si="251"/>
        <v>7.1424070842174767E-2</v>
      </c>
      <c r="AO711" s="454"/>
      <c r="BI711" s="333">
        <v>711</v>
      </c>
      <c r="BJ711" s="333">
        <v>705</v>
      </c>
      <c r="BK711" s="333" t="b">
        <v>0</v>
      </c>
      <c r="BL711" s="333">
        <f>ROWS($A$1:A706)</f>
        <v>706</v>
      </c>
      <c r="BM711" s="333" t="str">
        <v/>
      </c>
    </row>
    <row r="712" spans="1:65" ht="15" customHeight="1" x14ac:dyDescent="0.25">
      <c r="A712" s="438" t="str">
        <f t="shared" si="231"/>
        <v/>
      </c>
      <c r="B712" s="445" t="s">
        <v>265</v>
      </c>
      <c r="C712" s="446" t="s">
        <v>892</v>
      </c>
      <c r="D712" s="441" t="str">
        <f t="shared" si="232"/>
        <v>Methods of consuming tobacco and nicotineVaporizer</v>
      </c>
      <c r="E712" s="447" t="s">
        <v>894</v>
      </c>
      <c r="F712" s="442">
        <v>3.1963493000000003E-2</v>
      </c>
      <c r="G712" s="419">
        <v>4.0089510000000002E-2</v>
      </c>
      <c r="H712" s="420">
        <v>125.4228042</v>
      </c>
      <c r="I712" s="421">
        <v>3.3016539999999997E-2</v>
      </c>
      <c r="J712" s="422">
        <v>103.29452980000001</v>
      </c>
      <c r="K712" s="421">
        <v>3.3016539999999997E-2</v>
      </c>
      <c r="L712" s="422">
        <v>103.29452980000001</v>
      </c>
      <c r="M712" s="421">
        <v>3.4432483E-2</v>
      </c>
      <c r="N712" s="422">
        <v>107.724406</v>
      </c>
      <c r="O712" s="421">
        <v>2.3388644E-2</v>
      </c>
      <c r="P712" s="422">
        <v>73.172990290000001</v>
      </c>
      <c r="Q712" s="421">
        <v>6.1567078999999997E-2</v>
      </c>
      <c r="R712" s="443">
        <v>192.61686610000001</v>
      </c>
      <c r="S712" s="483"/>
      <c r="T712" s="441" t="str">
        <f t="shared" si="233"/>
        <v>Vaporizer</v>
      </c>
      <c r="U712" s="475">
        <f t="shared" si="234"/>
        <v>3.0067132500000002</v>
      </c>
      <c r="V712" s="475">
        <f t="shared" si="235"/>
        <v>8.0230192200000001</v>
      </c>
      <c r="W712" s="460">
        <f t="shared" si="236"/>
        <v>8.5512838599999998</v>
      </c>
      <c r="X712" s="476">
        <f t="shared" si="237"/>
        <v>78.196168893000007</v>
      </c>
      <c r="Y712" s="476">
        <f t="shared" si="238"/>
        <v>164.211669524</v>
      </c>
      <c r="Z712" s="478">
        <f t="shared" si="239"/>
        <v>5.5410371099999995</v>
      </c>
      <c r="AA712" s="465">
        <f t="shared" si="240"/>
        <v>267.529891857</v>
      </c>
      <c r="AB712" s="429">
        <f t="shared" si="241"/>
        <v>2.6863128010543226E-2</v>
      </c>
      <c r="AC712" s="454">
        <f t="shared" si="242"/>
        <v>85.93901195789941</v>
      </c>
      <c r="AD712" s="431"/>
      <c r="AF712" s="441" t="str">
        <f t="shared" si="243"/>
        <v>Vaporizer</v>
      </c>
      <c r="AG712" s="475">
        <f t="shared" si="244"/>
        <v>1389.4623270900001</v>
      </c>
      <c r="AH712" s="475">
        <f t="shared" si="245"/>
        <v>1458.9018529799998</v>
      </c>
      <c r="AI712" s="475">
        <f t="shared" si="246"/>
        <v>1793.3594031799998</v>
      </c>
      <c r="AJ712" s="460">
        <f t="shared" si="247"/>
        <v>3726.3866077090001</v>
      </c>
      <c r="AK712" s="460">
        <f t="shared" si="248"/>
        <v>2954.757562452</v>
      </c>
      <c r="AL712" s="476">
        <f t="shared" si="249"/>
        <v>348.22339882399996</v>
      </c>
      <c r="AM712" s="465">
        <f t="shared" si="250"/>
        <v>11671.091152235</v>
      </c>
      <c r="AN712" s="429">
        <f t="shared" si="251"/>
        <v>3.1258362644084367E-2</v>
      </c>
      <c r="AO712" s="454"/>
      <c r="BI712" s="333">
        <v>712</v>
      </c>
      <c r="BJ712" s="333">
        <v>706</v>
      </c>
      <c r="BK712" s="333" t="b">
        <v>0</v>
      </c>
      <c r="BL712" s="333">
        <f>ROWS($A$1:A707)</f>
        <v>707</v>
      </c>
      <c r="BM712" s="333" t="str">
        <v/>
      </c>
    </row>
    <row r="713" spans="1:65" ht="15" customHeight="1" x14ac:dyDescent="0.25">
      <c r="A713" s="438" t="str">
        <f t="shared" ref="A713:A776" si="252">IF(AND(F712="",F713&lt;&gt;""),C713,"")</f>
        <v/>
      </c>
      <c r="B713" s="445" t="s">
        <v>265</v>
      </c>
      <c r="C713" s="446" t="s">
        <v>892</v>
      </c>
      <c r="D713" s="441" t="str">
        <f t="shared" ref="D713:D776" si="253">_xlfn.CONCAT(C713,E713)</f>
        <v>Methods of consuming tobacco and nicotineHand-rolled cigarettes</v>
      </c>
      <c r="E713" s="447" t="s">
        <v>895</v>
      </c>
      <c r="F713" s="442">
        <v>4.6436745000000001E-2</v>
      </c>
      <c r="G713" s="419">
        <v>7.1239732E-2</v>
      </c>
      <c r="H713" s="420">
        <v>153.41241389999999</v>
      </c>
      <c r="I713" s="421">
        <v>9.1228781999999994E-2</v>
      </c>
      <c r="J713" s="422">
        <v>196.45817450000001</v>
      </c>
      <c r="K713" s="421">
        <v>5.0412288999999999E-2</v>
      </c>
      <c r="L713" s="422">
        <v>108.5612035</v>
      </c>
      <c r="M713" s="421">
        <v>3.7490948000000003E-2</v>
      </c>
      <c r="N713" s="422">
        <v>80.735521410000004</v>
      </c>
      <c r="O713" s="421">
        <v>2.0411085999999998E-2</v>
      </c>
      <c r="P713" s="422">
        <v>43.954600169999999</v>
      </c>
      <c r="Q713" s="421">
        <v>4.7572905999999998E-2</v>
      </c>
      <c r="R713" s="443">
        <v>102.446686</v>
      </c>
      <c r="S713" s="423"/>
      <c r="T713" s="441" t="str">
        <f t="shared" ref="T713:T776" si="254">E713</f>
        <v>Hand-rolled cigarettes</v>
      </c>
      <c r="U713" s="475">
        <f t="shared" ref="U713:U776" si="255">IFERROR(U$5*G713,"")</f>
        <v>5.3429798999999996</v>
      </c>
      <c r="V713" s="475">
        <f t="shared" ref="V713:V776" si="256">IFERROR(V$5*I713,"")</f>
        <v>22.168594025999997</v>
      </c>
      <c r="W713" s="460">
        <f t="shared" ref="W713:W776" si="257">IFERROR(W$5*K713,"")</f>
        <v>13.056782850999999</v>
      </c>
      <c r="X713" s="476">
        <f t="shared" ref="X713:X776" si="258">IFERROR(X$5*M713,"")</f>
        <v>85.141942908000004</v>
      </c>
      <c r="Y713" s="476">
        <f t="shared" ref="Y713:Y776" si="259">IFERROR(Y$5*O713,"")</f>
        <v>143.30623480599999</v>
      </c>
      <c r="Z713" s="478">
        <f t="shared" ref="Z713:Z776" si="260">IFERROR(Z$5*Q713,"")</f>
        <v>4.2815615400000002</v>
      </c>
      <c r="AA713" s="465">
        <f t="shared" ref="AA713:AA776" si="261">IFERROR(SUM(U713:Z713),"")</f>
        <v>273.298096031</v>
      </c>
      <c r="AB713" s="429">
        <f t="shared" ref="AB713:AB776" si="262">IF(OR(AA713="", AA713=0), "", AA713/$AA$5)</f>
        <v>2.7442323127924492E-2</v>
      </c>
      <c r="AC713" s="454">
        <f t="shared" ref="AC713:AC776" si="263">IF(OR(AB713="", AB713=0), "", IF(AN713&gt;0, AB713/AN713*100, ""))</f>
        <v>63.469919221899339</v>
      </c>
      <c r="AD713" s="431"/>
      <c r="AF713" s="441" t="str">
        <f t="shared" ref="AF713:AF776" si="264">T713</f>
        <v>Hand-rolled cigarettes</v>
      </c>
      <c r="AG713" s="475">
        <f t="shared" ref="AG713:AG776" si="265">IFERROR(AG$5*G713,"")</f>
        <v>2469.0978713879999</v>
      </c>
      <c r="AH713" s="475">
        <f t="shared" ref="AH713:AH776" si="266">IFERROR(AH$5*I713,"")</f>
        <v>4031.1261902339998</v>
      </c>
      <c r="AI713" s="475">
        <f t="shared" ref="AI713:AI776" si="267">IFERROR(AI$5*K713,"")</f>
        <v>2738.2443016130001</v>
      </c>
      <c r="AJ713" s="460">
        <f t="shared" ref="AJ713:AJ776" si="268">IFERROR(AJ$5*M713,"")</f>
        <v>4057.3828654040003</v>
      </c>
      <c r="AK713" s="460">
        <f t="shared" ref="AK713:AK776" si="269">IFERROR(AK$5*O713,"")</f>
        <v>2578.593727638</v>
      </c>
      <c r="AL713" s="476">
        <f t="shared" ref="AL713:AL776" si="270">IFERROR(AL$5*Q713,"")</f>
        <v>269.07235633599998</v>
      </c>
      <c r="AM713" s="465">
        <f t="shared" ref="AM713:AM776" si="271">IFERROR(SUM(AG713:AL713),"")</f>
        <v>16143.517312612999</v>
      </c>
      <c r="AN713" s="429">
        <f t="shared" ref="AN713:AN776" si="272">IF(AM713="","",AM713/$AM$5)</f>
        <v>4.3236738701340476E-2</v>
      </c>
      <c r="AO713" s="454"/>
      <c r="BI713" s="333">
        <v>713</v>
      </c>
      <c r="BJ713" s="333">
        <v>707</v>
      </c>
      <c r="BK713" s="333" t="b">
        <v>0</v>
      </c>
      <c r="BL713" s="333">
        <f>ROWS($A$1:A708)</f>
        <v>708</v>
      </c>
      <c r="BM713" s="333" t="str">
        <v/>
      </c>
    </row>
    <row r="714" spans="1:65" ht="15" customHeight="1" x14ac:dyDescent="0.25">
      <c r="A714" s="438" t="str">
        <f t="shared" si="252"/>
        <v/>
      </c>
      <c r="B714" s="445" t="s">
        <v>265</v>
      </c>
      <c r="C714" s="446" t="s">
        <v>892</v>
      </c>
      <c r="D714" s="441" t="str">
        <f t="shared" si="253"/>
        <v>Methods of consuming tobacco and nicotineStore bought cigarettes</v>
      </c>
      <c r="E714" s="447" t="s">
        <v>896</v>
      </c>
      <c r="F714" s="442">
        <v>6.0959443000000002E-2</v>
      </c>
      <c r="G714" s="419">
        <v>6.1655230999999998E-2</v>
      </c>
      <c r="H714" s="420">
        <v>101.14139590000001</v>
      </c>
      <c r="I714" s="421">
        <v>6.1655230999999998E-2</v>
      </c>
      <c r="J714" s="422">
        <v>101.14139590000001</v>
      </c>
      <c r="K714" s="421">
        <v>5.8635456000000002E-2</v>
      </c>
      <c r="L714" s="422">
        <v>96.187651560000006</v>
      </c>
      <c r="M714" s="421">
        <v>6.1655230999999998E-2</v>
      </c>
      <c r="N714" s="422">
        <v>101.14139590000001</v>
      </c>
      <c r="O714" s="421">
        <v>6.1655230999999998E-2</v>
      </c>
      <c r="P714" s="422">
        <v>101.14139590000001</v>
      </c>
      <c r="Q714" s="421">
        <v>6.1655230999999998E-2</v>
      </c>
      <c r="R714" s="443">
        <v>101.14139590000001</v>
      </c>
      <c r="S714" s="423"/>
      <c r="T714" s="441" t="str">
        <f t="shared" si="254"/>
        <v>Store bought cigarettes</v>
      </c>
      <c r="U714" s="475">
        <f t="shared" si="255"/>
        <v>4.6241423250000002</v>
      </c>
      <c r="V714" s="475">
        <f t="shared" si="256"/>
        <v>14.982221132999999</v>
      </c>
      <c r="W714" s="460">
        <f t="shared" si="257"/>
        <v>15.186583104</v>
      </c>
      <c r="X714" s="476">
        <f t="shared" si="258"/>
        <v>140.019029601</v>
      </c>
      <c r="Y714" s="476">
        <f t="shared" si="259"/>
        <v>432.88137685099997</v>
      </c>
      <c r="Z714" s="478">
        <f t="shared" si="260"/>
        <v>5.5489707899999994</v>
      </c>
      <c r="AA714" s="465">
        <f t="shared" si="261"/>
        <v>613.24232380399997</v>
      </c>
      <c r="AB714" s="429">
        <f t="shared" si="262"/>
        <v>6.1576696837433477E-2</v>
      </c>
      <c r="AC714" s="454">
        <f t="shared" si="263"/>
        <v>100.58933977137883</v>
      </c>
      <c r="AD714" s="431"/>
      <c r="AF714" s="441" t="str">
        <f t="shared" si="264"/>
        <v>Store bought cigarettes</v>
      </c>
      <c r="AG714" s="475">
        <f t="shared" si="265"/>
        <v>2136.908651229</v>
      </c>
      <c r="AH714" s="475">
        <f t="shared" si="266"/>
        <v>2724.3596921969997</v>
      </c>
      <c r="AI714" s="475">
        <f t="shared" si="267"/>
        <v>3184.9020635520001</v>
      </c>
      <c r="AJ714" s="460">
        <f t="shared" si="268"/>
        <v>6672.5140645129995</v>
      </c>
      <c r="AK714" s="460">
        <f t="shared" si="269"/>
        <v>7789.0902979229995</v>
      </c>
      <c r="AL714" s="476">
        <f t="shared" si="270"/>
        <v>348.72198653599997</v>
      </c>
      <c r="AM714" s="465">
        <f t="shared" si="271"/>
        <v>22856.496755949996</v>
      </c>
      <c r="AN714" s="429">
        <f t="shared" si="272"/>
        <v>6.1215927033009702E-2</v>
      </c>
      <c r="AO714" s="454"/>
      <c r="BI714" s="333">
        <v>714</v>
      </c>
      <c r="BJ714" s="333">
        <v>708</v>
      </c>
      <c r="BK714" s="333" t="b">
        <v>0</v>
      </c>
      <c r="BL714" s="333">
        <f>ROWS($A$1:A709)</f>
        <v>709</v>
      </c>
      <c r="BM714" s="333" t="str">
        <v/>
      </c>
    </row>
    <row r="715" spans="1:65" ht="15" customHeight="1" x14ac:dyDescent="0.25">
      <c r="A715" s="438" t="str">
        <f t="shared" si="252"/>
        <v/>
      </c>
      <c r="B715" s="445" t="s">
        <v>265</v>
      </c>
      <c r="C715" s="446" t="s">
        <v>892</v>
      </c>
      <c r="D715" s="441" t="str">
        <f t="shared" si="253"/>
        <v>Methods of consuming tobacco and nicotineNicotine Gum or Patch</v>
      </c>
      <c r="E715" s="447" t="s">
        <v>897</v>
      </c>
      <c r="F715" s="442">
        <v>1.6964206999999999E-2</v>
      </c>
      <c r="G715" s="419">
        <v>1.2718053999999999E-2</v>
      </c>
      <c r="H715" s="420">
        <v>74.969931399999993</v>
      </c>
      <c r="I715" s="421">
        <v>2.4115610999999999E-2</v>
      </c>
      <c r="J715" s="422">
        <v>142.1558392</v>
      </c>
      <c r="K715" s="421">
        <v>1.6595465E-2</v>
      </c>
      <c r="L715" s="422">
        <v>97.826351419999995</v>
      </c>
      <c r="M715" s="421">
        <v>1.0571529E-2</v>
      </c>
      <c r="N715" s="422">
        <v>62.316672969999999</v>
      </c>
      <c r="O715" s="421">
        <v>1.6595465E-2</v>
      </c>
      <c r="P715" s="422">
        <v>97.826351419999995</v>
      </c>
      <c r="Q715" s="421">
        <v>0.10420041200000001</v>
      </c>
      <c r="R715" s="443">
        <v>614.23685450000005</v>
      </c>
      <c r="S715" s="423"/>
      <c r="T715" s="441" t="str">
        <f t="shared" si="254"/>
        <v>Nicotine Gum or Patch</v>
      </c>
      <c r="U715" s="475">
        <f t="shared" si="255"/>
        <v>0.95385405000000001</v>
      </c>
      <c r="V715" s="475">
        <f t="shared" si="256"/>
        <v>5.8600934730000001</v>
      </c>
      <c r="W715" s="460">
        <f t="shared" si="257"/>
        <v>4.298225435</v>
      </c>
      <c r="X715" s="476">
        <f t="shared" si="258"/>
        <v>24.007942358999998</v>
      </c>
      <c r="Y715" s="476">
        <f t="shared" si="259"/>
        <v>116.516759765</v>
      </c>
      <c r="Z715" s="478">
        <f t="shared" si="260"/>
        <v>9.3780370800000004</v>
      </c>
      <c r="AA715" s="465">
        <f t="shared" si="261"/>
        <v>161.01491216200003</v>
      </c>
      <c r="AB715" s="429">
        <f t="shared" si="262"/>
        <v>1.6167779110553272E-2</v>
      </c>
      <c r="AC715" s="454">
        <f t="shared" si="263"/>
        <v>96.775180360731369</v>
      </c>
      <c r="AD715" s="431"/>
      <c r="AF715" s="441" t="str">
        <f t="shared" si="264"/>
        <v>Nicotine Gum or Patch</v>
      </c>
      <c r="AG715" s="475">
        <f t="shared" si="265"/>
        <v>440.79503358599999</v>
      </c>
      <c r="AH715" s="475">
        <f t="shared" si="266"/>
        <v>1065.596503257</v>
      </c>
      <c r="AI715" s="475">
        <f t="shared" si="267"/>
        <v>901.41587240499996</v>
      </c>
      <c r="AJ715" s="460">
        <f t="shared" si="268"/>
        <v>1144.082582967</v>
      </c>
      <c r="AK715" s="460">
        <f t="shared" si="269"/>
        <v>2096.554879845</v>
      </c>
      <c r="AL715" s="476">
        <f t="shared" si="270"/>
        <v>589.35753027200008</v>
      </c>
      <c r="AM715" s="465">
        <f t="shared" si="271"/>
        <v>6237.8024023320004</v>
      </c>
      <c r="AN715" s="429">
        <f t="shared" si="272"/>
        <v>1.6706534723353199E-2</v>
      </c>
      <c r="AO715" s="454"/>
      <c r="BI715" s="333">
        <v>715</v>
      </c>
      <c r="BJ715" s="333">
        <v>709</v>
      </c>
      <c r="BK715" s="333" t="b">
        <v>0</v>
      </c>
      <c r="BL715" s="333">
        <f>ROWS($A$1:A710)</f>
        <v>710</v>
      </c>
      <c r="BM715" s="333" t="str">
        <v/>
      </c>
    </row>
    <row r="716" spans="1:65" ht="15" customHeight="1" x14ac:dyDescent="0.25">
      <c r="A716" s="438" t="str">
        <f t="shared" si="252"/>
        <v/>
      </c>
      <c r="B716" s="445" t="s">
        <v>265</v>
      </c>
      <c r="C716" s="446" t="s">
        <v>892</v>
      </c>
      <c r="D716" s="441" t="str">
        <f t="shared" si="253"/>
        <v>Methods of consuming tobacco and nicotineOther Nicotine products</v>
      </c>
      <c r="E716" s="447" t="s">
        <v>898</v>
      </c>
      <c r="F716" s="442">
        <v>1.7918140999999999E-2</v>
      </c>
      <c r="G716" s="419">
        <v>1.7532145999999998E-2</v>
      </c>
      <c r="H716" s="420">
        <v>97.845786790000005</v>
      </c>
      <c r="I716" s="421">
        <v>2.0750681999999999E-2</v>
      </c>
      <c r="J716" s="422">
        <v>115.8082289</v>
      </c>
      <c r="K716" s="421">
        <v>1.6594121E-2</v>
      </c>
      <c r="L716" s="422">
        <v>92.610731389999998</v>
      </c>
      <c r="M716" s="421">
        <v>1.4380281999999999E-2</v>
      </c>
      <c r="N716" s="422">
        <v>80.255435370000001</v>
      </c>
      <c r="O716" s="421">
        <v>1.7036292000000001E-2</v>
      </c>
      <c r="P716" s="422">
        <v>95.078460719999995</v>
      </c>
      <c r="Q716" s="421">
        <v>9.2448440000000007E-2</v>
      </c>
      <c r="R716" s="443">
        <v>515.94884070000001</v>
      </c>
      <c r="S716" s="423"/>
      <c r="T716" s="441" t="str">
        <f t="shared" si="254"/>
        <v>Other Nicotine products</v>
      </c>
      <c r="U716" s="475">
        <f t="shared" si="255"/>
        <v>1.3149109499999998</v>
      </c>
      <c r="V716" s="475">
        <f t="shared" si="256"/>
        <v>5.0424157259999998</v>
      </c>
      <c r="W716" s="460">
        <f t="shared" si="257"/>
        <v>4.2978773390000002</v>
      </c>
      <c r="X716" s="476">
        <f t="shared" si="258"/>
        <v>32.657620422000001</v>
      </c>
      <c r="Y716" s="476">
        <f t="shared" si="259"/>
        <v>119.61180613200001</v>
      </c>
      <c r="Z716" s="478">
        <f t="shared" si="260"/>
        <v>8.3203595999999997</v>
      </c>
      <c r="AA716" s="465">
        <f t="shared" si="261"/>
        <v>171.244990169</v>
      </c>
      <c r="AB716" s="429">
        <f t="shared" si="262"/>
        <v>1.7194998510794257E-2</v>
      </c>
      <c r="AC716" s="454">
        <f t="shared" si="263"/>
        <v>96.438068868185979</v>
      </c>
      <c r="AD716" s="431"/>
      <c r="AF716" s="441" t="str">
        <f t="shared" si="264"/>
        <v>Other Nicotine products</v>
      </c>
      <c r="AG716" s="475">
        <f t="shared" si="265"/>
        <v>607.64664821399992</v>
      </c>
      <c r="AH716" s="475">
        <f t="shared" si="266"/>
        <v>916.91038553399994</v>
      </c>
      <c r="AI716" s="475">
        <f t="shared" si="267"/>
        <v>901.34287035700004</v>
      </c>
      <c r="AJ716" s="460">
        <f t="shared" si="268"/>
        <v>1556.277258886</v>
      </c>
      <c r="AK716" s="460">
        <f t="shared" si="269"/>
        <v>2152.2458772360001</v>
      </c>
      <c r="AL716" s="476">
        <f t="shared" si="270"/>
        <v>522.88837664000005</v>
      </c>
      <c r="AM716" s="465">
        <f t="shared" si="271"/>
        <v>6657.3114168670008</v>
      </c>
      <c r="AN716" s="429">
        <f t="shared" si="272"/>
        <v>1.7830094186453298E-2</v>
      </c>
      <c r="AO716" s="454"/>
      <c r="BI716" s="333">
        <v>716</v>
      </c>
      <c r="BJ716" s="333">
        <v>710</v>
      </c>
      <c r="BK716" s="333" t="b">
        <v>0</v>
      </c>
      <c r="BL716" s="333">
        <f>ROWS($A$1:A711)</f>
        <v>711</v>
      </c>
      <c r="BM716" s="333" t="str">
        <v/>
      </c>
    </row>
    <row r="717" spans="1:65" ht="15" customHeight="1" x14ac:dyDescent="0.25">
      <c r="A717" s="438" t="str">
        <f t="shared" si="252"/>
        <v/>
      </c>
      <c r="B717" s="445" t="s">
        <v>265</v>
      </c>
      <c r="C717" s="446" t="s">
        <v>899</v>
      </c>
      <c r="D717" s="441" t="str">
        <f t="shared" si="253"/>
        <v>Frequency of 6 plus alcoholic drinks</v>
      </c>
      <c r="E717" s="447" t="s">
        <v>237</v>
      </c>
      <c r="F717" s="442" t="s">
        <v>237</v>
      </c>
      <c r="G717" s="419" t="s">
        <v>237</v>
      </c>
      <c r="H717" s="420" t="s">
        <v>237</v>
      </c>
      <c r="I717" s="421" t="s">
        <v>237</v>
      </c>
      <c r="J717" s="422" t="s">
        <v>237</v>
      </c>
      <c r="K717" s="421" t="s">
        <v>237</v>
      </c>
      <c r="L717" s="422" t="s">
        <v>237</v>
      </c>
      <c r="M717" s="421" t="s">
        <v>237</v>
      </c>
      <c r="N717" s="422" t="s">
        <v>237</v>
      </c>
      <c r="O717" s="421" t="s">
        <v>237</v>
      </c>
      <c r="P717" s="422" t="s">
        <v>237</v>
      </c>
      <c r="Q717" s="421" t="s">
        <v>237</v>
      </c>
      <c r="R717" s="443" t="s">
        <v>237</v>
      </c>
      <c r="S717" s="423"/>
      <c r="T717" s="441" t="str">
        <f t="shared" si="254"/>
        <v/>
      </c>
      <c r="U717" s="475" t="str">
        <f t="shared" si="255"/>
        <v/>
      </c>
      <c r="V717" s="475" t="str">
        <f t="shared" si="256"/>
        <v/>
      </c>
      <c r="W717" s="460" t="str">
        <f t="shared" si="257"/>
        <v/>
      </c>
      <c r="X717" s="476" t="str">
        <f t="shared" si="258"/>
        <v/>
      </c>
      <c r="Y717" s="476" t="str">
        <f t="shared" si="259"/>
        <v/>
      </c>
      <c r="Z717" s="478" t="str">
        <f t="shared" si="260"/>
        <v/>
      </c>
      <c r="AA717" s="465">
        <f t="shared" si="261"/>
        <v>0</v>
      </c>
      <c r="AB717" s="429" t="str">
        <f t="shared" si="262"/>
        <v/>
      </c>
      <c r="AC717" s="454" t="str">
        <f t="shared" si="263"/>
        <v/>
      </c>
      <c r="AD717" s="431"/>
      <c r="AF717" s="441" t="str">
        <f t="shared" si="264"/>
        <v/>
      </c>
      <c r="AG717" s="475" t="str">
        <f t="shared" si="265"/>
        <v/>
      </c>
      <c r="AH717" s="475" t="str">
        <f t="shared" si="266"/>
        <v/>
      </c>
      <c r="AI717" s="475" t="str">
        <f t="shared" si="267"/>
        <v/>
      </c>
      <c r="AJ717" s="460" t="str">
        <f t="shared" si="268"/>
        <v/>
      </c>
      <c r="AK717" s="460" t="str">
        <f t="shared" si="269"/>
        <v/>
      </c>
      <c r="AL717" s="476" t="str">
        <f t="shared" si="270"/>
        <v/>
      </c>
      <c r="AM717" s="465">
        <f t="shared" si="271"/>
        <v>0</v>
      </c>
      <c r="AN717" s="429">
        <f t="shared" si="272"/>
        <v>0</v>
      </c>
      <c r="AO717" s="454"/>
      <c r="BI717" s="333">
        <v>717</v>
      </c>
      <c r="BJ717" s="333">
        <v>711</v>
      </c>
      <c r="BK717" s="333" t="b">
        <v>0</v>
      </c>
      <c r="BL717" s="333">
        <f>ROWS($A$1:A712)</f>
        <v>712</v>
      </c>
      <c r="BM717" s="333" t="str">
        <v/>
      </c>
    </row>
    <row r="718" spans="1:65" ht="15" customHeight="1" x14ac:dyDescent="0.25">
      <c r="A718" s="438" t="str">
        <f t="shared" si="252"/>
        <v>Frequency of 6 plus alcoholic drinks</v>
      </c>
      <c r="B718" s="445" t="s">
        <v>265</v>
      </c>
      <c r="C718" s="446" t="s">
        <v>899</v>
      </c>
      <c r="D718" s="441" t="str">
        <f t="shared" si="253"/>
        <v xml:space="preserve">Frequency of 6 plus alcoholic drinksNever </v>
      </c>
      <c r="E718" s="447" t="s">
        <v>900</v>
      </c>
      <c r="F718" s="442">
        <v>0.58028855099999999</v>
      </c>
      <c r="G718" s="419">
        <v>0.66516348999999997</v>
      </c>
      <c r="H718" s="420">
        <v>114.6263336</v>
      </c>
      <c r="I718" s="421">
        <v>0.61190371600000004</v>
      </c>
      <c r="J718" s="422">
        <v>105.44817999999999</v>
      </c>
      <c r="K718" s="421">
        <v>0.60222064399999997</v>
      </c>
      <c r="L718" s="422">
        <v>103.779515</v>
      </c>
      <c r="M718" s="421">
        <v>0.56257556600000003</v>
      </c>
      <c r="N718" s="422">
        <v>96.947555690000002</v>
      </c>
      <c r="O718" s="421">
        <v>0.54315670800000004</v>
      </c>
      <c r="P718" s="422">
        <v>93.601141549999994</v>
      </c>
      <c r="Q718" s="421">
        <v>0.56495390700000003</v>
      </c>
      <c r="R718" s="443">
        <v>97.357410520000002</v>
      </c>
      <c r="S718" s="423"/>
      <c r="T718" s="441" t="str">
        <f t="shared" si="254"/>
        <v xml:space="preserve">Never </v>
      </c>
      <c r="U718" s="475">
        <f t="shared" si="255"/>
        <v>49.88726175</v>
      </c>
      <c r="V718" s="475">
        <f t="shared" si="256"/>
        <v>148.692602988</v>
      </c>
      <c r="W718" s="460">
        <f t="shared" si="257"/>
        <v>155.97514679599999</v>
      </c>
      <c r="X718" s="476">
        <f t="shared" si="258"/>
        <v>1277.6091103860001</v>
      </c>
      <c r="Y718" s="476">
        <f t="shared" si="259"/>
        <v>3813.5032468680001</v>
      </c>
      <c r="Z718" s="478">
        <f t="shared" si="260"/>
        <v>50.845851630000006</v>
      </c>
      <c r="AA718" s="465">
        <f t="shared" si="261"/>
        <v>5496.5132204179999</v>
      </c>
      <c r="AB718" s="429">
        <f t="shared" si="262"/>
        <v>0.55191417013937139</v>
      </c>
      <c r="AC718" s="454">
        <f t="shared" si="263"/>
        <v>95.624341195251233</v>
      </c>
      <c r="AD718" s="431"/>
      <c r="AF718" s="441" t="str">
        <f t="shared" si="264"/>
        <v xml:space="preserve">Never </v>
      </c>
      <c r="AG718" s="475">
        <f t="shared" si="265"/>
        <v>23053.901399909999</v>
      </c>
      <c r="AH718" s="475">
        <f t="shared" si="266"/>
        <v>27038.189498892003</v>
      </c>
      <c r="AI718" s="475">
        <f t="shared" si="267"/>
        <v>32710.818720148</v>
      </c>
      <c r="AJ718" s="460">
        <f t="shared" si="268"/>
        <v>60883.615479218002</v>
      </c>
      <c r="AK718" s="460">
        <f t="shared" si="269"/>
        <v>68618.616391764008</v>
      </c>
      <c r="AL718" s="476">
        <f t="shared" si="270"/>
        <v>3195.3792979920004</v>
      </c>
      <c r="AM718" s="465">
        <f t="shared" si="271"/>
        <v>215500.52078792403</v>
      </c>
      <c r="AN718" s="429">
        <f t="shared" si="272"/>
        <v>0.57716912162818623</v>
      </c>
      <c r="AO718" s="454"/>
      <c r="BI718" s="333">
        <v>718</v>
      </c>
      <c r="BJ718" s="333">
        <v>712</v>
      </c>
      <c r="BK718" s="333" t="b">
        <v>0</v>
      </c>
      <c r="BL718" s="333">
        <f>ROWS($A$1:A713)</f>
        <v>713</v>
      </c>
      <c r="BM718" s="333" t="str">
        <v/>
      </c>
    </row>
    <row r="719" spans="1:65" ht="15" customHeight="1" x14ac:dyDescent="0.25">
      <c r="A719" s="438" t="str">
        <f t="shared" si="252"/>
        <v/>
      </c>
      <c r="B719" s="445" t="s">
        <v>265</v>
      </c>
      <c r="C719" s="446" t="s">
        <v>899</v>
      </c>
      <c r="D719" s="441" t="str">
        <f t="shared" si="253"/>
        <v>Frequency of 6 plus alcoholic drinksLess than monthly</v>
      </c>
      <c r="E719" s="447" t="s">
        <v>901</v>
      </c>
      <c r="F719" s="442">
        <v>0.24583305699999999</v>
      </c>
      <c r="G719" s="419">
        <v>0.18890605099999999</v>
      </c>
      <c r="H719" s="420">
        <v>76.843225889999999</v>
      </c>
      <c r="I719" s="421">
        <v>0.23371070999999999</v>
      </c>
      <c r="J719" s="422">
        <v>95.068870189999998</v>
      </c>
      <c r="K719" s="421">
        <v>0.23722615799999999</v>
      </c>
      <c r="L719" s="422">
        <v>96.49888473</v>
      </c>
      <c r="M719" s="421">
        <v>0.25716767000000001</v>
      </c>
      <c r="N719" s="422">
        <v>104.6106951</v>
      </c>
      <c r="O719" s="421">
        <v>0.26425540199999997</v>
      </c>
      <c r="P719" s="422">
        <v>107.4938437</v>
      </c>
      <c r="Q719" s="421">
        <v>0.25122593399999998</v>
      </c>
      <c r="R719" s="443">
        <v>102.193715</v>
      </c>
      <c r="S719" s="423"/>
      <c r="T719" s="441" t="str">
        <f t="shared" si="254"/>
        <v>Less than monthly</v>
      </c>
      <c r="U719" s="475">
        <f t="shared" si="255"/>
        <v>14.167953825</v>
      </c>
      <c r="V719" s="475">
        <f t="shared" si="256"/>
        <v>56.791702529999995</v>
      </c>
      <c r="W719" s="460">
        <f t="shared" si="257"/>
        <v>61.441574922000001</v>
      </c>
      <c r="X719" s="476">
        <f t="shared" si="258"/>
        <v>584.02777857000001</v>
      </c>
      <c r="Y719" s="476">
        <f t="shared" si="259"/>
        <v>1855.3371774419998</v>
      </c>
      <c r="Z719" s="478">
        <f t="shared" si="260"/>
        <v>22.61033406</v>
      </c>
      <c r="AA719" s="465">
        <f t="shared" si="261"/>
        <v>2594.3765213489996</v>
      </c>
      <c r="AB719" s="429">
        <f t="shared" si="262"/>
        <v>0.26050572560990054</v>
      </c>
      <c r="AC719" s="454">
        <f t="shared" si="263"/>
        <v>105.27085644374714</v>
      </c>
      <c r="AD719" s="431"/>
      <c r="AF719" s="441" t="str">
        <f t="shared" si="264"/>
        <v>Less than monthly</v>
      </c>
      <c r="AG719" s="475">
        <f t="shared" si="265"/>
        <v>6547.2948216089999</v>
      </c>
      <c r="AH719" s="475">
        <f t="shared" si="266"/>
        <v>10326.975142769999</v>
      </c>
      <c r="AI719" s="475">
        <f t="shared" si="267"/>
        <v>12885.413224086</v>
      </c>
      <c r="AJ719" s="460">
        <f t="shared" si="268"/>
        <v>27831.456750410001</v>
      </c>
      <c r="AK719" s="460">
        <f t="shared" si="269"/>
        <v>33384.177700865999</v>
      </c>
      <c r="AL719" s="476">
        <f t="shared" si="270"/>
        <v>1420.9338827039999</v>
      </c>
      <c r="AM719" s="465">
        <f t="shared" si="271"/>
        <v>92396.251522445004</v>
      </c>
      <c r="AN719" s="429">
        <f t="shared" si="272"/>
        <v>0.24746234087029126</v>
      </c>
      <c r="AO719" s="454"/>
      <c r="BI719" s="333">
        <v>719</v>
      </c>
      <c r="BJ719" s="333">
        <v>713</v>
      </c>
      <c r="BK719" s="333" t="b">
        <v>0</v>
      </c>
      <c r="BL719" s="333">
        <f>ROWS($A$1:A714)</f>
        <v>714</v>
      </c>
      <c r="BM719" s="333" t="str">
        <v/>
      </c>
    </row>
    <row r="720" spans="1:65" ht="15" customHeight="1" x14ac:dyDescent="0.25">
      <c r="A720" s="438" t="str">
        <f t="shared" si="252"/>
        <v/>
      </c>
      <c r="B720" s="445" t="s">
        <v>265</v>
      </c>
      <c r="C720" s="446" t="s">
        <v>899</v>
      </c>
      <c r="D720" s="441" t="str">
        <f t="shared" si="253"/>
        <v>Frequency of 6 plus alcoholic drinksMonthly</v>
      </c>
      <c r="E720" s="447" t="s">
        <v>902</v>
      </c>
      <c r="F720" s="442">
        <v>9.1185963999999994E-2</v>
      </c>
      <c r="G720" s="419">
        <v>6.5699744000000004E-2</v>
      </c>
      <c r="H720" s="420">
        <v>72.050282129999999</v>
      </c>
      <c r="I720" s="421">
        <v>8.3961993999999998E-2</v>
      </c>
      <c r="J720" s="422">
        <v>92.077761440000003</v>
      </c>
      <c r="K720" s="421">
        <v>8.0528226999999994E-2</v>
      </c>
      <c r="L720" s="422">
        <v>88.312086410000006</v>
      </c>
      <c r="M720" s="421">
        <v>9.7877855E-2</v>
      </c>
      <c r="N720" s="422">
        <v>107.3387302</v>
      </c>
      <c r="O720" s="421">
        <v>0.10297909099999999</v>
      </c>
      <c r="P720" s="422">
        <v>112.9330513</v>
      </c>
      <c r="Q720" s="421">
        <v>9.1747088000000004E-2</v>
      </c>
      <c r="R720" s="443">
        <v>100.61536270000001</v>
      </c>
      <c r="S720" s="423"/>
      <c r="T720" s="441" t="str">
        <f t="shared" si="254"/>
        <v>Monthly</v>
      </c>
      <c r="U720" s="475">
        <f t="shared" si="255"/>
        <v>4.9274808000000005</v>
      </c>
      <c r="V720" s="475">
        <f t="shared" si="256"/>
        <v>20.402764542</v>
      </c>
      <c r="W720" s="460">
        <f t="shared" si="257"/>
        <v>20.856810792999998</v>
      </c>
      <c r="X720" s="476">
        <f t="shared" si="258"/>
        <v>222.28060870499999</v>
      </c>
      <c r="Y720" s="476">
        <f t="shared" si="259"/>
        <v>723.01619791099995</v>
      </c>
      <c r="Z720" s="478">
        <f t="shared" si="260"/>
        <v>8.2572379199999997</v>
      </c>
      <c r="AA720" s="465">
        <f t="shared" si="261"/>
        <v>999.74110067099991</v>
      </c>
      <c r="AB720" s="429">
        <f t="shared" si="262"/>
        <v>0.10038569140184757</v>
      </c>
      <c r="AC720" s="454">
        <f t="shared" si="263"/>
        <v>108.69755934873986</v>
      </c>
      <c r="AD720" s="431"/>
      <c r="AF720" s="441" t="str">
        <f t="shared" si="264"/>
        <v>Monthly</v>
      </c>
      <c r="AG720" s="475">
        <f t="shared" si="265"/>
        <v>2277.087427296</v>
      </c>
      <c r="AH720" s="475">
        <f t="shared" si="266"/>
        <v>3710.0286288779998</v>
      </c>
      <c r="AI720" s="475">
        <f t="shared" si="267"/>
        <v>4374.0517059589993</v>
      </c>
      <c r="AJ720" s="460">
        <f t="shared" si="268"/>
        <v>10592.635101665001</v>
      </c>
      <c r="AK720" s="460">
        <f t="shared" si="269"/>
        <v>13009.657503302999</v>
      </c>
      <c r="AL720" s="476">
        <f t="shared" si="270"/>
        <v>518.921529728</v>
      </c>
      <c r="AM720" s="465">
        <f t="shared" si="271"/>
        <v>34482.381896829</v>
      </c>
      <c r="AN720" s="429">
        <f t="shared" si="272"/>
        <v>9.2353215659401411E-2</v>
      </c>
      <c r="AO720" s="454"/>
      <c r="BI720" s="333">
        <v>720</v>
      </c>
      <c r="BJ720" s="333">
        <v>714</v>
      </c>
      <c r="BK720" s="333" t="b">
        <v>0</v>
      </c>
      <c r="BL720" s="333">
        <f>ROWS($A$1:A715)</f>
        <v>715</v>
      </c>
      <c r="BM720" s="333" t="str">
        <v/>
      </c>
    </row>
    <row r="721" spans="1:65" ht="15" customHeight="1" x14ac:dyDescent="0.25">
      <c r="A721" s="438" t="str">
        <f t="shared" si="252"/>
        <v/>
      </c>
      <c r="B721" s="445" t="s">
        <v>265</v>
      </c>
      <c r="C721" s="446" t="s">
        <v>899</v>
      </c>
      <c r="D721" s="441" t="str">
        <f t="shared" si="253"/>
        <v>Frequency of 6 plus alcoholic drinksWeekly</v>
      </c>
      <c r="E721" s="447" t="s">
        <v>903</v>
      </c>
      <c r="F721" s="442">
        <v>8.2692427999999998E-2</v>
      </c>
      <c r="G721" s="419">
        <v>8.0230713999999995E-2</v>
      </c>
      <c r="H721" s="420">
        <v>97.023047550000001</v>
      </c>
      <c r="I721" s="421">
        <v>7.042358E-2</v>
      </c>
      <c r="J721" s="422">
        <v>85.163274920000006</v>
      </c>
      <c r="K721" s="421">
        <v>8.0024971E-2</v>
      </c>
      <c r="L721" s="422">
        <v>96.774242319999999</v>
      </c>
      <c r="M721" s="421">
        <v>8.2378909E-2</v>
      </c>
      <c r="N721" s="422">
        <v>99.620860410000006</v>
      </c>
      <c r="O721" s="421">
        <v>8.9608799000000003E-2</v>
      </c>
      <c r="P721" s="422">
        <v>108.3639706</v>
      </c>
      <c r="Q721" s="421">
        <v>9.2073071000000006E-2</v>
      </c>
      <c r="R721" s="443">
        <v>111.3440169</v>
      </c>
      <c r="S721" s="423"/>
      <c r="T721" s="441" t="str">
        <f t="shared" si="254"/>
        <v>Weekly</v>
      </c>
      <c r="U721" s="475">
        <f t="shared" si="255"/>
        <v>6.0173035499999994</v>
      </c>
      <c r="V721" s="475">
        <f t="shared" si="256"/>
        <v>17.112929940000001</v>
      </c>
      <c r="W721" s="460">
        <f t="shared" si="257"/>
        <v>20.726467489000001</v>
      </c>
      <c r="X721" s="476">
        <f t="shared" si="258"/>
        <v>187.082502339</v>
      </c>
      <c r="Y721" s="476">
        <f t="shared" si="259"/>
        <v>629.14337777900005</v>
      </c>
      <c r="Z721" s="478">
        <f t="shared" si="260"/>
        <v>8.2865763900000005</v>
      </c>
      <c r="AA721" s="465">
        <f t="shared" si="261"/>
        <v>868.36915748700005</v>
      </c>
      <c r="AB721" s="429">
        <f t="shared" si="262"/>
        <v>8.7194412841349545E-2</v>
      </c>
      <c r="AC721" s="454">
        <f t="shared" si="263"/>
        <v>105.03412021298357</v>
      </c>
      <c r="AD721" s="431"/>
      <c r="AF721" s="441" t="str">
        <f t="shared" si="264"/>
        <v>Weekly</v>
      </c>
      <c r="AG721" s="475">
        <f t="shared" si="265"/>
        <v>2780.7163165259999</v>
      </c>
      <c r="AH721" s="475">
        <f t="shared" si="266"/>
        <v>3111.80672946</v>
      </c>
      <c r="AI721" s="475">
        <f t="shared" si="267"/>
        <v>4346.7163498070004</v>
      </c>
      <c r="AJ721" s="460">
        <f t="shared" si="268"/>
        <v>8915.2926687069994</v>
      </c>
      <c r="AK721" s="460">
        <f t="shared" si="269"/>
        <v>11320.548404067</v>
      </c>
      <c r="AL721" s="476">
        <f t="shared" si="270"/>
        <v>520.76528957599999</v>
      </c>
      <c r="AM721" s="465">
        <f t="shared" si="271"/>
        <v>30995.845758143001</v>
      </c>
      <c r="AN721" s="429">
        <f t="shared" si="272"/>
        <v>8.3015321749294949E-2</v>
      </c>
      <c r="AO721" s="454"/>
      <c r="BI721" s="333">
        <v>721</v>
      </c>
      <c r="BJ721" s="333">
        <v>715</v>
      </c>
      <c r="BK721" s="333" t="b">
        <v>0</v>
      </c>
      <c r="BL721" s="333">
        <f>ROWS($A$1:A716)</f>
        <v>716</v>
      </c>
      <c r="BM721" s="333" t="str">
        <v/>
      </c>
    </row>
    <row r="722" spans="1:65" ht="15" customHeight="1" x14ac:dyDescent="0.25">
      <c r="A722" s="438" t="str">
        <f t="shared" si="252"/>
        <v/>
      </c>
      <c r="B722" s="445" t="s">
        <v>265</v>
      </c>
      <c r="C722" s="446" t="s">
        <v>904</v>
      </c>
      <c r="D722" s="441" t="str">
        <f t="shared" si="253"/>
        <v>Alcohol frequency in past 12 months</v>
      </c>
      <c r="E722" s="447" t="s">
        <v>237</v>
      </c>
      <c r="F722" s="442" t="s">
        <v>237</v>
      </c>
      <c r="G722" s="419" t="s">
        <v>237</v>
      </c>
      <c r="H722" s="420" t="s">
        <v>237</v>
      </c>
      <c r="I722" s="421" t="s">
        <v>237</v>
      </c>
      <c r="J722" s="422" t="s">
        <v>237</v>
      </c>
      <c r="K722" s="421" t="s">
        <v>237</v>
      </c>
      <c r="L722" s="422" t="s">
        <v>237</v>
      </c>
      <c r="M722" s="421" t="s">
        <v>237</v>
      </c>
      <c r="N722" s="422" t="s">
        <v>237</v>
      </c>
      <c r="O722" s="421" t="s">
        <v>237</v>
      </c>
      <c r="P722" s="422" t="s">
        <v>237</v>
      </c>
      <c r="Q722" s="421" t="s">
        <v>237</v>
      </c>
      <c r="R722" s="443" t="s">
        <v>237</v>
      </c>
      <c r="S722" s="423"/>
      <c r="T722" s="441" t="str">
        <f t="shared" si="254"/>
        <v/>
      </c>
      <c r="U722" s="475" t="str">
        <f t="shared" si="255"/>
        <v/>
      </c>
      <c r="V722" s="475" t="str">
        <f t="shared" si="256"/>
        <v/>
      </c>
      <c r="W722" s="460" t="str">
        <f t="shared" si="257"/>
        <v/>
      </c>
      <c r="X722" s="476" t="str">
        <f t="shared" si="258"/>
        <v/>
      </c>
      <c r="Y722" s="476" t="str">
        <f t="shared" si="259"/>
        <v/>
      </c>
      <c r="Z722" s="478" t="str">
        <f t="shared" si="260"/>
        <v/>
      </c>
      <c r="AA722" s="465">
        <f t="shared" si="261"/>
        <v>0</v>
      </c>
      <c r="AB722" s="429" t="str">
        <f t="shared" si="262"/>
        <v/>
      </c>
      <c r="AC722" s="454" t="str">
        <f t="shared" si="263"/>
        <v/>
      </c>
      <c r="AD722" s="431"/>
      <c r="AF722" s="441" t="str">
        <f t="shared" si="264"/>
        <v/>
      </c>
      <c r="AG722" s="475" t="str">
        <f t="shared" si="265"/>
        <v/>
      </c>
      <c r="AH722" s="475" t="str">
        <f t="shared" si="266"/>
        <v/>
      </c>
      <c r="AI722" s="475" t="str">
        <f t="shared" si="267"/>
        <v/>
      </c>
      <c r="AJ722" s="460" t="str">
        <f t="shared" si="268"/>
        <v/>
      </c>
      <c r="AK722" s="460" t="str">
        <f t="shared" si="269"/>
        <v/>
      </c>
      <c r="AL722" s="476" t="str">
        <f t="shared" si="270"/>
        <v/>
      </c>
      <c r="AM722" s="465">
        <f t="shared" si="271"/>
        <v>0</v>
      </c>
      <c r="AN722" s="429">
        <f t="shared" si="272"/>
        <v>0</v>
      </c>
      <c r="AO722" s="454"/>
      <c r="BI722" s="333">
        <v>722</v>
      </c>
      <c r="BJ722" s="333">
        <v>716</v>
      </c>
      <c r="BK722" s="333" t="b">
        <v>0</v>
      </c>
      <c r="BL722" s="333">
        <f>ROWS($A$1:A717)</f>
        <v>717</v>
      </c>
      <c r="BM722" s="333" t="str">
        <v/>
      </c>
    </row>
    <row r="723" spans="1:65" ht="15" customHeight="1" x14ac:dyDescent="0.25">
      <c r="A723" s="438" t="str">
        <f t="shared" si="252"/>
        <v>Alcohol frequency in past 12 months</v>
      </c>
      <c r="B723" s="445" t="s">
        <v>265</v>
      </c>
      <c r="C723" s="446" t="s">
        <v>904</v>
      </c>
      <c r="D723" s="441" t="str">
        <f t="shared" si="253"/>
        <v>Alcohol frequency in past 12 monthsNone</v>
      </c>
      <c r="E723" s="447" t="s">
        <v>905</v>
      </c>
      <c r="F723" s="442">
        <v>0.234701416</v>
      </c>
      <c r="G723" s="419">
        <v>0.42001327300000002</v>
      </c>
      <c r="H723" s="420">
        <v>178.95642889999999</v>
      </c>
      <c r="I723" s="421">
        <v>0.33551500400000001</v>
      </c>
      <c r="J723" s="422">
        <v>142.95397510000001</v>
      </c>
      <c r="K723" s="421">
        <v>0.29015317299999999</v>
      </c>
      <c r="L723" s="422">
        <v>123.6265114</v>
      </c>
      <c r="M723" s="421">
        <v>0.189933453</v>
      </c>
      <c r="N723" s="422">
        <v>80.925567490000006</v>
      </c>
      <c r="O723" s="421">
        <v>0.14270085900000001</v>
      </c>
      <c r="P723" s="422">
        <v>60.801021769999998</v>
      </c>
      <c r="Q723" s="421">
        <v>0.23062337599999999</v>
      </c>
      <c r="R723" s="443">
        <v>98.262456369999995</v>
      </c>
      <c r="S723" s="423"/>
      <c r="T723" s="441" t="str">
        <f t="shared" si="254"/>
        <v>None</v>
      </c>
      <c r="U723" s="475">
        <f t="shared" si="255"/>
        <v>31.500995475</v>
      </c>
      <c r="V723" s="475">
        <f t="shared" si="256"/>
        <v>81.530145972</v>
      </c>
      <c r="W723" s="460">
        <f t="shared" si="257"/>
        <v>75.14967180699999</v>
      </c>
      <c r="X723" s="476">
        <f t="shared" si="258"/>
        <v>431.33887176299999</v>
      </c>
      <c r="Y723" s="476">
        <f t="shared" si="259"/>
        <v>1001.9027310390001</v>
      </c>
      <c r="Z723" s="478">
        <f t="shared" si="260"/>
        <v>20.756103839999998</v>
      </c>
      <c r="AA723" s="465">
        <f t="shared" si="261"/>
        <v>1642.1785198960001</v>
      </c>
      <c r="AB723" s="429">
        <f t="shared" si="262"/>
        <v>0.16489391704950299</v>
      </c>
      <c r="AC723" s="454">
        <f t="shared" si="263"/>
        <v>72.406273292574582</v>
      </c>
      <c r="AD723" s="431"/>
      <c r="AF723" s="441" t="str">
        <f t="shared" si="264"/>
        <v>None</v>
      </c>
      <c r="AG723" s="475">
        <f t="shared" si="265"/>
        <v>14557.240028907001</v>
      </c>
      <c r="AH723" s="475">
        <f t="shared" si="266"/>
        <v>14825.401481748</v>
      </c>
      <c r="AI723" s="475">
        <f t="shared" si="267"/>
        <v>15760.249897840999</v>
      </c>
      <c r="AJ723" s="460">
        <f t="shared" si="268"/>
        <v>20555.168084019002</v>
      </c>
      <c r="AK723" s="460">
        <f t="shared" si="269"/>
        <v>18027.827620047003</v>
      </c>
      <c r="AL723" s="476">
        <f t="shared" si="270"/>
        <v>1304.4058146559998</v>
      </c>
      <c r="AM723" s="465">
        <f t="shared" si="271"/>
        <v>85030.29292721799</v>
      </c>
      <c r="AN723" s="429">
        <f t="shared" si="272"/>
        <v>0.2277342964237509</v>
      </c>
      <c r="AO723" s="454"/>
      <c r="BI723" s="333">
        <v>723</v>
      </c>
      <c r="BJ723" s="333">
        <v>717</v>
      </c>
      <c r="BK723" s="333" t="b">
        <v>0</v>
      </c>
      <c r="BL723" s="333">
        <f>ROWS($A$1:A718)</f>
        <v>718</v>
      </c>
      <c r="BM723" s="333" t="str">
        <v/>
      </c>
    </row>
    <row r="724" spans="1:65" ht="15" customHeight="1" x14ac:dyDescent="0.25">
      <c r="A724" s="438" t="str">
        <f t="shared" si="252"/>
        <v/>
      </c>
      <c r="B724" s="445" t="s">
        <v>265</v>
      </c>
      <c r="C724" s="446" t="s">
        <v>904</v>
      </c>
      <c r="D724" s="441" t="str">
        <f t="shared" si="253"/>
        <v>Alcohol frequency in past 12 monthsLess than monthly</v>
      </c>
      <c r="E724" s="447" t="s">
        <v>901</v>
      </c>
      <c r="F724" s="442">
        <v>0.220197217</v>
      </c>
      <c r="G724" s="419">
        <v>0.224737996</v>
      </c>
      <c r="H724" s="420">
        <v>102.0621416</v>
      </c>
      <c r="I724" s="421">
        <v>0.25822273200000001</v>
      </c>
      <c r="J724" s="422">
        <v>117.2688443</v>
      </c>
      <c r="K724" s="421">
        <v>0.24349179300000001</v>
      </c>
      <c r="L724" s="422">
        <v>110.5789602</v>
      </c>
      <c r="M724" s="421">
        <v>0.22191443799999999</v>
      </c>
      <c r="N724" s="422">
        <v>100.7798557</v>
      </c>
      <c r="O724" s="421">
        <v>0.18966064699999999</v>
      </c>
      <c r="P724" s="422">
        <v>86.132172339999997</v>
      </c>
      <c r="Q724" s="421">
        <v>0.23424056300000001</v>
      </c>
      <c r="R724" s="443">
        <v>106.37762170000001</v>
      </c>
      <c r="S724" s="423"/>
      <c r="T724" s="441" t="str">
        <f t="shared" si="254"/>
        <v>Less than monthly</v>
      </c>
      <c r="U724" s="475">
        <f t="shared" si="255"/>
        <v>16.855349699999998</v>
      </c>
      <c r="V724" s="475">
        <f t="shared" si="256"/>
        <v>62.748123876000001</v>
      </c>
      <c r="W724" s="460">
        <f t="shared" si="257"/>
        <v>63.064374387000001</v>
      </c>
      <c r="X724" s="476">
        <f t="shared" si="258"/>
        <v>503.96768869799996</v>
      </c>
      <c r="Y724" s="476">
        <f t="shared" si="259"/>
        <v>1331.607402587</v>
      </c>
      <c r="Z724" s="478">
        <f t="shared" si="260"/>
        <v>21.081650670000002</v>
      </c>
      <c r="AA724" s="465">
        <f t="shared" si="261"/>
        <v>1999.3245899179999</v>
      </c>
      <c r="AB724" s="429">
        <f t="shared" si="262"/>
        <v>0.20075555677457574</v>
      </c>
      <c r="AC724" s="454">
        <f t="shared" si="263"/>
        <v>91.716975245421679</v>
      </c>
      <c r="AD724" s="431"/>
      <c r="AF724" s="441" t="str">
        <f t="shared" si="264"/>
        <v>Less than monthly</v>
      </c>
      <c r="AG724" s="475">
        <f t="shared" si="265"/>
        <v>7789.1942033639998</v>
      </c>
      <c r="AH724" s="475">
        <f t="shared" si="266"/>
        <v>11410.087858884001</v>
      </c>
      <c r="AI724" s="475">
        <f t="shared" si="267"/>
        <v>13225.743720381</v>
      </c>
      <c r="AJ724" s="460">
        <f t="shared" si="268"/>
        <v>24016.246223673999</v>
      </c>
      <c r="AK724" s="460">
        <f t="shared" si="269"/>
        <v>23960.398517450998</v>
      </c>
      <c r="AL724" s="476">
        <f t="shared" si="270"/>
        <v>1324.864624328</v>
      </c>
      <c r="AM724" s="465">
        <f t="shared" si="271"/>
        <v>81726.535148081995</v>
      </c>
      <c r="AN724" s="429">
        <f t="shared" si="272"/>
        <v>0.21888593277022295</v>
      </c>
      <c r="AO724" s="454"/>
      <c r="BI724" s="333">
        <v>724</v>
      </c>
      <c r="BJ724" s="333">
        <v>718</v>
      </c>
      <c r="BK724" s="333" t="b">
        <v>0</v>
      </c>
      <c r="BL724" s="333">
        <f>ROWS($A$1:A719)</f>
        <v>719</v>
      </c>
      <c r="BM724" s="333" t="str">
        <v/>
      </c>
    </row>
    <row r="725" spans="1:65" ht="15" customHeight="1" x14ac:dyDescent="0.25">
      <c r="A725" s="438" t="str">
        <f t="shared" si="252"/>
        <v/>
      </c>
      <c r="B725" s="445" t="s">
        <v>265</v>
      </c>
      <c r="C725" s="446" t="s">
        <v>904</v>
      </c>
      <c r="D725" s="441" t="str">
        <f t="shared" si="253"/>
        <v>Alcohol frequency in past 12 months2-4 times per month</v>
      </c>
      <c r="E725" s="447" t="s">
        <v>906</v>
      </c>
      <c r="F725" s="442">
        <v>0.204407904</v>
      </c>
      <c r="G725" s="419">
        <v>0.16005292700000001</v>
      </c>
      <c r="H725" s="420">
        <v>78.300752779999996</v>
      </c>
      <c r="I725" s="421">
        <v>0.19910354299999999</v>
      </c>
      <c r="J725" s="422">
        <v>97.405011930000001</v>
      </c>
      <c r="K725" s="421">
        <v>0.204726041</v>
      </c>
      <c r="L725" s="422">
        <v>100.1556387</v>
      </c>
      <c r="M725" s="421">
        <v>0.21926685800000001</v>
      </c>
      <c r="N725" s="422">
        <v>107.269266</v>
      </c>
      <c r="O725" s="421">
        <v>0.20895095299999999</v>
      </c>
      <c r="P725" s="422">
        <v>102.2225407</v>
      </c>
      <c r="Q725" s="421">
        <v>0.137286096</v>
      </c>
      <c r="R725" s="443">
        <v>67.162812029999998</v>
      </c>
      <c r="S725" s="423"/>
      <c r="T725" s="441" t="str">
        <f t="shared" si="254"/>
        <v>2-4 times per month</v>
      </c>
      <c r="U725" s="475">
        <f t="shared" si="255"/>
        <v>12.003969525</v>
      </c>
      <c r="V725" s="475">
        <f t="shared" si="256"/>
        <v>48.382160948999996</v>
      </c>
      <c r="W725" s="460">
        <f t="shared" si="257"/>
        <v>53.024044619000001</v>
      </c>
      <c r="X725" s="476">
        <f t="shared" si="258"/>
        <v>497.95503451800005</v>
      </c>
      <c r="Y725" s="476">
        <f t="shared" si="259"/>
        <v>1467.044641013</v>
      </c>
      <c r="Z725" s="478">
        <f t="shared" si="260"/>
        <v>12.35574864</v>
      </c>
      <c r="AA725" s="465">
        <f t="shared" si="261"/>
        <v>2090.7655992640002</v>
      </c>
      <c r="AB725" s="429">
        <f t="shared" si="262"/>
        <v>0.20993730286815948</v>
      </c>
      <c r="AC725" s="454">
        <f t="shared" si="263"/>
        <v>102.64056266153139</v>
      </c>
      <c r="AD725" s="431"/>
      <c r="AF725" s="441" t="str">
        <f t="shared" si="264"/>
        <v>2-4 times per month</v>
      </c>
      <c r="AG725" s="475">
        <f t="shared" si="265"/>
        <v>5547.2743968930008</v>
      </c>
      <c r="AH725" s="475">
        <f t="shared" si="266"/>
        <v>8797.7882545409993</v>
      </c>
      <c r="AI725" s="475">
        <f t="shared" si="267"/>
        <v>11120.104368996999</v>
      </c>
      <c r="AJ725" s="460">
        <f t="shared" si="268"/>
        <v>23729.717173334</v>
      </c>
      <c r="AK725" s="460">
        <f t="shared" si="269"/>
        <v>26397.400745348998</v>
      </c>
      <c r="AL725" s="476">
        <f t="shared" si="270"/>
        <v>776.49015897599998</v>
      </c>
      <c r="AM725" s="465">
        <f t="shared" si="271"/>
        <v>76368.775098090002</v>
      </c>
      <c r="AN725" s="429">
        <f t="shared" si="272"/>
        <v>0.20453639129049883</v>
      </c>
      <c r="AO725" s="454"/>
      <c r="BI725" s="333">
        <v>725</v>
      </c>
      <c r="BJ725" s="333">
        <v>719</v>
      </c>
      <c r="BK725" s="333" t="b">
        <v>0</v>
      </c>
      <c r="BL725" s="333">
        <f>ROWS($A$1:A720)</f>
        <v>720</v>
      </c>
      <c r="BM725" s="333" t="str">
        <v/>
      </c>
    </row>
    <row r="726" spans="1:65" ht="15" customHeight="1" x14ac:dyDescent="0.25">
      <c r="A726" s="438" t="str">
        <f t="shared" si="252"/>
        <v/>
      </c>
      <c r="B726" s="445" t="s">
        <v>265</v>
      </c>
      <c r="C726" s="446" t="s">
        <v>904</v>
      </c>
      <c r="D726" s="441" t="str">
        <f t="shared" si="253"/>
        <v>Alcohol frequency in past 12 months2-3 times per week</v>
      </c>
      <c r="E726" s="447" t="s">
        <v>907</v>
      </c>
      <c r="F726" s="442">
        <v>0.21001734799999999</v>
      </c>
      <c r="G726" s="419">
        <v>0.121928523</v>
      </c>
      <c r="H726" s="420">
        <v>58.056405650000002</v>
      </c>
      <c r="I726" s="421">
        <v>0.13205061000000001</v>
      </c>
      <c r="J726" s="422">
        <v>62.876048949999998</v>
      </c>
      <c r="K726" s="421">
        <v>0.16964236199999999</v>
      </c>
      <c r="L726" s="422">
        <v>80.77540458</v>
      </c>
      <c r="M726" s="421">
        <v>0.23776304300000001</v>
      </c>
      <c r="N726" s="422">
        <v>113.2111443</v>
      </c>
      <c r="O726" s="421">
        <v>0.26771859599999998</v>
      </c>
      <c r="P726" s="422">
        <v>127.4745152</v>
      </c>
      <c r="Q726" s="421">
        <v>0.21695716700000001</v>
      </c>
      <c r="R726" s="443">
        <v>103.3044027</v>
      </c>
      <c r="S726" s="483"/>
      <c r="T726" s="441" t="str">
        <f t="shared" si="254"/>
        <v>2-3 times per week</v>
      </c>
      <c r="U726" s="475">
        <f t="shared" si="255"/>
        <v>9.1446392250000006</v>
      </c>
      <c r="V726" s="475">
        <f t="shared" si="256"/>
        <v>32.088298230000007</v>
      </c>
      <c r="W726" s="460">
        <f t="shared" si="257"/>
        <v>43.937371757999998</v>
      </c>
      <c r="X726" s="476">
        <f t="shared" si="258"/>
        <v>539.95987065300005</v>
      </c>
      <c r="Y726" s="476">
        <f t="shared" si="259"/>
        <v>1879.6522625159998</v>
      </c>
      <c r="Z726" s="478">
        <f t="shared" si="260"/>
        <v>19.526145030000002</v>
      </c>
      <c r="AA726" s="465">
        <f t="shared" si="261"/>
        <v>2524.3085874119997</v>
      </c>
      <c r="AB726" s="429">
        <f t="shared" si="262"/>
        <v>0.25347008609418614</v>
      </c>
      <c r="AC726" s="454">
        <f t="shared" si="263"/>
        <v>118.2171722991374</v>
      </c>
      <c r="AD726" s="431"/>
      <c r="AF726" s="441" t="str">
        <f t="shared" si="264"/>
        <v>2-3 times per week</v>
      </c>
      <c r="AG726" s="475">
        <f t="shared" si="265"/>
        <v>4225.9206786570003</v>
      </c>
      <c r="AH726" s="475">
        <f t="shared" si="266"/>
        <v>5834.9203040700004</v>
      </c>
      <c r="AI726" s="475">
        <f t="shared" si="267"/>
        <v>9214.4641767539997</v>
      </c>
      <c r="AJ726" s="460">
        <f t="shared" si="268"/>
        <v>25731.429802589002</v>
      </c>
      <c r="AK726" s="460">
        <f t="shared" si="269"/>
        <v>33821.693388467997</v>
      </c>
      <c r="AL726" s="476">
        <f t="shared" si="270"/>
        <v>1227.109736552</v>
      </c>
      <c r="AM726" s="465">
        <f t="shared" si="271"/>
        <v>80055.538087089997</v>
      </c>
      <c r="AN726" s="429">
        <f t="shared" si="272"/>
        <v>0.21441054727041178</v>
      </c>
      <c r="AO726" s="454"/>
      <c r="BI726" s="333">
        <v>726</v>
      </c>
      <c r="BJ726" s="333">
        <v>720</v>
      </c>
      <c r="BK726" s="333" t="b">
        <v>0</v>
      </c>
      <c r="BL726" s="333">
        <f>ROWS($A$1:A721)</f>
        <v>721</v>
      </c>
      <c r="BM726" s="333" t="str">
        <v/>
      </c>
    </row>
    <row r="727" spans="1:65" ht="15" customHeight="1" x14ac:dyDescent="0.25">
      <c r="A727" s="438" t="str">
        <f t="shared" si="252"/>
        <v/>
      </c>
      <c r="B727" s="445" t="s">
        <v>265</v>
      </c>
      <c r="C727" s="446" t="s">
        <v>904</v>
      </c>
      <c r="D727" s="441" t="str">
        <f t="shared" si="253"/>
        <v>Alcohol frequency in past 12 months4+ times per week</v>
      </c>
      <c r="E727" s="447" t="s">
        <v>908</v>
      </c>
      <c r="F727" s="442">
        <v>0.13067611500000001</v>
      </c>
      <c r="G727" s="419">
        <v>7.3267281000000004E-2</v>
      </c>
      <c r="H727" s="420">
        <v>56.06784425</v>
      </c>
      <c r="I727" s="421">
        <v>7.5108111000000005E-2</v>
      </c>
      <c r="J727" s="422">
        <v>57.476541009999998</v>
      </c>
      <c r="K727" s="421">
        <v>9.198663E-2</v>
      </c>
      <c r="L727" s="422">
        <v>70.392841070000003</v>
      </c>
      <c r="M727" s="421">
        <v>0.13112220899999999</v>
      </c>
      <c r="N727" s="422">
        <v>100.3413735</v>
      </c>
      <c r="O727" s="421">
        <v>0.190968946</v>
      </c>
      <c r="P727" s="422">
        <v>146.1391361</v>
      </c>
      <c r="Q727" s="421">
        <v>0.18089279799999999</v>
      </c>
      <c r="R727" s="443">
        <v>138.42835600000001</v>
      </c>
      <c r="S727" s="423"/>
      <c r="T727" s="441" t="str">
        <f t="shared" si="254"/>
        <v>4+ times per week</v>
      </c>
      <c r="U727" s="475">
        <f t="shared" si="255"/>
        <v>5.4950460750000003</v>
      </c>
      <c r="V727" s="475">
        <f t="shared" si="256"/>
        <v>18.251270973</v>
      </c>
      <c r="W727" s="460">
        <f t="shared" si="257"/>
        <v>23.824537169999999</v>
      </c>
      <c r="X727" s="476">
        <f t="shared" si="258"/>
        <v>297.77853663899998</v>
      </c>
      <c r="Y727" s="476">
        <f t="shared" si="259"/>
        <v>1340.792969866</v>
      </c>
      <c r="Z727" s="478">
        <f t="shared" si="260"/>
        <v>16.28035182</v>
      </c>
      <c r="AA727" s="465">
        <f t="shared" si="261"/>
        <v>1702.422712543</v>
      </c>
      <c r="AB727" s="429">
        <f t="shared" si="262"/>
        <v>0.17094313812059445</v>
      </c>
      <c r="AC727" s="454">
        <f t="shared" si="263"/>
        <v>127.15877115128846</v>
      </c>
      <c r="AD727" s="431"/>
      <c r="AF727" s="441" t="str">
        <f t="shared" si="264"/>
        <v>4+ times per week</v>
      </c>
      <c r="AG727" s="475">
        <f t="shared" si="265"/>
        <v>2539.3706921790003</v>
      </c>
      <c r="AH727" s="475">
        <f t="shared" si="266"/>
        <v>3318.8021007570001</v>
      </c>
      <c r="AI727" s="475">
        <f t="shared" si="267"/>
        <v>4996.4377817100003</v>
      </c>
      <c r="AJ727" s="460">
        <f t="shared" si="268"/>
        <v>14190.438824606999</v>
      </c>
      <c r="AK727" s="460">
        <f t="shared" si="269"/>
        <v>24125.679855017999</v>
      </c>
      <c r="AL727" s="476">
        <f t="shared" si="270"/>
        <v>1023.129665488</v>
      </c>
      <c r="AM727" s="465">
        <f t="shared" si="271"/>
        <v>50193.858919759004</v>
      </c>
      <c r="AN727" s="429">
        <f t="shared" si="272"/>
        <v>0.13443283272784468</v>
      </c>
      <c r="AO727" s="454"/>
      <c r="BI727" s="333">
        <v>727</v>
      </c>
      <c r="BJ727" s="333">
        <v>721</v>
      </c>
      <c r="BK727" s="333" t="b">
        <v>0</v>
      </c>
      <c r="BL727" s="333">
        <f>ROWS($A$1:A722)</f>
        <v>722</v>
      </c>
      <c r="BM727" s="333" t="str">
        <v/>
      </c>
    </row>
    <row r="728" spans="1:65" ht="15" customHeight="1" x14ac:dyDescent="0.25">
      <c r="A728" s="438" t="str">
        <f t="shared" si="252"/>
        <v/>
      </c>
      <c r="B728" s="445" t="s">
        <v>265</v>
      </c>
      <c r="C728" s="446" t="s">
        <v>909</v>
      </c>
      <c r="D728" s="441" t="str">
        <f t="shared" si="253"/>
        <v>Tried to give up smoking</v>
      </c>
      <c r="E728" s="447" t="s">
        <v>237</v>
      </c>
      <c r="F728" s="442" t="s">
        <v>237</v>
      </c>
      <c r="G728" s="419" t="s">
        <v>237</v>
      </c>
      <c r="H728" s="420" t="s">
        <v>237</v>
      </c>
      <c r="I728" s="421" t="s">
        <v>237</v>
      </c>
      <c r="J728" s="422" t="s">
        <v>237</v>
      </c>
      <c r="K728" s="421" t="s">
        <v>237</v>
      </c>
      <c r="L728" s="422" t="s">
        <v>237</v>
      </c>
      <c r="M728" s="421" t="s">
        <v>237</v>
      </c>
      <c r="N728" s="422" t="s">
        <v>237</v>
      </c>
      <c r="O728" s="421" t="s">
        <v>237</v>
      </c>
      <c r="P728" s="422" t="s">
        <v>237</v>
      </c>
      <c r="Q728" s="421" t="s">
        <v>237</v>
      </c>
      <c r="R728" s="443" t="s">
        <v>237</v>
      </c>
      <c r="S728" s="423"/>
      <c r="T728" s="441" t="str">
        <f t="shared" si="254"/>
        <v/>
      </c>
      <c r="U728" s="475" t="str">
        <f t="shared" si="255"/>
        <v/>
      </c>
      <c r="V728" s="475" t="str">
        <f t="shared" si="256"/>
        <v/>
      </c>
      <c r="W728" s="460" t="str">
        <f t="shared" si="257"/>
        <v/>
      </c>
      <c r="X728" s="476" t="str">
        <f t="shared" si="258"/>
        <v/>
      </c>
      <c r="Y728" s="476" t="str">
        <f t="shared" si="259"/>
        <v/>
      </c>
      <c r="Z728" s="478" t="str">
        <f t="shared" si="260"/>
        <v/>
      </c>
      <c r="AA728" s="465">
        <f t="shared" si="261"/>
        <v>0</v>
      </c>
      <c r="AB728" s="429" t="str">
        <f t="shared" si="262"/>
        <v/>
      </c>
      <c r="AC728" s="454" t="str">
        <f t="shared" si="263"/>
        <v/>
      </c>
      <c r="AD728" s="431"/>
      <c r="AF728" s="441" t="str">
        <f t="shared" si="264"/>
        <v/>
      </c>
      <c r="AG728" s="475" t="str">
        <f t="shared" si="265"/>
        <v/>
      </c>
      <c r="AH728" s="475" t="str">
        <f t="shared" si="266"/>
        <v/>
      </c>
      <c r="AI728" s="475" t="str">
        <f t="shared" si="267"/>
        <v/>
      </c>
      <c r="AJ728" s="460" t="str">
        <f t="shared" si="268"/>
        <v/>
      </c>
      <c r="AK728" s="460" t="str">
        <f t="shared" si="269"/>
        <v/>
      </c>
      <c r="AL728" s="476" t="str">
        <f t="shared" si="270"/>
        <v/>
      </c>
      <c r="AM728" s="465">
        <f t="shared" si="271"/>
        <v>0</v>
      </c>
      <c r="AN728" s="429">
        <f t="shared" si="272"/>
        <v>0</v>
      </c>
      <c r="AO728" s="454"/>
      <c r="BI728" s="333">
        <v>728</v>
      </c>
      <c r="BJ728" s="333">
        <v>722</v>
      </c>
      <c r="BK728" s="333" t="b">
        <v>0</v>
      </c>
      <c r="BL728" s="333">
        <f>ROWS($A$1:A723)</f>
        <v>723</v>
      </c>
      <c r="BM728" s="333" t="str">
        <v/>
      </c>
    </row>
    <row r="729" spans="1:65" ht="15" customHeight="1" x14ac:dyDescent="0.25">
      <c r="A729" s="438" t="str">
        <f t="shared" si="252"/>
        <v>Tried to give up smoking</v>
      </c>
      <c r="B729" s="445" t="s">
        <v>265</v>
      </c>
      <c r="C729" s="446" t="s">
        <v>909</v>
      </c>
      <c r="D729" s="441" t="str">
        <f t="shared" si="253"/>
        <v>Tried to give up smokingYes</v>
      </c>
      <c r="E729" s="447" t="s">
        <v>910</v>
      </c>
      <c r="F729" s="442">
        <v>8.7525218000000002E-2</v>
      </c>
      <c r="G729" s="419">
        <v>0.12271836799999999</v>
      </c>
      <c r="H729" s="420">
        <v>140.2091547</v>
      </c>
      <c r="I729" s="421">
        <v>9.4389340000000002E-2</v>
      </c>
      <c r="J729" s="422">
        <v>107.8424507</v>
      </c>
      <c r="K729" s="421">
        <v>9.8736545999999994E-2</v>
      </c>
      <c r="L729" s="422">
        <v>112.8092549</v>
      </c>
      <c r="M729" s="421">
        <v>7.5719664000000006E-2</v>
      </c>
      <c r="N729" s="422">
        <v>86.511825290000004</v>
      </c>
      <c r="O729" s="421">
        <v>6.6396203000000001E-2</v>
      </c>
      <c r="P729" s="422">
        <v>75.859511420000004</v>
      </c>
      <c r="Q729" s="421">
        <v>0.125759971</v>
      </c>
      <c r="R729" s="443">
        <v>143.68427059999999</v>
      </c>
      <c r="S729" s="423"/>
      <c r="T729" s="441" t="str">
        <f t="shared" si="254"/>
        <v>Yes</v>
      </c>
      <c r="U729" s="475">
        <f t="shared" si="255"/>
        <v>9.2038776000000002</v>
      </c>
      <c r="V729" s="475">
        <f t="shared" si="256"/>
        <v>22.936609620000002</v>
      </c>
      <c r="W729" s="460">
        <f t="shared" si="257"/>
        <v>25.572765413999999</v>
      </c>
      <c r="X729" s="476">
        <f t="shared" si="258"/>
        <v>171.95935694400001</v>
      </c>
      <c r="Y729" s="476">
        <f t="shared" si="259"/>
        <v>466.16774126299998</v>
      </c>
      <c r="Z729" s="478">
        <f t="shared" si="260"/>
        <v>11.318397389999999</v>
      </c>
      <c r="AA729" s="465">
        <f t="shared" si="261"/>
        <v>707.15874823099989</v>
      </c>
      <c r="AB729" s="429">
        <f t="shared" si="262"/>
        <v>7.1007003537604169E-2</v>
      </c>
      <c r="AC729" s="454">
        <f t="shared" si="263"/>
        <v>85.30022644501588</v>
      </c>
      <c r="AD729" s="431"/>
      <c r="AF729" s="441" t="str">
        <f t="shared" si="264"/>
        <v>Yes</v>
      </c>
      <c r="AG729" s="475">
        <f t="shared" si="265"/>
        <v>4253.2959165120001</v>
      </c>
      <c r="AH729" s="475">
        <f t="shared" si="266"/>
        <v>4170.7817665800003</v>
      </c>
      <c r="AI729" s="475">
        <f t="shared" si="267"/>
        <v>5363.0729690819999</v>
      </c>
      <c r="AJ729" s="460">
        <f t="shared" si="268"/>
        <v>8194.6091970720008</v>
      </c>
      <c r="AK729" s="460">
        <f t="shared" si="269"/>
        <v>8388.0315135990004</v>
      </c>
      <c r="AL729" s="476">
        <f t="shared" si="270"/>
        <v>711.29839597599994</v>
      </c>
      <c r="AM729" s="465">
        <f t="shared" si="271"/>
        <v>31081.089758821003</v>
      </c>
      <c r="AN729" s="429">
        <f t="shared" si="272"/>
        <v>8.3243628413313703E-2</v>
      </c>
      <c r="AO729" s="454"/>
      <c r="BI729" s="333">
        <v>729</v>
      </c>
      <c r="BJ729" s="333">
        <v>723</v>
      </c>
      <c r="BK729" s="333" t="b">
        <v>0</v>
      </c>
      <c r="BL729" s="333">
        <f>ROWS($A$1:A724)</f>
        <v>724</v>
      </c>
      <c r="BM729" s="333" t="str">
        <v/>
      </c>
    </row>
    <row r="730" spans="1:65" ht="15" customHeight="1" x14ac:dyDescent="0.25">
      <c r="A730" s="438" t="str">
        <f t="shared" si="252"/>
        <v/>
      </c>
      <c r="B730" s="445" t="s">
        <v>265</v>
      </c>
      <c r="C730" s="446" t="s">
        <v>911</v>
      </c>
      <c r="D730" s="441" t="str">
        <f t="shared" si="253"/>
        <v>Methods to give up smoking</v>
      </c>
      <c r="E730" s="447" t="s">
        <v>237</v>
      </c>
      <c r="F730" s="442" t="s">
        <v>237</v>
      </c>
      <c r="G730" s="419" t="s">
        <v>237</v>
      </c>
      <c r="H730" s="420" t="s">
        <v>237</v>
      </c>
      <c r="I730" s="421" t="s">
        <v>237</v>
      </c>
      <c r="J730" s="422" t="s">
        <v>237</v>
      </c>
      <c r="K730" s="421" t="s">
        <v>237</v>
      </c>
      <c r="L730" s="422" t="s">
        <v>237</v>
      </c>
      <c r="M730" s="421" t="s">
        <v>237</v>
      </c>
      <c r="N730" s="422" t="s">
        <v>237</v>
      </c>
      <c r="O730" s="421" t="s">
        <v>237</v>
      </c>
      <c r="P730" s="422" t="s">
        <v>237</v>
      </c>
      <c r="Q730" s="421" t="s">
        <v>237</v>
      </c>
      <c r="R730" s="443" t="s">
        <v>237</v>
      </c>
      <c r="S730" s="423"/>
      <c r="T730" s="441" t="str">
        <f t="shared" si="254"/>
        <v/>
      </c>
      <c r="U730" s="475" t="str">
        <f t="shared" si="255"/>
        <v/>
      </c>
      <c r="V730" s="475" t="str">
        <f t="shared" si="256"/>
        <v/>
      </c>
      <c r="W730" s="460" t="str">
        <f t="shared" si="257"/>
        <v/>
      </c>
      <c r="X730" s="476" t="str">
        <f t="shared" si="258"/>
        <v/>
      </c>
      <c r="Y730" s="476" t="str">
        <f t="shared" si="259"/>
        <v/>
      </c>
      <c r="Z730" s="478" t="str">
        <f t="shared" si="260"/>
        <v/>
      </c>
      <c r="AA730" s="465">
        <f t="shared" si="261"/>
        <v>0</v>
      </c>
      <c r="AB730" s="429" t="str">
        <f t="shared" si="262"/>
        <v/>
      </c>
      <c r="AC730" s="454" t="str">
        <f t="shared" si="263"/>
        <v/>
      </c>
      <c r="AD730" s="431"/>
      <c r="AF730" s="441" t="str">
        <f t="shared" si="264"/>
        <v/>
      </c>
      <c r="AG730" s="475" t="str">
        <f t="shared" si="265"/>
        <v/>
      </c>
      <c r="AH730" s="475" t="str">
        <f t="shared" si="266"/>
        <v/>
      </c>
      <c r="AI730" s="475" t="str">
        <f t="shared" si="267"/>
        <v/>
      </c>
      <c r="AJ730" s="460" t="str">
        <f t="shared" si="268"/>
        <v/>
      </c>
      <c r="AK730" s="460" t="str">
        <f t="shared" si="269"/>
        <v/>
      </c>
      <c r="AL730" s="476" t="str">
        <f t="shared" si="270"/>
        <v/>
      </c>
      <c r="AM730" s="465">
        <f t="shared" si="271"/>
        <v>0</v>
      </c>
      <c r="AN730" s="429">
        <f t="shared" si="272"/>
        <v>0</v>
      </c>
      <c r="AO730" s="454"/>
      <c r="BI730" s="333">
        <v>730</v>
      </c>
      <c r="BJ730" s="333">
        <v>724</v>
      </c>
      <c r="BK730" s="333" t="b">
        <v>0</v>
      </c>
      <c r="BL730" s="333">
        <f>ROWS($A$1:A725)</f>
        <v>725</v>
      </c>
      <c r="BM730" s="333" t="str">
        <v/>
      </c>
    </row>
    <row r="731" spans="1:65" ht="15" customHeight="1" x14ac:dyDescent="0.25">
      <c r="A731" s="438" t="str">
        <f t="shared" si="252"/>
        <v>Methods to give up smoking</v>
      </c>
      <c r="B731" s="445" t="s">
        <v>265</v>
      </c>
      <c r="C731" s="446" t="s">
        <v>911</v>
      </c>
      <c r="D731" s="441" t="str">
        <f t="shared" si="253"/>
        <v>Methods to give up smokingAlternative Methods e.g. Acupuncture/Hypnosis</v>
      </c>
      <c r="E731" s="447" t="s">
        <v>912</v>
      </c>
      <c r="F731" s="442">
        <v>2.3362779999999998E-3</v>
      </c>
      <c r="G731" s="419">
        <v>2.319228E-3</v>
      </c>
      <c r="H731" s="420">
        <v>99.270193109999994</v>
      </c>
      <c r="I731" s="421">
        <v>2.319228E-3</v>
      </c>
      <c r="J731" s="422">
        <v>99.270193109999994</v>
      </c>
      <c r="K731" s="421">
        <v>2.319228E-3</v>
      </c>
      <c r="L731" s="422">
        <v>99.270193109999994</v>
      </c>
      <c r="M731" s="421">
        <v>2.7493359999999998E-3</v>
      </c>
      <c r="N731" s="422">
        <v>117.6801935</v>
      </c>
      <c r="O731" s="421">
        <v>1.9644689999999999E-3</v>
      </c>
      <c r="P731" s="422">
        <v>84.085405359999996</v>
      </c>
      <c r="Q731" s="421">
        <v>2.319228E-3</v>
      </c>
      <c r="R731" s="443">
        <v>99.270193109999994</v>
      </c>
      <c r="S731" s="423"/>
      <c r="T731" s="441" t="str">
        <f t="shared" si="254"/>
        <v>Alternative Methods e.g. Acupuncture/Hypnosis</v>
      </c>
      <c r="U731" s="475">
        <f t="shared" si="255"/>
        <v>0.17394209999999999</v>
      </c>
      <c r="V731" s="475">
        <f t="shared" si="256"/>
        <v>0.56357240399999997</v>
      </c>
      <c r="W731" s="460">
        <f t="shared" si="257"/>
        <v>0.60068005199999996</v>
      </c>
      <c r="X731" s="476">
        <f t="shared" si="258"/>
        <v>6.2437420559999994</v>
      </c>
      <c r="Y731" s="476">
        <f t="shared" si="259"/>
        <v>13.792536848999999</v>
      </c>
      <c r="Z731" s="478">
        <f t="shared" si="260"/>
        <v>0.20873052</v>
      </c>
      <c r="AA731" s="465">
        <f t="shared" si="261"/>
        <v>21.583203981</v>
      </c>
      <c r="AB731" s="429">
        <f t="shared" si="262"/>
        <v>2.167205942464103E-3</v>
      </c>
      <c r="AC731" s="454">
        <f t="shared" si="263"/>
        <v>93.25884960309088</v>
      </c>
      <c r="AD731" s="431"/>
      <c r="AF731" s="441" t="str">
        <f t="shared" si="264"/>
        <v>Alternative Methods e.g. Acupuncture/Hypnosis</v>
      </c>
      <c r="AG731" s="475">
        <f t="shared" si="265"/>
        <v>80.382123252</v>
      </c>
      <c r="AH731" s="475">
        <f t="shared" si="266"/>
        <v>102.47972763600001</v>
      </c>
      <c r="AI731" s="475">
        <f t="shared" si="267"/>
        <v>125.97350727600001</v>
      </c>
      <c r="AJ731" s="460">
        <f t="shared" si="268"/>
        <v>297.541389928</v>
      </c>
      <c r="AK731" s="460">
        <f t="shared" si="269"/>
        <v>248.17726217699999</v>
      </c>
      <c r="AL731" s="476">
        <f t="shared" si="270"/>
        <v>13.117553568</v>
      </c>
      <c r="AM731" s="465">
        <f t="shared" si="271"/>
        <v>867.67156383700001</v>
      </c>
      <c r="AN731" s="429">
        <f t="shared" si="272"/>
        <v>2.3238609008021426E-3</v>
      </c>
      <c r="AO731" s="454"/>
      <c r="BI731" s="333">
        <v>731</v>
      </c>
      <c r="BJ731" s="333">
        <v>725</v>
      </c>
      <c r="BK731" s="333" t="b">
        <v>0</v>
      </c>
      <c r="BL731" s="333">
        <f>ROWS($A$1:A726)</f>
        <v>726</v>
      </c>
      <c r="BM731" s="333" t="str">
        <v/>
      </c>
    </row>
    <row r="732" spans="1:65" ht="15" customHeight="1" x14ac:dyDescent="0.25">
      <c r="A732" s="438" t="str">
        <f t="shared" si="252"/>
        <v/>
      </c>
      <c r="B732" s="445" t="s">
        <v>265</v>
      </c>
      <c r="C732" s="446" t="s">
        <v>911</v>
      </c>
      <c r="D732" s="441" t="str">
        <f t="shared" si="253"/>
        <v>Methods to give up smokingInhalers</v>
      </c>
      <c r="E732" s="447" t="s">
        <v>913</v>
      </c>
      <c r="F732" s="442">
        <v>5.9187800000000002E-3</v>
      </c>
      <c r="G732" s="419">
        <v>8.5529860000000003E-3</v>
      </c>
      <c r="H732" s="420">
        <v>144.5058932</v>
      </c>
      <c r="I732" s="421">
        <v>5.8098760000000003E-3</v>
      </c>
      <c r="J732" s="422">
        <v>98.160028580000002</v>
      </c>
      <c r="K732" s="421">
        <v>7.0995800000000003E-3</v>
      </c>
      <c r="L732" s="422">
        <v>119.9500646</v>
      </c>
      <c r="M732" s="421">
        <v>5.8098760000000003E-3</v>
      </c>
      <c r="N732" s="422">
        <v>98.160028580000002</v>
      </c>
      <c r="O732" s="421">
        <v>2.880049E-3</v>
      </c>
      <c r="P732" s="422">
        <v>48.659496709999999</v>
      </c>
      <c r="Q732" s="421">
        <v>1.7480768000000001E-2</v>
      </c>
      <c r="R732" s="443">
        <v>295.34410359999998</v>
      </c>
      <c r="S732" s="423"/>
      <c r="T732" s="441" t="str">
        <f t="shared" si="254"/>
        <v>Inhalers</v>
      </c>
      <c r="U732" s="475">
        <f t="shared" si="255"/>
        <v>0.64147395000000007</v>
      </c>
      <c r="V732" s="475">
        <f t="shared" si="256"/>
        <v>1.4117998680000001</v>
      </c>
      <c r="W732" s="460">
        <f t="shared" si="257"/>
        <v>1.8387912200000001</v>
      </c>
      <c r="X732" s="476">
        <f t="shared" si="258"/>
        <v>13.194228396</v>
      </c>
      <c r="Y732" s="476">
        <f t="shared" si="259"/>
        <v>20.220824028999999</v>
      </c>
      <c r="Z732" s="478">
        <f t="shared" si="260"/>
        <v>1.57326912</v>
      </c>
      <c r="AA732" s="465">
        <f t="shared" si="261"/>
        <v>38.880386582999996</v>
      </c>
      <c r="AB732" s="429">
        <f t="shared" si="262"/>
        <v>3.9040452437995778E-3</v>
      </c>
      <c r="AC732" s="454">
        <f t="shared" si="263"/>
        <v>71.797156797934463</v>
      </c>
      <c r="AD732" s="431"/>
      <c r="AF732" s="441" t="str">
        <f t="shared" si="264"/>
        <v>Inhalers</v>
      </c>
      <c r="AG732" s="475">
        <f t="shared" si="265"/>
        <v>296.43794177400002</v>
      </c>
      <c r="AH732" s="475">
        <f t="shared" si="266"/>
        <v>256.72099081200003</v>
      </c>
      <c r="AI732" s="475">
        <f t="shared" si="267"/>
        <v>385.62788685999999</v>
      </c>
      <c r="AJ732" s="460">
        <f t="shared" si="268"/>
        <v>628.76221034800005</v>
      </c>
      <c r="AK732" s="460">
        <f t="shared" si="269"/>
        <v>363.84523031700002</v>
      </c>
      <c r="AL732" s="476">
        <f t="shared" si="270"/>
        <v>98.871223808000011</v>
      </c>
      <c r="AM732" s="465">
        <f t="shared" si="271"/>
        <v>2030.265483919</v>
      </c>
      <c r="AN732" s="429">
        <f t="shared" si="272"/>
        <v>5.437604242166722E-3</v>
      </c>
      <c r="AO732" s="454"/>
      <c r="BI732" s="333">
        <v>732</v>
      </c>
      <c r="BJ732" s="333">
        <v>726</v>
      </c>
      <c r="BK732" s="333" t="b">
        <v>0</v>
      </c>
      <c r="BL732" s="333">
        <f>ROWS($A$1:A727)</f>
        <v>727</v>
      </c>
      <c r="BM732" s="333" t="str">
        <v/>
      </c>
    </row>
    <row r="733" spans="1:65" ht="15" customHeight="1" x14ac:dyDescent="0.25">
      <c r="A733" s="438" t="str">
        <f t="shared" si="252"/>
        <v/>
      </c>
      <c r="B733" s="445" t="s">
        <v>265</v>
      </c>
      <c r="C733" s="446" t="s">
        <v>911</v>
      </c>
      <c r="D733" s="441" t="str">
        <f t="shared" si="253"/>
        <v>Methods to give up smokingNicotine Gum</v>
      </c>
      <c r="E733" s="447" t="s">
        <v>914</v>
      </c>
      <c r="F733" s="442">
        <v>1.1976774000000001E-2</v>
      </c>
      <c r="G733" s="419">
        <v>1.5466260000000001E-2</v>
      </c>
      <c r="H733" s="420">
        <v>129.13544289999999</v>
      </c>
      <c r="I733" s="421">
        <v>1.2508271E-2</v>
      </c>
      <c r="J733" s="422">
        <v>104.4377319</v>
      </c>
      <c r="K733" s="421">
        <v>1.2508271E-2</v>
      </c>
      <c r="L733" s="422">
        <v>104.4377319</v>
      </c>
      <c r="M733" s="421">
        <v>1.2244447E-2</v>
      </c>
      <c r="N733" s="422">
        <v>102.2349351</v>
      </c>
      <c r="O733" s="421">
        <v>9.3569480000000003E-3</v>
      </c>
      <c r="P733" s="422">
        <v>78.125779219999998</v>
      </c>
      <c r="Q733" s="421">
        <v>1.2620575E-2</v>
      </c>
      <c r="R733" s="443">
        <v>105.3754179</v>
      </c>
      <c r="S733" s="423"/>
      <c r="T733" s="441" t="str">
        <f t="shared" si="254"/>
        <v>Nicotine Gum</v>
      </c>
      <c r="U733" s="475">
        <f t="shared" si="255"/>
        <v>1.1599695000000001</v>
      </c>
      <c r="V733" s="475">
        <f t="shared" si="256"/>
        <v>3.0395098529999998</v>
      </c>
      <c r="W733" s="460">
        <f t="shared" si="257"/>
        <v>3.239642189</v>
      </c>
      <c r="X733" s="476">
        <f t="shared" si="258"/>
        <v>27.807139137</v>
      </c>
      <c r="Y733" s="476">
        <f t="shared" si="259"/>
        <v>65.695131908000008</v>
      </c>
      <c r="Z733" s="478">
        <f t="shared" si="260"/>
        <v>1.13585175</v>
      </c>
      <c r="AA733" s="465">
        <f t="shared" si="261"/>
        <v>102.07724433700001</v>
      </c>
      <c r="AB733" s="429">
        <f t="shared" si="262"/>
        <v>1.0249748402148812E-2</v>
      </c>
      <c r="AC733" s="454">
        <f t="shared" si="263"/>
        <v>88.042504599352853</v>
      </c>
      <c r="AD733" s="431"/>
      <c r="AF733" s="441" t="str">
        <f t="shared" si="264"/>
        <v>Nicotine Gum</v>
      </c>
      <c r="AG733" s="475">
        <f t="shared" si="265"/>
        <v>536.04510534000008</v>
      </c>
      <c r="AH733" s="475">
        <f t="shared" si="266"/>
        <v>552.70297067699994</v>
      </c>
      <c r="AI733" s="475">
        <f t="shared" si="267"/>
        <v>679.41175590699993</v>
      </c>
      <c r="AJ733" s="460">
        <f t="shared" si="268"/>
        <v>1325.1307876810001</v>
      </c>
      <c r="AK733" s="460">
        <f t="shared" si="269"/>
        <v>1182.0913116839999</v>
      </c>
      <c r="AL733" s="476">
        <f t="shared" si="270"/>
        <v>71.381972200000007</v>
      </c>
      <c r="AM733" s="465">
        <f t="shared" si="271"/>
        <v>4346.7639034889999</v>
      </c>
      <c r="AN733" s="429">
        <f t="shared" si="272"/>
        <v>1.1641818288554403E-2</v>
      </c>
      <c r="AO733" s="454"/>
      <c r="BI733" s="333">
        <v>733</v>
      </c>
      <c r="BJ733" s="333">
        <v>727</v>
      </c>
      <c r="BK733" s="333" t="b">
        <v>0</v>
      </c>
      <c r="BL733" s="333">
        <f>ROWS($A$1:A728)</f>
        <v>728</v>
      </c>
      <c r="BM733" s="333" t="str">
        <v/>
      </c>
    </row>
    <row r="734" spans="1:65" ht="15" customHeight="1" x14ac:dyDescent="0.25">
      <c r="A734" s="438" t="str">
        <f t="shared" si="252"/>
        <v/>
      </c>
      <c r="B734" s="445" t="s">
        <v>265</v>
      </c>
      <c r="C734" s="446" t="s">
        <v>911</v>
      </c>
      <c r="D734" s="441" t="str">
        <f t="shared" si="253"/>
        <v>Methods to give up smokingNicotine Patches</v>
      </c>
      <c r="E734" s="447" t="s">
        <v>915</v>
      </c>
      <c r="F734" s="442">
        <v>1.1404009E-2</v>
      </c>
      <c r="G734" s="419">
        <v>1.9154615999999999E-2</v>
      </c>
      <c r="H734" s="420">
        <v>167.9638822</v>
      </c>
      <c r="I734" s="421">
        <v>1.1378061E-2</v>
      </c>
      <c r="J734" s="422">
        <v>99.772471830000001</v>
      </c>
      <c r="K734" s="421">
        <v>1.2878249E-2</v>
      </c>
      <c r="L734" s="422">
        <v>112.9273893</v>
      </c>
      <c r="M734" s="421">
        <v>9.8348359999999996E-3</v>
      </c>
      <c r="N734" s="422">
        <v>86.240162029999993</v>
      </c>
      <c r="O734" s="421">
        <v>8.542872E-3</v>
      </c>
      <c r="P734" s="422">
        <v>74.911134720000007</v>
      </c>
      <c r="Q734" s="421">
        <v>6.3168490000000002E-3</v>
      </c>
      <c r="R734" s="443">
        <v>55.391481910000003</v>
      </c>
      <c r="S734" s="423"/>
      <c r="T734" s="441" t="str">
        <f t="shared" si="254"/>
        <v>Nicotine Patches</v>
      </c>
      <c r="U734" s="475">
        <f t="shared" si="255"/>
        <v>1.4365961999999999</v>
      </c>
      <c r="V734" s="475">
        <f t="shared" si="256"/>
        <v>2.764868823</v>
      </c>
      <c r="W734" s="460">
        <f t="shared" si="257"/>
        <v>3.335466491</v>
      </c>
      <c r="X734" s="476">
        <f t="shared" si="258"/>
        <v>22.334912555999999</v>
      </c>
      <c r="Y734" s="476">
        <f t="shared" si="259"/>
        <v>59.979504312000003</v>
      </c>
      <c r="Z734" s="478">
        <f t="shared" si="260"/>
        <v>0.56851640999999997</v>
      </c>
      <c r="AA734" s="465">
        <f t="shared" si="261"/>
        <v>90.419864791999998</v>
      </c>
      <c r="AB734" s="429">
        <f t="shared" si="262"/>
        <v>9.0792112453057534E-3</v>
      </c>
      <c r="AC734" s="454">
        <f t="shared" si="263"/>
        <v>83.79599631198451</v>
      </c>
      <c r="AD734" s="431"/>
      <c r="AF734" s="441" t="str">
        <f t="shared" si="264"/>
        <v>Nicotine Patches</v>
      </c>
      <c r="AG734" s="475">
        <f t="shared" si="265"/>
        <v>663.87983594399998</v>
      </c>
      <c r="AH734" s="475">
        <f t="shared" si="266"/>
        <v>502.76238140700002</v>
      </c>
      <c r="AI734" s="475">
        <f t="shared" si="267"/>
        <v>699.50785093299999</v>
      </c>
      <c r="AJ734" s="460">
        <f t="shared" si="268"/>
        <v>1064.355456428</v>
      </c>
      <c r="AK734" s="460">
        <f t="shared" si="269"/>
        <v>1079.2466483759999</v>
      </c>
      <c r="AL734" s="476">
        <f t="shared" si="270"/>
        <v>35.728097943999998</v>
      </c>
      <c r="AM734" s="465">
        <f t="shared" si="271"/>
        <v>4045.480271032</v>
      </c>
      <c r="AN734" s="429">
        <f t="shared" si="272"/>
        <v>1.0834898616757951E-2</v>
      </c>
      <c r="AO734" s="454"/>
      <c r="BI734" s="333">
        <v>734</v>
      </c>
      <c r="BJ734" s="333">
        <v>728</v>
      </c>
      <c r="BK734" s="333" t="b">
        <v>0</v>
      </c>
      <c r="BL734" s="333">
        <f>ROWS($A$1:A729)</f>
        <v>729</v>
      </c>
      <c r="BM734" s="333" t="str">
        <v/>
      </c>
    </row>
    <row r="735" spans="1:65" ht="15" customHeight="1" x14ac:dyDescent="0.25">
      <c r="A735" s="438" t="str">
        <f t="shared" si="252"/>
        <v/>
      </c>
      <c r="B735" s="445" t="s">
        <v>265</v>
      </c>
      <c r="C735" s="446" t="s">
        <v>911</v>
      </c>
      <c r="D735" s="441" t="str">
        <f t="shared" si="253"/>
        <v>Methods to give up smokingTablets/Lozenges</v>
      </c>
      <c r="E735" s="447" t="s">
        <v>916</v>
      </c>
      <c r="F735" s="442">
        <v>6.4528160000000001E-3</v>
      </c>
      <c r="G735" s="419">
        <v>9.8604399999999998E-3</v>
      </c>
      <c r="H735" s="420">
        <v>152.80831090000001</v>
      </c>
      <c r="I735" s="421">
        <v>6.8081110000000004E-3</v>
      </c>
      <c r="J735" s="422">
        <v>105.5060356</v>
      </c>
      <c r="K735" s="421">
        <v>6.8081110000000004E-3</v>
      </c>
      <c r="L735" s="422">
        <v>105.5060356</v>
      </c>
      <c r="M735" s="421">
        <v>6.8081110000000004E-3</v>
      </c>
      <c r="N735" s="422">
        <v>105.5060356</v>
      </c>
      <c r="O735" s="421">
        <v>4.0667380000000003E-3</v>
      </c>
      <c r="P735" s="422">
        <v>63.02268334</v>
      </c>
      <c r="Q735" s="421">
        <v>6.8081110000000004E-3</v>
      </c>
      <c r="R735" s="443">
        <v>105.5060356</v>
      </c>
      <c r="S735" s="423"/>
      <c r="T735" s="441" t="str">
        <f t="shared" si="254"/>
        <v>Tablets/Lozenges</v>
      </c>
      <c r="U735" s="475">
        <f t="shared" si="255"/>
        <v>0.739533</v>
      </c>
      <c r="V735" s="475">
        <f t="shared" si="256"/>
        <v>1.654370973</v>
      </c>
      <c r="W735" s="460">
        <f t="shared" si="257"/>
        <v>1.7633007490000001</v>
      </c>
      <c r="X735" s="476">
        <f t="shared" si="258"/>
        <v>15.461220081</v>
      </c>
      <c r="Y735" s="476">
        <f t="shared" si="259"/>
        <v>28.552567498000002</v>
      </c>
      <c r="Z735" s="478">
        <f t="shared" si="260"/>
        <v>0.61272999000000006</v>
      </c>
      <c r="AA735" s="465">
        <f t="shared" si="261"/>
        <v>48.783722290999997</v>
      </c>
      <c r="AB735" s="429">
        <f t="shared" si="262"/>
        <v>4.8984558982829596E-3</v>
      </c>
      <c r="AC735" s="454">
        <f t="shared" si="263"/>
        <v>79.470175021175081</v>
      </c>
      <c r="AD735" s="431"/>
      <c r="AF735" s="441" t="str">
        <f t="shared" si="264"/>
        <v>Tablets/Lozenges</v>
      </c>
      <c r="AG735" s="475">
        <f t="shared" si="265"/>
        <v>341.75298995999998</v>
      </c>
      <c r="AH735" s="475">
        <f t="shared" si="266"/>
        <v>300.83000075699999</v>
      </c>
      <c r="AI735" s="475">
        <f t="shared" si="267"/>
        <v>369.79616518700004</v>
      </c>
      <c r="AJ735" s="460">
        <f t="shared" si="268"/>
        <v>736.79419675300005</v>
      </c>
      <c r="AK735" s="460">
        <f t="shared" si="269"/>
        <v>513.76321175400005</v>
      </c>
      <c r="AL735" s="476">
        <f t="shared" si="270"/>
        <v>38.506675816000005</v>
      </c>
      <c r="AM735" s="465">
        <f t="shared" si="271"/>
        <v>2301.4432402270004</v>
      </c>
      <c r="AN735" s="429">
        <f t="shared" si="272"/>
        <v>6.1638921733565459E-3</v>
      </c>
      <c r="AO735" s="454"/>
      <c r="BI735" s="333">
        <v>735</v>
      </c>
      <c r="BJ735" s="333">
        <v>729</v>
      </c>
      <c r="BK735" s="333" t="b">
        <v>0</v>
      </c>
      <c r="BL735" s="333">
        <f>ROWS($A$1:A730)</f>
        <v>730</v>
      </c>
      <c r="BM735" s="333" t="str">
        <v/>
      </c>
    </row>
    <row r="736" spans="1:65" ht="15" customHeight="1" x14ac:dyDescent="0.25">
      <c r="A736" s="438" t="str">
        <f t="shared" si="252"/>
        <v/>
      </c>
      <c r="B736" s="445" t="s">
        <v>265</v>
      </c>
      <c r="C736" s="446" t="s">
        <v>911</v>
      </c>
      <c r="D736" s="441" t="str">
        <f t="shared" si="253"/>
        <v>Methods to give up smokingElectronic cigarettes/ e-cigarettes</v>
      </c>
      <c r="E736" s="447" t="s">
        <v>917</v>
      </c>
      <c r="F736" s="442">
        <v>1.9292506000000001E-2</v>
      </c>
      <c r="G736" s="419">
        <v>3.1547695000000001E-2</v>
      </c>
      <c r="H736" s="420">
        <v>163.5230569</v>
      </c>
      <c r="I736" s="421">
        <v>2.2884529000000001E-2</v>
      </c>
      <c r="J736" s="422">
        <v>118.6187501</v>
      </c>
      <c r="K736" s="421">
        <v>1.9547609000000001E-2</v>
      </c>
      <c r="L736" s="422">
        <v>101.3222909</v>
      </c>
      <c r="M736" s="421">
        <v>1.8895963000000002E-2</v>
      </c>
      <c r="N736" s="422">
        <v>97.944579730000001</v>
      </c>
      <c r="O736" s="421">
        <v>1.254109E-2</v>
      </c>
      <c r="P736" s="422">
        <v>65.004981360000002</v>
      </c>
      <c r="Q736" s="421">
        <v>1.5981044E-2</v>
      </c>
      <c r="R736" s="443">
        <v>82.835504069999999</v>
      </c>
      <c r="S736" s="423"/>
      <c r="T736" s="441" t="str">
        <f t="shared" si="254"/>
        <v>Electronic cigarettes/ e-cigarettes</v>
      </c>
      <c r="U736" s="475">
        <f t="shared" si="255"/>
        <v>2.3660771249999999</v>
      </c>
      <c r="V736" s="475">
        <f t="shared" si="256"/>
        <v>5.5609405470000004</v>
      </c>
      <c r="W736" s="460">
        <f t="shared" si="257"/>
        <v>5.062830731</v>
      </c>
      <c r="X736" s="476">
        <f t="shared" si="258"/>
        <v>42.912731973000007</v>
      </c>
      <c r="Y736" s="476">
        <f t="shared" si="259"/>
        <v>88.050992890000003</v>
      </c>
      <c r="Z736" s="478">
        <f t="shared" si="260"/>
        <v>1.43829396</v>
      </c>
      <c r="AA736" s="465">
        <f t="shared" si="261"/>
        <v>145.39186722600002</v>
      </c>
      <c r="AB736" s="429">
        <f t="shared" si="262"/>
        <v>1.4599042798072098E-2</v>
      </c>
      <c r="AC736" s="454">
        <f t="shared" si="263"/>
        <v>79.158294530197921</v>
      </c>
      <c r="AD736" s="431"/>
      <c r="AF736" s="441" t="str">
        <f t="shared" si="264"/>
        <v>Electronic cigarettes/ e-cigarettes</v>
      </c>
      <c r="AG736" s="475">
        <f t="shared" si="265"/>
        <v>1093.4115610050001</v>
      </c>
      <c r="AH736" s="475">
        <f t="shared" si="266"/>
        <v>1011.198682923</v>
      </c>
      <c r="AI736" s="475">
        <f t="shared" si="267"/>
        <v>1061.7674780530001</v>
      </c>
      <c r="AJ736" s="460">
        <f t="shared" si="268"/>
        <v>2044.9778037490003</v>
      </c>
      <c r="AK736" s="460">
        <f t="shared" si="269"/>
        <v>1584.3535229699999</v>
      </c>
      <c r="AL736" s="476">
        <f t="shared" si="270"/>
        <v>90.388784864000002</v>
      </c>
      <c r="AM736" s="465">
        <f t="shared" si="271"/>
        <v>6886.0978335640002</v>
      </c>
      <c r="AN736" s="429">
        <f t="shared" si="272"/>
        <v>1.8442846557921663E-2</v>
      </c>
      <c r="AO736" s="454"/>
      <c r="BI736" s="333">
        <v>736</v>
      </c>
      <c r="BJ736" s="333">
        <v>730</v>
      </c>
      <c r="BK736" s="333" t="b">
        <v>0</v>
      </c>
      <c r="BL736" s="333">
        <f>ROWS($A$1:A731)</f>
        <v>731</v>
      </c>
      <c r="BM736" s="333" t="str">
        <v/>
      </c>
    </row>
    <row r="737" spans="1:65" ht="15" customHeight="1" x14ac:dyDescent="0.25">
      <c r="A737" s="438" t="str">
        <f t="shared" si="252"/>
        <v/>
      </c>
      <c r="B737" s="445" t="s">
        <v>265</v>
      </c>
      <c r="C737" s="446" t="s">
        <v>911</v>
      </c>
      <c r="D737" s="441" t="str">
        <f t="shared" si="253"/>
        <v>Methods to give up smokingOther method/product</v>
      </c>
      <c r="E737" s="447" t="s">
        <v>918</v>
      </c>
      <c r="F737" s="442">
        <v>5.1123870000000004E-3</v>
      </c>
      <c r="G737" s="419">
        <v>6.4152760000000001E-3</v>
      </c>
      <c r="H737" s="420">
        <v>125.4849375</v>
      </c>
      <c r="I737" s="421">
        <v>4.8743889999999998E-3</v>
      </c>
      <c r="J737" s="422">
        <v>95.344681710000003</v>
      </c>
      <c r="K737" s="421">
        <v>7.1828079999999997E-3</v>
      </c>
      <c r="L737" s="422">
        <v>140.49811930000001</v>
      </c>
      <c r="M737" s="421">
        <v>3.075496E-3</v>
      </c>
      <c r="N737" s="422">
        <v>60.157719739999997</v>
      </c>
      <c r="O737" s="421">
        <v>4.6514240000000004E-3</v>
      </c>
      <c r="P737" s="422">
        <v>90.983397740000001</v>
      </c>
      <c r="Q737" s="421">
        <v>4.9898649999999996E-3</v>
      </c>
      <c r="R737" s="443">
        <v>97.603413000000003</v>
      </c>
      <c r="S737" s="423"/>
      <c r="T737" s="441" t="str">
        <f t="shared" si="254"/>
        <v>Other method/product</v>
      </c>
      <c r="U737" s="475">
        <f t="shared" si="255"/>
        <v>0.48114570000000001</v>
      </c>
      <c r="V737" s="475">
        <f t="shared" si="256"/>
        <v>1.1844765269999999</v>
      </c>
      <c r="W737" s="460">
        <f t="shared" si="257"/>
        <v>1.8603472719999998</v>
      </c>
      <c r="X737" s="476">
        <f t="shared" si="258"/>
        <v>6.9844514159999997</v>
      </c>
      <c r="Y737" s="476">
        <f t="shared" si="259"/>
        <v>32.657647904000001</v>
      </c>
      <c r="Z737" s="478">
        <f t="shared" si="260"/>
        <v>0.44908784999999996</v>
      </c>
      <c r="AA737" s="465">
        <f t="shared" si="261"/>
        <v>43.617156668999996</v>
      </c>
      <c r="AB737" s="429">
        <f t="shared" si="262"/>
        <v>4.3796723234260466E-3</v>
      </c>
      <c r="AC737" s="454">
        <f t="shared" si="263"/>
        <v>92.045881697921985</v>
      </c>
      <c r="AD737" s="431"/>
      <c r="AF737" s="441" t="str">
        <f t="shared" si="264"/>
        <v>Other method/product</v>
      </c>
      <c r="AG737" s="475">
        <f t="shared" si="265"/>
        <v>222.347050884</v>
      </c>
      <c r="AH737" s="475">
        <f t="shared" si="266"/>
        <v>215.38462674299998</v>
      </c>
      <c r="AI737" s="475">
        <f t="shared" si="267"/>
        <v>390.14858213599996</v>
      </c>
      <c r="AJ737" s="460">
        <f t="shared" si="268"/>
        <v>332.839403608</v>
      </c>
      <c r="AK737" s="460">
        <f t="shared" si="269"/>
        <v>587.62834819200009</v>
      </c>
      <c r="AL737" s="476">
        <f t="shared" si="270"/>
        <v>28.222676439999997</v>
      </c>
      <c r="AM737" s="465">
        <f t="shared" si="271"/>
        <v>1776.570688003</v>
      </c>
      <c r="AN737" s="429">
        <f t="shared" si="272"/>
        <v>4.7581404432621363E-3</v>
      </c>
      <c r="AO737" s="454"/>
      <c r="BI737" s="333">
        <v>737</v>
      </c>
      <c r="BJ737" s="333">
        <v>731</v>
      </c>
      <c r="BK737" s="333" t="b">
        <v>0</v>
      </c>
      <c r="BL737" s="333">
        <f>ROWS($A$1:A732)</f>
        <v>732</v>
      </c>
      <c r="BM737" s="333" t="str">
        <v/>
      </c>
    </row>
    <row r="738" spans="1:65" ht="15" customHeight="1" x14ac:dyDescent="0.25">
      <c r="A738" s="438" t="str">
        <f t="shared" si="252"/>
        <v/>
      </c>
      <c r="B738" s="445" t="s">
        <v>265</v>
      </c>
      <c r="C738" s="446" t="s">
        <v>911</v>
      </c>
      <c r="D738" s="441" t="str">
        <f t="shared" si="253"/>
        <v>Methods to give up smokingNone</v>
      </c>
      <c r="E738" s="447" t="s">
        <v>905</v>
      </c>
      <c r="F738" s="442">
        <v>3.3265583000000001E-2</v>
      </c>
      <c r="G738" s="419">
        <v>4.1009484999999998E-2</v>
      </c>
      <c r="H738" s="420">
        <v>123.2790229</v>
      </c>
      <c r="I738" s="421">
        <v>3.4438468999999999E-2</v>
      </c>
      <c r="J738" s="422">
        <v>103.5258252</v>
      </c>
      <c r="K738" s="421">
        <v>3.9612862999999998E-2</v>
      </c>
      <c r="L738" s="422">
        <v>119.0806219</v>
      </c>
      <c r="M738" s="421">
        <v>2.7905635000000002E-2</v>
      </c>
      <c r="N738" s="422">
        <v>83.887408899999997</v>
      </c>
      <c r="O738" s="421">
        <v>2.7567451E-2</v>
      </c>
      <c r="P738" s="422">
        <v>82.870789599999995</v>
      </c>
      <c r="Q738" s="421">
        <v>4.3434470000000003E-2</v>
      </c>
      <c r="R738" s="443">
        <v>130.5687949</v>
      </c>
      <c r="S738" s="423"/>
      <c r="T738" s="441" t="str">
        <f t="shared" si="254"/>
        <v>None</v>
      </c>
      <c r="U738" s="475">
        <f t="shared" si="255"/>
        <v>3.075711375</v>
      </c>
      <c r="V738" s="475">
        <f t="shared" si="256"/>
        <v>8.3685479669999996</v>
      </c>
      <c r="W738" s="460">
        <f t="shared" si="257"/>
        <v>10.259731516999999</v>
      </c>
      <c r="X738" s="476">
        <f t="shared" si="258"/>
        <v>63.373697085000003</v>
      </c>
      <c r="Y738" s="476">
        <f t="shared" si="259"/>
        <v>193.551073471</v>
      </c>
      <c r="Z738" s="478">
        <f t="shared" si="260"/>
        <v>3.9091023000000003</v>
      </c>
      <c r="AA738" s="465">
        <f t="shared" si="261"/>
        <v>282.53786371499996</v>
      </c>
      <c r="AB738" s="429">
        <f t="shared" si="262"/>
        <v>2.8370103797067975E-2</v>
      </c>
      <c r="AC738" s="454">
        <f t="shared" si="263"/>
        <v>89.4417881055858</v>
      </c>
      <c r="AD738" s="431"/>
      <c r="AF738" s="441" t="str">
        <f t="shared" si="264"/>
        <v>None</v>
      </c>
      <c r="AG738" s="475">
        <f t="shared" si="265"/>
        <v>1421.347740615</v>
      </c>
      <c r="AH738" s="475">
        <f t="shared" si="266"/>
        <v>1521.7326297029999</v>
      </c>
      <c r="AI738" s="475">
        <f t="shared" si="267"/>
        <v>2151.6518795709999</v>
      </c>
      <c r="AJ738" s="460">
        <f t="shared" si="268"/>
        <v>3020.0315366050004</v>
      </c>
      <c r="AK738" s="460">
        <f t="shared" si="269"/>
        <v>3482.6787871830002</v>
      </c>
      <c r="AL738" s="476">
        <f t="shared" si="270"/>
        <v>245.66536232000001</v>
      </c>
      <c r="AM738" s="465">
        <f t="shared" si="271"/>
        <v>11843.107935997001</v>
      </c>
      <c r="AN738" s="429">
        <f t="shared" si="272"/>
        <v>3.171907046802009E-2</v>
      </c>
      <c r="AO738" s="454"/>
      <c r="BI738" s="333">
        <v>738</v>
      </c>
      <c r="BJ738" s="333">
        <v>732</v>
      </c>
      <c r="BK738" s="333" t="b">
        <v>0</v>
      </c>
      <c r="BL738" s="333">
        <f>ROWS($A$1:A733)</f>
        <v>733</v>
      </c>
      <c r="BM738" s="333" t="str">
        <v/>
      </c>
    </row>
    <row r="739" spans="1:65" ht="15" customHeight="1" x14ac:dyDescent="0.25">
      <c r="A739" s="438" t="str">
        <f t="shared" si="252"/>
        <v/>
      </c>
      <c r="B739" s="445" t="s">
        <v>265</v>
      </c>
      <c r="C739" s="446" t="s">
        <v>919</v>
      </c>
      <c r="D739" s="441" t="str">
        <f t="shared" si="253"/>
        <v>Trying to Lose Weight - Yes</v>
      </c>
      <c r="E739" s="447" t="s">
        <v>237</v>
      </c>
      <c r="F739" s="442" t="s">
        <v>237</v>
      </c>
      <c r="G739" s="419" t="s">
        <v>237</v>
      </c>
      <c r="H739" s="420" t="s">
        <v>237</v>
      </c>
      <c r="I739" s="421" t="s">
        <v>237</v>
      </c>
      <c r="J739" s="422" t="s">
        <v>237</v>
      </c>
      <c r="K739" s="421" t="s">
        <v>237</v>
      </c>
      <c r="L739" s="422" t="s">
        <v>237</v>
      </c>
      <c r="M739" s="421" t="s">
        <v>237</v>
      </c>
      <c r="N739" s="422" t="s">
        <v>237</v>
      </c>
      <c r="O739" s="421" t="s">
        <v>237</v>
      </c>
      <c r="P739" s="422" t="s">
        <v>237</v>
      </c>
      <c r="Q739" s="421" t="s">
        <v>237</v>
      </c>
      <c r="R739" s="443" t="s">
        <v>237</v>
      </c>
      <c r="S739" s="423"/>
      <c r="T739" s="441" t="str">
        <f t="shared" si="254"/>
        <v/>
      </c>
      <c r="U739" s="475" t="str">
        <f t="shared" si="255"/>
        <v/>
      </c>
      <c r="V739" s="475" t="str">
        <f t="shared" si="256"/>
        <v/>
      </c>
      <c r="W739" s="460" t="str">
        <f t="shared" si="257"/>
        <v/>
      </c>
      <c r="X739" s="476" t="str">
        <f t="shared" si="258"/>
        <v/>
      </c>
      <c r="Y739" s="476" t="str">
        <f t="shared" si="259"/>
        <v/>
      </c>
      <c r="Z739" s="478" t="str">
        <f t="shared" si="260"/>
        <v/>
      </c>
      <c r="AA739" s="465">
        <f t="shared" si="261"/>
        <v>0</v>
      </c>
      <c r="AB739" s="429" t="str">
        <f t="shared" si="262"/>
        <v/>
      </c>
      <c r="AC739" s="454" t="str">
        <f t="shared" si="263"/>
        <v/>
      </c>
      <c r="AD739" s="431"/>
      <c r="AF739" s="441" t="str">
        <f t="shared" si="264"/>
        <v/>
      </c>
      <c r="AG739" s="475" t="str">
        <f t="shared" si="265"/>
        <v/>
      </c>
      <c r="AH739" s="475" t="str">
        <f t="shared" si="266"/>
        <v/>
      </c>
      <c r="AI739" s="475" t="str">
        <f t="shared" si="267"/>
        <v/>
      </c>
      <c r="AJ739" s="460" t="str">
        <f t="shared" si="268"/>
        <v/>
      </c>
      <c r="AK739" s="460" t="str">
        <f t="shared" si="269"/>
        <v/>
      </c>
      <c r="AL739" s="476" t="str">
        <f t="shared" si="270"/>
        <v/>
      </c>
      <c r="AM739" s="465">
        <f t="shared" si="271"/>
        <v>0</v>
      </c>
      <c r="AN739" s="429">
        <f t="shared" si="272"/>
        <v>0</v>
      </c>
      <c r="AO739" s="454"/>
      <c r="BI739" s="333">
        <v>739</v>
      </c>
      <c r="BJ739" s="333">
        <v>733</v>
      </c>
      <c r="BK739" s="333" t="b">
        <v>0</v>
      </c>
      <c r="BL739" s="333">
        <f>ROWS($A$1:A734)</f>
        <v>734</v>
      </c>
      <c r="BM739" s="333" t="str">
        <v/>
      </c>
    </row>
    <row r="740" spans="1:65" ht="15" customHeight="1" x14ac:dyDescent="0.25">
      <c r="A740" s="438" t="str">
        <f t="shared" si="252"/>
        <v>Trying to Lose Weight - Yes</v>
      </c>
      <c r="B740" s="445" t="s">
        <v>265</v>
      </c>
      <c r="C740" s="446" t="s">
        <v>919</v>
      </c>
      <c r="D740" s="441" t="str">
        <f t="shared" si="253"/>
        <v>Trying to Lose Weight - YesYes</v>
      </c>
      <c r="E740" s="447" t="s">
        <v>910</v>
      </c>
      <c r="F740" s="442">
        <v>0.36732485100000001</v>
      </c>
      <c r="G740" s="419">
        <v>0.372320076</v>
      </c>
      <c r="H740" s="420">
        <v>101.359893</v>
      </c>
      <c r="I740" s="421">
        <v>0.36503629100000001</v>
      </c>
      <c r="J740" s="422">
        <v>99.376965810000002</v>
      </c>
      <c r="K740" s="421">
        <v>0.39066696000000001</v>
      </c>
      <c r="L740" s="422">
        <v>106.3546229</v>
      </c>
      <c r="M740" s="421">
        <v>0.36213181799999999</v>
      </c>
      <c r="N740" s="422">
        <v>98.586256030000001</v>
      </c>
      <c r="O740" s="421">
        <v>0.352948084</v>
      </c>
      <c r="P740" s="422">
        <v>96.086089380000004</v>
      </c>
      <c r="Q740" s="421">
        <v>0.31111820899999998</v>
      </c>
      <c r="R740" s="443">
        <v>84.698383079999999</v>
      </c>
      <c r="S740" s="483"/>
      <c r="T740" s="441" t="str">
        <f t="shared" si="254"/>
        <v>Yes</v>
      </c>
      <c r="U740" s="475">
        <f t="shared" si="255"/>
        <v>27.924005699999999</v>
      </c>
      <c r="V740" s="475">
        <f t="shared" si="256"/>
        <v>88.703818713000004</v>
      </c>
      <c r="W740" s="460">
        <f t="shared" si="257"/>
        <v>101.18274264</v>
      </c>
      <c r="X740" s="476">
        <f t="shared" si="258"/>
        <v>822.40135867799995</v>
      </c>
      <c r="Y740" s="476">
        <f t="shared" si="259"/>
        <v>2478.0484977639999</v>
      </c>
      <c r="Z740" s="478">
        <f t="shared" si="260"/>
        <v>28.000638809999998</v>
      </c>
      <c r="AA740" s="465">
        <f t="shared" si="261"/>
        <v>3546.261062305</v>
      </c>
      <c r="AB740" s="429">
        <f t="shared" si="262"/>
        <v>0.35608605907269808</v>
      </c>
      <c r="AC740" s="454">
        <f t="shared" si="263"/>
        <v>97.9085971738117</v>
      </c>
      <c r="AD740" s="431"/>
      <c r="AF740" s="441" t="str">
        <f t="shared" si="264"/>
        <v>Yes</v>
      </c>
      <c r="AG740" s="475">
        <f t="shared" si="265"/>
        <v>12904.241514084</v>
      </c>
      <c r="AH740" s="475">
        <f t="shared" si="266"/>
        <v>16129.858590417001</v>
      </c>
      <c r="AI740" s="475">
        <f t="shared" si="267"/>
        <v>21219.857266319999</v>
      </c>
      <c r="AJ740" s="460">
        <f t="shared" si="268"/>
        <v>39190.991739413999</v>
      </c>
      <c r="AK740" s="460">
        <f t="shared" si="269"/>
        <v>44588.990295971998</v>
      </c>
      <c r="AL740" s="476">
        <f t="shared" si="270"/>
        <v>1759.6845901039999</v>
      </c>
      <c r="AM740" s="465">
        <f t="shared" si="271"/>
        <v>135793.62399631101</v>
      </c>
      <c r="AN740" s="429">
        <f t="shared" si="272"/>
        <v>0.36369233075677537</v>
      </c>
      <c r="AO740" s="454"/>
      <c r="BI740" s="333">
        <v>740</v>
      </c>
      <c r="BJ740" s="333">
        <v>734</v>
      </c>
      <c r="BK740" s="333" t="b">
        <v>0</v>
      </c>
      <c r="BL740" s="333">
        <f>ROWS($A$1:A735)</f>
        <v>735</v>
      </c>
      <c r="BM740" s="333" t="str">
        <v/>
      </c>
    </row>
    <row r="741" spans="1:65" ht="15" customHeight="1" x14ac:dyDescent="0.25">
      <c r="A741" s="438" t="str">
        <f t="shared" si="252"/>
        <v/>
      </c>
      <c r="B741" s="445" t="s">
        <v>265</v>
      </c>
      <c r="C741" s="446" t="s">
        <v>920</v>
      </c>
      <c r="D741" s="441" t="str">
        <f t="shared" si="253"/>
        <v>Diet for weight loss/health reasonsOften</v>
      </c>
      <c r="E741" s="447" t="s">
        <v>921</v>
      </c>
      <c r="F741" s="442">
        <v>0.13218015499999999</v>
      </c>
      <c r="G741" s="419">
        <v>0.14274726200000001</v>
      </c>
      <c r="H741" s="420">
        <v>107.994473</v>
      </c>
      <c r="I741" s="421">
        <v>0.13577842300000001</v>
      </c>
      <c r="J741" s="422">
        <v>102.72224509999999</v>
      </c>
      <c r="K741" s="421">
        <v>0.13235807699999999</v>
      </c>
      <c r="L741" s="422">
        <v>100.13460499999999</v>
      </c>
      <c r="M741" s="421">
        <v>0.12940732799999999</v>
      </c>
      <c r="N741" s="422">
        <v>97.902236060000007</v>
      </c>
      <c r="O741" s="421">
        <v>0.12940732799999999</v>
      </c>
      <c r="P741" s="422">
        <v>97.902236060000007</v>
      </c>
      <c r="Q741" s="421">
        <v>0.118113448</v>
      </c>
      <c r="R741" s="443">
        <v>89.357928060000006</v>
      </c>
      <c r="S741" s="423"/>
      <c r="T741" s="441" t="str">
        <f t="shared" si="254"/>
        <v>Often</v>
      </c>
      <c r="U741" s="475">
        <f t="shared" si="255"/>
        <v>10.706044650000001</v>
      </c>
      <c r="V741" s="475">
        <f t="shared" si="256"/>
        <v>32.994156789000002</v>
      </c>
      <c r="W741" s="460">
        <f t="shared" si="257"/>
        <v>34.280741942999995</v>
      </c>
      <c r="X741" s="476">
        <f t="shared" si="258"/>
        <v>293.88404188799996</v>
      </c>
      <c r="Y741" s="476">
        <f t="shared" si="259"/>
        <v>908.56884988799993</v>
      </c>
      <c r="Z741" s="478">
        <f t="shared" si="260"/>
        <v>10.63021032</v>
      </c>
      <c r="AA741" s="465">
        <f t="shared" si="261"/>
        <v>1291.064045478</v>
      </c>
      <c r="AB741" s="429">
        <f t="shared" si="262"/>
        <v>0.1296379200198815</v>
      </c>
      <c r="AC741" s="454">
        <f t="shared" si="263"/>
        <v>98.465818611467739</v>
      </c>
      <c r="AD741" s="431"/>
      <c r="AF741" s="441" t="str">
        <f t="shared" si="264"/>
        <v>Often</v>
      </c>
      <c r="AG741" s="475">
        <f t="shared" si="265"/>
        <v>4947.4773536580005</v>
      </c>
      <c r="AH741" s="475">
        <f t="shared" si="266"/>
        <v>5999.6411771010007</v>
      </c>
      <c r="AI741" s="475">
        <f t="shared" si="267"/>
        <v>7189.2936684089991</v>
      </c>
      <c r="AJ741" s="460">
        <f t="shared" si="268"/>
        <v>14004.849258143999</v>
      </c>
      <c r="AK741" s="460">
        <f t="shared" si="269"/>
        <v>16348.415968223999</v>
      </c>
      <c r="AL741" s="476">
        <f t="shared" si="270"/>
        <v>668.04966188799995</v>
      </c>
      <c r="AM741" s="465">
        <f t="shared" si="271"/>
        <v>49157.727087423998</v>
      </c>
      <c r="AN741" s="429">
        <f t="shared" si="272"/>
        <v>0.13165778932018479</v>
      </c>
      <c r="AO741" s="454"/>
      <c r="BI741" s="333">
        <v>741</v>
      </c>
      <c r="BJ741" s="333">
        <v>735</v>
      </c>
      <c r="BK741" s="333" t="b">
        <v>0</v>
      </c>
      <c r="BL741" s="333">
        <f>ROWS($A$1:A736)</f>
        <v>736</v>
      </c>
      <c r="BM741" s="333" t="str">
        <v/>
      </c>
    </row>
    <row r="742" spans="1:65" ht="15" customHeight="1" x14ac:dyDescent="0.25">
      <c r="A742" s="438" t="str">
        <f t="shared" si="252"/>
        <v/>
      </c>
      <c r="B742" s="445" t="s">
        <v>265</v>
      </c>
      <c r="C742" s="446" t="s">
        <v>920</v>
      </c>
      <c r="D742" s="441" t="str">
        <f t="shared" si="253"/>
        <v>Diet for weight loss/health reasonsSometimes</v>
      </c>
      <c r="E742" s="447" t="s">
        <v>922</v>
      </c>
      <c r="F742" s="442">
        <v>0.20382224299999999</v>
      </c>
      <c r="G742" s="419">
        <v>0.19072726200000001</v>
      </c>
      <c r="H742" s="420">
        <v>93.575293720000005</v>
      </c>
      <c r="I742" s="421">
        <v>0.18985476300000001</v>
      </c>
      <c r="J742" s="422">
        <v>93.147224820000005</v>
      </c>
      <c r="K742" s="421">
        <v>0.21775280299999999</v>
      </c>
      <c r="L742" s="422">
        <v>106.8346615</v>
      </c>
      <c r="M742" s="421">
        <v>0.210659084</v>
      </c>
      <c r="N742" s="422">
        <v>103.3543153</v>
      </c>
      <c r="O742" s="421">
        <v>0.199496281</v>
      </c>
      <c r="P742" s="422">
        <v>97.877581019999994</v>
      </c>
      <c r="Q742" s="421">
        <v>0.16207687300000001</v>
      </c>
      <c r="R742" s="443">
        <v>79.51873707</v>
      </c>
      <c r="S742" s="423"/>
      <c r="T742" s="441" t="str">
        <f t="shared" si="254"/>
        <v>Sometimes</v>
      </c>
      <c r="U742" s="475">
        <f t="shared" si="255"/>
        <v>14.30454465</v>
      </c>
      <c r="V742" s="475">
        <f t="shared" si="256"/>
        <v>46.134707409000001</v>
      </c>
      <c r="W742" s="460">
        <f t="shared" si="257"/>
        <v>56.397975977000002</v>
      </c>
      <c r="X742" s="476">
        <f t="shared" si="258"/>
        <v>478.40677976399996</v>
      </c>
      <c r="Y742" s="476">
        <f t="shared" si="259"/>
        <v>1400.663388901</v>
      </c>
      <c r="Z742" s="478">
        <f t="shared" si="260"/>
        <v>14.586918570000002</v>
      </c>
      <c r="AA742" s="465">
        <f t="shared" si="261"/>
        <v>2010.494315271</v>
      </c>
      <c r="AB742" s="429">
        <f t="shared" si="262"/>
        <v>0.2018771277508786</v>
      </c>
      <c r="AC742" s="454">
        <f t="shared" si="263"/>
        <v>99.512623478809374</v>
      </c>
      <c r="AD742" s="431"/>
      <c r="AF742" s="441" t="str">
        <f t="shared" si="264"/>
        <v>Sometimes</v>
      </c>
      <c r="AG742" s="475">
        <f t="shared" si="265"/>
        <v>6610.4161736579999</v>
      </c>
      <c r="AH742" s="475">
        <f t="shared" si="266"/>
        <v>8389.1124126810009</v>
      </c>
      <c r="AI742" s="475">
        <f t="shared" si="267"/>
        <v>11827.679000550999</v>
      </c>
      <c r="AJ742" s="460">
        <f t="shared" si="268"/>
        <v>22798.158047731999</v>
      </c>
      <c r="AK742" s="460">
        <f t="shared" si="269"/>
        <v>25202.963667573</v>
      </c>
      <c r="AL742" s="476">
        <f t="shared" si="270"/>
        <v>916.70679368800006</v>
      </c>
      <c r="AM742" s="465">
        <f t="shared" si="271"/>
        <v>75745.036095882999</v>
      </c>
      <c r="AN742" s="429">
        <f t="shared" si="272"/>
        <v>0.20286584826483561</v>
      </c>
      <c r="AO742" s="454"/>
      <c r="BI742" s="333">
        <v>742</v>
      </c>
      <c r="BJ742" s="333">
        <v>736</v>
      </c>
      <c r="BK742" s="333" t="b">
        <v>0</v>
      </c>
      <c r="BL742" s="333">
        <f>ROWS($A$1:A737)</f>
        <v>737</v>
      </c>
      <c r="BM742" s="333" t="str">
        <v/>
      </c>
    </row>
    <row r="743" spans="1:65" ht="15" customHeight="1" x14ac:dyDescent="0.25">
      <c r="A743" s="438" t="str">
        <f t="shared" si="252"/>
        <v/>
      </c>
      <c r="B743" s="445" t="s">
        <v>265</v>
      </c>
      <c r="C743" s="446" t="s">
        <v>920</v>
      </c>
      <c r="D743" s="441" t="str">
        <f t="shared" si="253"/>
        <v>Diet for weight loss/health reasonsRarely</v>
      </c>
      <c r="E743" s="447" t="s">
        <v>923</v>
      </c>
      <c r="F743" s="442">
        <v>0.13612168199999999</v>
      </c>
      <c r="G743" s="419">
        <v>0.13419716700000001</v>
      </c>
      <c r="H743" s="420">
        <v>98.586180429999999</v>
      </c>
      <c r="I743" s="421">
        <v>0.14411863899999999</v>
      </c>
      <c r="J743" s="422">
        <v>105.87485909999999</v>
      </c>
      <c r="K743" s="421">
        <v>0.136421557</v>
      </c>
      <c r="L743" s="422">
        <v>100.2202987</v>
      </c>
      <c r="M743" s="421">
        <v>0.13731505599999999</v>
      </c>
      <c r="N743" s="422">
        <v>100.8766964</v>
      </c>
      <c r="O743" s="421">
        <v>0.13431632700000001</v>
      </c>
      <c r="P743" s="422">
        <v>98.673719480000003</v>
      </c>
      <c r="Q743" s="421">
        <v>9.9139448000000005E-2</v>
      </c>
      <c r="R743" s="443">
        <v>72.831488800000002</v>
      </c>
      <c r="S743" s="423"/>
      <c r="T743" s="441" t="str">
        <f t="shared" si="254"/>
        <v>Rarely</v>
      </c>
      <c r="U743" s="475">
        <f t="shared" si="255"/>
        <v>10.064787525</v>
      </c>
      <c r="V743" s="475">
        <f t="shared" si="256"/>
        <v>35.020829276999997</v>
      </c>
      <c r="W743" s="460">
        <f t="shared" si="257"/>
        <v>35.333183263000002</v>
      </c>
      <c r="X743" s="476">
        <f t="shared" si="258"/>
        <v>311.84249217600001</v>
      </c>
      <c r="Y743" s="476">
        <f t="shared" si="259"/>
        <v>943.03493186700007</v>
      </c>
      <c r="Z743" s="478">
        <f t="shared" si="260"/>
        <v>8.9225503200000009</v>
      </c>
      <c r="AA743" s="465">
        <f t="shared" si="261"/>
        <v>1344.218774428</v>
      </c>
      <c r="AB743" s="429">
        <f t="shared" si="262"/>
        <v>0.1349752760747063</v>
      </c>
      <c r="AC743" s="454">
        <f t="shared" si="263"/>
        <v>99.167854312080493</v>
      </c>
      <c r="AD743" s="431"/>
      <c r="AF743" s="441" t="str">
        <f t="shared" si="264"/>
        <v>Rarely</v>
      </c>
      <c r="AG743" s="475">
        <f t="shared" si="265"/>
        <v>4651.1396110530004</v>
      </c>
      <c r="AH743" s="475">
        <f t="shared" si="266"/>
        <v>6368.1703014929999</v>
      </c>
      <c r="AI743" s="475">
        <f t="shared" si="267"/>
        <v>7410.0097115689996</v>
      </c>
      <c r="AJ743" s="460">
        <f t="shared" si="268"/>
        <v>14860.647305487999</v>
      </c>
      <c r="AK743" s="460">
        <f t="shared" si="269"/>
        <v>16968.584538891002</v>
      </c>
      <c r="AL743" s="476">
        <f t="shared" si="270"/>
        <v>560.73271788800002</v>
      </c>
      <c r="AM743" s="465">
        <f t="shared" si="271"/>
        <v>50819.284186381999</v>
      </c>
      <c r="AN743" s="429">
        <f t="shared" si="272"/>
        <v>0.13610789202914497</v>
      </c>
      <c r="AO743" s="454"/>
      <c r="BI743" s="333">
        <v>743</v>
      </c>
      <c r="BJ743" s="333">
        <v>737</v>
      </c>
      <c r="BK743" s="333" t="b">
        <v>0</v>
      </c>
      <c r="BL743" s="333">
        <f>ROWS($A$1:A738)</f>
        <v>738</v>
      </c>
      <c r="BM743" s="333" t="str">
        <v/>
      </c>
    </row>
    <row r="744" spans="1:65" ht="15" customHeight="1" x14ac:dyDescent="0.25">
      <c r="A744" s="438" t="str">
        <f t="shared" si="252"/>
        <v/>
      </c>
      <c r="B744" s="445" t="s">
        <v>265</v>
      </c>
      <c r="C744" s="446" t="s">
        <v>920</v>
      </c>
      <c r="D744" s="441" t="str">
        <f t="shared" si="253"/>
        <v>Diet for weight loss/health reasonsNever</v>
      </c>
      <c r="E744" s="447" t="s">
        <v>924</v>
      </c>
      <c r="F744" s="442">
        <v>0.32203204299999999</v>
      </c>
      <c r="G744" s="419">
        <v>0.34311851100000001</v>
      </c>
      <c r="H744" s="420">
        <v>106.5479412</v>
      </c>
      <c r="I744" s="421">
        <v>0.34176342599999998</v>
      </c>
      <c r="J744" s="422">
        <v>106.12714920000001</v>
      </c>
      <c r="K744" s="421">
        <v>0.31317220499999998</v>
      </c>
      <c r="L744" s="422">
        <v>97.248771399999995</v>
      </c>
      <c r="M744" s="421">
        <v>0.310567806</v>
      </c>
      <c r="N744" s="422">
        <v>96.440032430000002</v>
      </c>
      <c r="O744" s="421">
        <v>0.32186727599999998</v>
      </c>
      <c r="P744" s="422">
        <v>99.948835290000005</v>
      </c>
      <c r="Q744" s="421">
        <v>0.33395460599999999</v>
      </c>
      <c r="R744" s="443">
        <v>103.702291</v>
      </c>
      <c r="S744" s="423"/>
      <c r="T744" s="441" t="str">
        <f t="shared" si="254"/>
        <v>Never</v>
      </c>
      <c r="U744" s="475">
        <f t="shared" si="255"/>
        <v>25.733888325000002</v>
      </c>
      <c r="V744" s="475">
        <f t="shared" si="256"/>
        <v>83.048512517999995</v>
      </c>
      <c r="W744" s="460">
        <f t="shared" si="257"/>
        <v>81.111601094999997</v>
      </c>
      <c r="X744" s="476">
        <f t="shared" si="258"/>
        <v>705.29948742600004</v>
      </c>
      <c r="Y744" s="476">
        <f t="shared" si="259"/>
        <v>2259.8301447959998</v>
      </c>
      <c r="Z744" s="478">
        <f t="shared" si="260"/>
        <v>30.05591454</v>
      </c>
      <c r="AA744" s="465">
        <f t="shared" si="261"/>
        <v>3185.0795486999996</v>
      </c>
      <c r="AB744" s="429">
        <f t="shared" si="262"/>
        <v>0.31981921364594834</v>
      </c>
      <c r="AC744" s="454">
        <f t="shared" si="263"/>
        <v>99.372862888689156</v>
      </c>
      <c r="AD744" s="431"/>
      <c r="AF744" s="441" t="str">
        <f t="shared" si="264"/>
        <v>Never</v>
      </c>
      <c r="AG744" s="475">
        <f t="shared" si="265"/>
        <v>11892.144472749</v>
      </c>
      <c r="AH744" s="475">
        <f t="shared" si="266"/>
        <v>15101.500504661999</v>
      </c>
      <c r="AI744" s="475">
        <f t="shared" si="267"/>
        <v>17010.574658984999</v>
      </c>
      <c r="AJ744" s="460">
        <f t="shared" si="268"/>
        <v>33610.579668737999</v>
      </c>
      <c r="AK744" s="460">
        <f t="shared" si="269"/>
        <v>40662.458578908001</v>
      </c>
      <c r="AL744" s="476">
        <f t="shared" si="270"/>
        <v>1888.8472515359999</v>
      </c>
      <c r="AM744" s="465">
        <f t="shared" si="271"/>
        <v>120166.10513557799</v>
      </c>
      <c r="AN744" s="429">
        <f t="shared" si="272"/>
        <v>0.32183757652648942</v>
      </c>
      <c r="AO744" s="454"/>
      <c r="BI744" s="333">
        <v>744</v>
      </c>
      <c r="BJ744" s="333">
        <v>738</v>
      </c>
      <c r="BK744" s="333" t="b">
        <v>0</v>
      </c>
      <c r="BL744" s="333">
        <f>ROWS($A$1:A739)</f>
        <v>739</v>
      </c>
      <c r="BM744" s="333" t="str">
        <v/>
      </c>
    </row>
    <row r="745" spans="1:65" ht="15" customHeight="1" x14ac:dyDescent="0.25">
      <c r="A745" s="438" t="str">
        <f t="shared" si="252"/>
        <v/>
      </c>
      <c r="B745" s="445" t="s">
        <v>265</v>
      </c>
      <c r="C745" s="446" t="s">
        <v>925</v>
      </c>
      <c r="D745" s="441" t="str">
        <f t="shared" si="253"/>
        <v>Number of alcoholic drinks on a typical day</v>
      </c>
      <c r="E745" s="447" t="s">
        <v>237</v>
      </c>
      <c r="F745" s="442" t="s">
        <v>237</v>
      </c>
      <c r="G745" s="419" t="s">
        <v>237</v>
      </c>
      <c r="H745" s="420" t="s">
        <v>237</v>
      </c>
      <c r="I745" s="421" t="s">
        <v>237</v>
      </c>
      <c r="J745" s="422" t="s">
        <v>237</v>
      </c>
      <c r="K745" s="421" t="s">
        <v>237</v>
      </c>
      <c r="L745" s="422" t="s">
        <v>237</v>
      </c>
      <c r="M745" s="421" t="s">
        <v>237</v>
      </c>
      <c r="N745" s="422" t="s">
        <v>237</v>
      </c>
      <c r="O745" s="421" t="s">
        <v>237</v>
      </c>
      <c r="P745" s="422" t="s">
        <v>237</v>
      </c>
      <c r="Q745" s="421" t="s">
        <v>237</v>
      </c>
      <c r="R745" s="443" t="s">
        <v>237</v>
      </c>
      <c r="S745" s="423"/>
      <c r="T745" s="441" t="str">
        <f t="shared" si="254"/>
        <v/>
      </c>
      <c r="U745" s="475" t="str">
        <f t="shared" si="255"/>
        <v/>
      </c>
      <c r="V745" s="475" t="str">
        <f t="shared" si="256"/>
        <v/>
      </c>
      <c r="W745" s="460" t="str">
        <f t="shared" si="257"/>
        <v/>
      </c>
      <c r="X745" s="476" t="str">
        <f t="shared" si="258"/>
        <v/>
      </c>
      <c r="Y745" s="476" t="str">
        <f t="shared" si="259"/>
        <v/>
      </c>
      <c r="Z745" s="478" t="str">
        <f t="shared" si="260"/>
        <v/>
      </c>
      <c r="AA745" s="465">
        <f t="shared" si="261"/>
        <v>0</v>
      </c>
      <c r="AB745" s="429" t="str">
        <f t="shared" si="262"/>
        <v/>
      </c>
      <c r="AC745" s="454" t="str">
        <f t="shared" si="263"/>
        <v/>
      </c>
      <c r="AD745" s="431"/>
      <c r="AF745" s="441" t="str">
        <f t="shared" si="264"/>
        <v/>
      </c>
      <c r="AG745" s="475" t="str">
        <f t="shared" si="265"/>
        <v/>
      </c>
      <c r="AH745" s="475" t="str">
        <f t="shared" si="266"/>
        <v/>
      </c>
      <c r="AI745" s="475" t="str">
        <f t="shared" si="267"/>
        <v/>
      </c>
      <c r="AJ745" s="460" t="str">
        <f t="shared" si="268"/>
        <v/>
      </c>
      <c r="AK745" s="460" t="str">
        <f t="shared" si="269"/>
        <v/>
      </c>
      <c r="AL745" s="476" t="str">
        <f t="shared" si="270"/>
        <v/>
      </c>
      <c r="AM745" s="465">
        <f t="shared" si="271"/>
        <v>0</v>
      </c>
      <c r="AN745" s="429">
        <f t="shared" si="272"/>
        <v>0</v>
      </c>
      <c r="AO745" s="454"/>
      <c r="BI745" s="333">
        <v>745</v>
      </c>
      <c r="BJ745" s="333">
        <v>739</v>
      </c>
      <c r="BK745" s="333" t="b">
        <v>0</v>
      </c>
      <c r="BL745" s="333">
        <f>ROWS($A$1:A740)</f>
        <v>740</v>
      </c>
      <c r="BM745" s="333" t="str">
        <v/>
      </c>
    </row>
    <row r="746" spans="1:65" ht="15" customHeight="1" x14ac:dyDescent="0.25">
      <c r="A746" s="438" t="str">
        <f t="shared" si="252"/>
        <v>Number of alcoholic drinks on a typical day</v>
      </c>
      <c r="B746" s="445" t="s">
        <v>265</v>
      </c>
      <c r="C746" s="446" t="s">
        <v>925</v>
      </c>
      <c r="D746" s="441" t="str">
        <f t="shared" si="253"/>
        <v>Number of alcoholic drinks on a typical day0 drinks</v>
      </c>
      <c r="E746" s="447" t="s">
        <v>926</v>
      </c>
      <c r="F746" s="442">
        <v>0.23544227000000001</v>
      </c>
      <c r="G746" s="419">
        <v>0.423860391</v>
      </c>
      <c r="H746" s="420">
        <v>180.02731199999999</v>
      </c>
      <c r="I746" s="421">
        <v>0.33661039399999998</v>
      </c>
      <c r="J746" s="422">
        <v>142.9693967</v>
      </c>
      <c r="K746" s="421">
        <v>0.29051401100000002</v>
      </c>
      <c r="L746" s="422">
        <v>123.3907619</v>
      </c>
      <c r="M746" s="421">
        <v>0.19077277000000001</v>
      </c>
      <c r="N746" s="422">
        <v>81.027408429999994</v>
      </c>
      <c r="O746" s="421">
        <v>0.14293745799999999</v>
      </c>
      <c r="P746" s="422">
        <v>60.710193330000003</v>
      </c>
      <c r="Q746" s="421">
        <v>0.225913526</v>
      </c>
      <c r="R746" s="443">
        <v>95.952831950000004</v>
      </c>
      <c r="S746" s="423"/>
      <c r="T746" s="441" t="str">
        <f t="shared" si="254"/>
        <v>0 drinks</v>
      </c>
      <c r="U746" s="475">
        <f t="shared" si="255"/>
        <v>31.789529325</v>
      </c>
      <c r="V746" s="475">
        <f t="shared" si="256"/>
        <v>81.796325741999993</v>
      </c>
      <c r="W746" s="460">
        <f t="shared" si="257"/>
        <v>75.243128849000001</v>
      </c>
      <c r="X746" s="476">
        <f t="shared" si="258"/>
        <v>433.24496067000001</v>
      </c>
      <c r="Y746" s="476">
        <f t="shared" si="259"/>
        <v>1003.563892618</v>
      </c>
      <c r="Z746" s="478">
        <f t="shared" si="260"/>
        <v>20.33221734</v>
      </c>
      <c r="AA746" s="465">
        <f t="shared" si="261"/>
        <v>1645.9700545439998</v>
      </c>
      <c r="AB746" s="429">
        <f t="shared" si="262"/>
        <v>0.16527463144331758</v>
      </c>
      <c r="AC746" s="454">
        <f t="shared" si="263"/>
        <v>72.322176700305519</v>
      </c>
      <c r="AD746" s="431"/>
      <c r="AF746" s="441" t="str">
        <f t="shared" si="264"/>
        <v>0 drinks</v>
      </c>
      <c r="AG746" s="475">
        <f t="shared" si="265"/>
        <v>14690.577291669</v>
      </c>
      <c r="AH746" s="475">
        <f t="shared" si="266"/>
        <v>14873.803479677999</v>
      </c>
      <c r="AI746" s="475">
        <f t="shared" si="267"/>
        <v>15779.849535487001</v>
      </c>
      <c r="AJ746" s="460">
        <f t="shared" si="268"/>
        <v>20646.00148771</v>
      </c>
      <c r="AK746" s="460">
        <f t="shared" si="269"/>
        <v>18057.717881514</v>
      </c>
      <c r="AL746" s="476">
        <f t="shared" si="270"/>
        <v>1277.766903056</v>
      </c>
      <c r="AM746" s="465">
        <f t="shared" si="271"/>
        <v>85325.716579114</v>
      </c>
      <c r="AN746" s="429">
        <f t="shared" si="272"/>
        <v>0.22852552147067692</v>
      </c>
      <c r="AO746" s="454"/>
      <c r="BI746" s="333">
        <v>746</v>
      </c>
      <c r="BJ746" s="333">
        <v>740</v>
      </c>
      <c r="BK746" s="333" t="b">
        <v>0</v>
      </c>
      <c r="BL746" s="333">
        <f>ROWS($A$1:A741)</f>
        <v>741</v>
      </c>
      <c r="BM746" s="333" t="str">
        <v/>
      </c>
    </row>
    <row r="747" spans="1:65" ht="15" customHeight="1" x14ac:dyDescent="0.25">
      <c r="A747" s="438" t="str">
        <f t="shared" si="252"/>
        <v/>
      </c>
      <c r="B747" s="445" t="s">
        <v>265</v>
      </c>
      <c r="C747" s="446" t="s">
        <v>925</v>
      </c>
      <c r="D747" s="441" t="str">
        <f t="shared" si="253"/>
        <v>Number of alcoholic drinks on a typical day1-2 drinks</v>
      </c>
      <c r="E747" s="447" t="s">
        <v>927</v>
      </c>
      <c r="F747" s="442">
        <v>0.47862400799999999</v>
      </c>
      <c r="G747" s="419">
        <v>0.28505301300000002</v>
      </c>
      <c r="H747" s="420">
        <v>59.556772700000003</v>
      </c>
      <c r="I747" s="421">
        <v>0.38189044700000002</v>
      </c>
      <c r="J747" s="422">
        <v>79.789237670000006</v>
      </c>
      <c r="K747" s="421">
        <v>0.426394406</v>
      </c>
      <c r="L747" s="422">
        <v>89.087550719999996</v>
      </c>
      <c r="M747" s="421">
        <v>0.52258909899999995</v>
      </c>
      <c r="N747" s="422">
        <v>109.1857261</v>
      </c>
      <c r="O747" s="421">
        <v>0.57004589900000002</v>
      </c>
      <c r="P747" s="422">
        <v>119.10098309999999</v>
      </c>
      <c r="Q747" s="421">
        <v>0.48363938200000001</v>
      </c>
      <c r="R747" s="443">
        <v>101.0478734</v>
      </c>
      <c r="S747" s="423"/>
      <c r="T747" s="441" t="str">
        <f t="shared" si="254"/>
        <v>1-2 drinks</v>
      </c>
      <c r="U747" s="475">
        <f t="shared" si="255"/>
        <v>21.378975975000003</v>
      </c>
      <c r="V747" s="475">
        <f t="shared" si="256"/>
        <v>92.799378621000002</v>
      </c>
      <c r="W747" s="460">
        <f t="shared" si="257"/>
        <v>110.436151154</v>
      </c>
      <c r="X747" s="476">
        <f t="shared" si="258"/>
        <v>1186.7998438289999</v>
      </c>
      <c r="Y747" s="476">
        <f t="shared" si="259"/>
        <v>4002.292256879</v>
      </c>
      <c r="Z747" s="478">
        <f t="shared" si="260"/>
        <v>43.527544380000002</v>
      </c>
      <c r="AA747" s="465">
        <f t="shared" si="261"/>
        <v>5457.2341508379996</v>
      </c>
      <c r="AB747" s="429">
        <f t="shared" si="262"/>
        <v>0.54797009246289785</v>
      </c>
      <c r="AC747" s="454">
        <f t="shared" si="263"/>
        <v>112.89931525472684</v>
      </c>
      <c r="AD747" s="431"/>
      <c r="AF747" s="441" t="str">
        <f t="shared" si="264"/>
        <v>1-2 drinks</v>
      </c>
      <c r="AG747" s="475">
        <f t="shared" si="265"/>
        <v>9879.6523775670012</v>
      </c>
      <c r="AH747" s="475">
        <f t="shared" si="266"/>
        <v>16874.593181589</v>
      </c>
      <c r="AI747" s="475">
        <f t="shared" si="267"/>
        <v>23160.464950702</v>
      </c>
      <c r="AJ747" s="460">
        <f t="shared" si="268"/>
        <v>56556.160061076996</v>
      </c>
      <c r="AK747" s="460">
        <f t="shared" si="269"/>
        <v>72015.608558367006</v>
      </c>
      <c r="AL747" s="476">
        <f t="shared" si="270"/>
        <v>2735.4643445920001</v>
      </c>
      <c r="AM747" s="465">
        <f t="shared" si="271"/>
        <v>181221.943473894</v>
      </c>
      <c r="AN747" s="429">
        <f t="shared" si="272"/>
        <v>0.48536175018116906</v>
      </c>
      <c r="AO747" s="454"/>
      <c r="BI747" s="333">
        <v>747</v>
      </c>
      <c r="BJ747" s="333">
        <v>741</v>
      </c>
      <c r="BK747" s="333" t="b">
        <v>0</v>
      </c>
      <c r="BL747" s="333">
        <f>ROWS($A$1:A742)</f>
        <v>742</v>
      </c>
      <c r="BM747" s="333" t="str">
        <v/>
      </c>
    </row>
    <row r="748" spans="1:65" ht="15" customHeight="1" x14ac:dyDescent="0.25">
      <c r="A748" s="438" t="str">
        <f t="shared" si="252"/>
        <v/>
      </c>
      <c r="B748" s="445" t="s">
        <v>265</v>
      </c>
      <c r="C748" s="446" t="s">
        <v>925</v>
      </c>
      <c r="D748" s="441" t="str">
        <f t="shared" si="253"/>
        <v>Number of alcoholic drinks on a typical day3-4 drinks</v>
      </c>
      <c r="E748" s="447" t="s">
        <v>928</v>
      </c>
      <c r="F748" s="442">
        <v>0.19271675699999999</v>
      </c>
      <c r="G748" s="419">
        <v>0.159840864</v>
      </c>
      <c r="H748" s="420">
        <v>82.940822780000005</v>
      </c>
      <c r="I748" s="421">
        <v>0.17722248900000001</v>
      </c>
      <c r="J748" s="422">
        <v>91.960082330000006</v>
      </c>
      <c r="K748" s="421">
        <v>0.19044873200000001</v>
      </c>
      <c r="L748" s="422">
        <v>98.823130320000004</v>
      </c>
      <c r="M748" s="421">
        <v>0.19588449999999999</v>
      </c>
      <c r="N748" s="422">
        <v>101.6437296</v>
      </c>
      <c r="O748" s="421">
        <v>0.207284568</v>
      </c>
      <c r="P748" s="422">
        <v>107.5591819</v>
      </c>
      <c r="Q748" s="421">
        <v>0.194810858</v>
      </c>
      <c r="R748" s="443">
        <v>101.0866207</v>
      </c>
      <c r="S748" s="423"/>
      <c r="T748" s="441" t="str">
        <f t="shared" si="254"/>
        <v>3-4 drinks</v>
      </c>
      <c r="U748" s="475">
        <f t="shared" si="255"/>
        <v>11.9880648</v>
      </c>
      <c r="V748" s="475">
        <f t="shared" si="256"/>
        <v>43.065064827</v>
      </c>
      <c r="W748" s="460">
        <f t="shared" si="257"/>
        <v>49.326221588000003</v>
      </c>
      <c r="X748" s="476">
        <f t="shared" si="258"/>
        <v>444.85369949999995</v>
      </c>
      <c r="Y748" s="476">
        <f t="shared" si="259"/>
        <v>1455.344951928</v>
      </c>
      <c r="Z748" s="478">
        <f t="shared" si="260"/>
        <v>17.532977219999999</v>
      </c>
      <c r="AA748" s="465">
        <f t="shared" si="261"/>
        <v>2022.110979863</v>
      </c>
      <c r="AB748" s="429">
        <f t="shared" si="262"/>
        <v>0.20304357665056733</v>
      </c>
      <c r="AC748" s="454">
        <f t="shared" si="263"/>
        <v>104.99699090912382</v>
      </c>
      <c r="AD748" s="431"/>
      <c r="AF748" s="441" t="str">
        <f t="shared" si="264"/>
        <v>3-4 drinks</v>
      </c>
      <c r="AG748" s="475">
        <f t="shared" si="265"/>
        <v>5539.9245053759996</v>
      </c>
      <c r="AH748" s="475">
        <f t="shared" si="266"/>
        <v>7830.9301214430006</v>
      </c>
      <c r="AI748" s="475">
        <f t="shared" si="267"/>
        <v>10344.603776044001</v>
      </c>
      <c r="AJ748" s="460">
        <f t="shared" si="268"/>
        <v>21199.208243499997</v>
      </c>
      <c r="AK748" s="460">
        <f t="shared" si="269"/>
        <v>26186.881329144002</v>
      </c>
      <c r="AL748" s="476">
        <f t="shared" si="270"/>
        <v>1101.850212848</v>
      </c>
      <c r="AM748" s="465">
        <f t="shared" si="271"/>
        <v>72203.398188355</v>
      </c>
      <c r="AN748" s="429">
        <f t="shared" si="272"/>
        <v>0.19338037680175427</v>
      </c>
      <c r="AO748" s="454"/>
      <c r="BI748" s="333">
        <v>748</v>
      </c>
      <c r="BJ748" s="333">
        <v>742</v>
      </c>
      <c r="BK748" s="333" t="b">
        <v>0</v>
      </c>
      <c r="BL748" s="333">
        <f>ROWS($A$1:A743)</f>
        <v>743</v>
      </c>
      <c r="BM748" s="333" t="str">
        <v/>
      </c>
    </row>
    <row r="749" spans="1:65" ht="15" customHeight="1" x14ac:dyDescent="0.25">
      <c r="A749" s="438" t="str">
        <f t="shared" si="252"/>
        <v/>
      </c>
      <c r="B749" s="445" t="s">
        <v>265</v>
      </c>
      <c r="C749" s="446" t="s">
        <v>925</v>
      </c>
      <c r="D749" s="441" t="str">
        <f t="shared" si="253"/>
        <v xml:space="preserve">Number of alcoholic drinks on a typical day5-6 drinks </v>
      </c>
      <c r="E749" s="447" t="s">
        <v>929</v>
      </c>
      <c r="F749" s="442">
        <v>6.6461109000000004E-2</v>
      </c>
      <c r="G749" s="419">
        <v>8.6045453999999993E-2</v>
      </c>
      <c r="H749" s="420">
        <v>129.467376</v>
      </c>
      <c r="I749" s="421">
        <v>6.6171164000000005E-2</v>
      </c>
      <c r="J749" s="422">
        <v>99.563737860000003</v>
      </c>
      <c r="K749" s="421">
        <v>6.6021918999999998E-2</v>
      </c>
      <c r="L749" s="422">
        <v>99.339178110000006</v>
      </c>
      <c r="M749" s="421">
        <v>6.6635507999999996E-2</v>
      </c>
      <c r="N749" s="422">
        <v>100.26240799999999</v>
      </c>
      <c r="O749" s="421">
        <v>6.0584603000000001E-2</v>
      </c>
      <c r="P749" s="422">
        <v>91.157978080000007</v>
      </c>
      <c r="Q749" s="421">
        <v>6.7111875000000001E-2</v>
      </c>
      <c r="R749" s="443">
        <v>100.9791683</v>
      </c>
      <c r="S749" s="423"/>
      <c r="T749" s="441" t="str">
        <f t="shared" si="254"/>
        <v xml:space="preserve">5-6 drinks </v>
      </c>
      <c r="U749" s="475">
        <f t="shared" si="255"/>
        <v>6.4534090499999994</v>
      </c>
      <c r="V749" s="475">
        <f t="shared" si="256"/>
        <v>16.079592852000001</v>
      </c>
      <c r="W749" s="460">
        <f t="shared" si="257"/>
        <v>17.099677020999998</v>
      </c>
      <c r="X749" s="476">
        <f t="shared" si="258"/>
        <v>151.32923866799999</v>
      </c>
      <c r="Y749" s="476">
        <f t="shared" si="259"/>
        <v>425.36449766300001</v>
      </c>
      <c r="Z749" s="478">
        <f t="shared" si="260"/>
        <v>6.0400687500000005</v>
      </c>
      <c r="AA749" s="465">
        <f t="shared" si="261"/>
        <v>622.36648400400009</v>
      </c>
      <c r="AB749" s="429">
        <f t="shared" si="262"/>
        <v>6.2492869163972294E-2</v>
      </c>
      <c r="AC749" s="454">
        <f t="shared" si="263"/>
        <v>94.324712457773373</v>
      </c>
      <c r="AD749" s="431"/>
      <c r="AF749" s="441" t="str">
        <f t="shared" si="264"/>
        <v xml:space="preserve">5-6 drinks </v>
      </c>
      <c r="AG749" s="475">
        <f t="shared" si="265"/>
        <v>2982.2493901859998</v>
      </c>
      <c r="AH749" s="475">
        <f t="shared" si="266"/>
        <v>2923.9052236680004</v>
      </c>
      <c r="AI749" s="475">
        <f t="shared" si="267"/>
        <v>3586.112574323</v>
      </c>
      <c r="AJ749" s="460">
        <f t="shared" si="268"/>
        <v>7211.494582284</v>
      </c>
      <c r="AK749" s="460">
        <f t="shared" si="269"/>
        <v>7653.834650799</v>
      </c>
      <c r="AL749" s="476">
        <f t="shared" si="270"/>
        <v>379.584765</v>
      </c>
      <c r="AM749" s="465">
        <f t="shared" si="271"/>
        <v>24737.181186260001</v>
      </c>
      <c r="AN749" s="429">
        <f t="shared" si="272"/>
        <v>6.6252912450646129E-2</v>
      </c>
      <c r="AO749" s="454"/>
      <c r="BI749" s="333">
        <v>749</v>
      </c>
      <c r="BJ749" s="333">
        <v>743</v>
      </c>
      <c r="BK749" s="333" t="b">
        <v>0</v>
      </c>
      <c r="BL749" s="333">
        <f>ROWS($A$1:A744)</f>
        <v>744</v>
      </c>
      <c r="BM749" s="333" t="str">
        <v/>
      </c>
    </row>
    <row r="750" spans="1:65" ht="15" customHeight="1" x14ac:dyDescent="0.25">
      <c r="A750" s="438" t="str">
        <f t="shared" si="252"/>
        <v/>
      </c>
      <c r="B750" s="445" t="s">
        <v>265</v>
      </c>
      <c r="C750" s="446" t="s">
        <v>925</v>
      </c>
      <c r="D750" s="441" t="str">
        <f t="shared" si="253"/>
        <v>Number of alcoholic drinks on a typical day7+ drinks</v>
      </c>
      <c r="E750" s="447" t="s">
        <v>930</v>
      </c>
      <c r="F750" s="442">
        <v>2.6755854999999999E-2</v>
      </c>
      <c r="G750" s="419">
        <v>4.5200279000000003E-2</v>
      </c>
      <c r="H750" s="420">
        <v>168.93602659999999</v>
      </c>
      <c r="I750" s="421">
        <v>3.8105505999999997E-2</v>
      </c>
      <c r="J750" s="422">
        <v>142.4193162</v>
      </c>
      <c r="K750" s="421">
        <v>2.6620931E-2</v>
      </c>
      <c r="L750" s="422">
        <v>99.495720860000006</v>
      </c>
      <c r="M750" s="421">
        <v>2.4118123000000002E-2</v>
      </c>
      <c r="N750" s="422">
        <v>90.141477190000003</v>
      </c>
      <c r="O750" s="421">
        <v>1.9147473000000002E-2</v>
      </c>
      <c r="P750" s="422">
        <v>71.563673370000004</v>
      </c>
      <c r="Q750" s="421">
        <v>2.8524359999999999E-2</v>
      </c>
      <c r="R750" s="443">
        <v>106.6097841</v>
      </c>
      <c r="S750" s="423"/>
      <c r="T750" s="441" t="str">
        <f t="shared" si="254"/>
        <v>7+ drinks</v>
      </c>
      <c r="U750" s="475">
        <f t="shared" si="255"/>
        <v>3.3900209250000004</v>
      </c>
      <c r="V750" s="475">
        <f t="shared" si="256"/>
        <v>9.259637957999999</v>
      </c>
      <c r="W750" s="460">
        <f t="shared" si="257"/>
        <v>6.8948211290000003</v>
      </c>
      <c r="X750" s="476">
        <f t="shared" si="258"/>
        <v>54.772257333000006</v>
      </c>
      <c r="Y750" s="476">
        <f t="shared" si="259"/>
        <v>134.43440793300002</v>
      </c>
      <c r="Z750" s="478">
        <f t="shared" si="260"/>
        <v>2.5671923999999997</v>
      </c>
      <c r="AA750" s="465">
        <f t="shared" si="261"/>
        <v>211.31833767800003</v>
      </c>
      <c r="AB750" s="429">
        <f t="shared" si="262"/>
        <v>2.1218830974796671E-2</v>
      </c>
      <c r="AC750" s="454">
        <f t="shared" si="263"/>
        <v>80.133233400386459</v>
      </c>
      <c r="AD750" s="431"/>
      <c r="AF750" s="441" t="str">
        <f t="shared" si="264"/>
        <v>7+ drinks</v>
      </c>
      <c r="AG750" s="475">
        <f t="shared" si="265"/>
        <v>1566.5964698610001</v>
      </c>
      <c r="AH750" s="475">
        <f t="shared" si="266"/>
        <v>1683.7679936219999</v>
      </c>
      <c r="AI750" s="475">
        <f t="shared" si="267"/>
        <v>1445.9691091270001</v>
      </c>
      <c r="AJ750" s="460">
        <f t="shared" si="268"/>
        <v>2610.1356254290004</v>
      </c>
      <c r="AK750" s="460">
        <f t="shared" si="269"/>
        <v>2418.9577065090002</v>
      </c>
      <c r="AL750" s="476">
        <f t="shared" si="270"/>
        <v>161.33378016</v>
      </c>
      <c r="AM750" s="465">
        <f t="shared" si="271"/>
        <v>9886.7606847079987</v>
      </c>
      <c r="AN750" s="429">
        <f t="shared" si="272"/>
        <v>2.6479439396606626E-2</v>
      </c>
      <c r="AO750" s="454"/>
      <c r="BI750" s="333">
        <v>750</v>
      </c>
      <c r="BJ750" s="333">
        <v>744</v>
      </c>
      <c r="BK750" s="333" t="b">
        <v>0</v>
      </c>
      <c r="BL750" s="333">
        <f>ROWS($A$1:A745)</f>
        <v>745</v>
      </c>
      <c r="BM750" s="333" t="str">
        <v/>
      </c>
    </row>
    <row r="751" spans="1:65" ht="15" customHeight="1" x14ac:dyDescent="0.25">
      <c r="A751" s="438" t="str">
        <f t="shared" si="252"/>
        <v/>
      </c>
      <c r="B751" s="445" t="s">
        <v>265</v>
      </c>
      <c r="C751" s="446" t="s">
        <v>931</v>
      </c>
      <c r="D751" s="441" t="str">
        <f t="shared" si="253"/>
        <v>Type of gym membership</v>
      </c>
      <c r="E751" s="447" t="s">
        <v>237</v>
      </c>
      <c r="F751" s="442" t="s">
        <v>237</v>
      </c>
      <c r="G751" s="419" t="s">
        <v>237</v>
      </c>
      <c r="H751" s="420" t="s">
        <v>237</v>
      </c>
      <c r="I751" s="421" t="s">
        <v>237</v>
      </c>
      <c r="J751" s="422" t="s">
        <v>237</v>
      </c>
      <c r="K751" s="421" t="s">
        <v>237</v>
      </c>
      <c r="L751" s="422" t="s">
        <v>237</v>
      </c>
      <c r="M751" s="421" t="s">
        <v>237</v>
      </c>
      <c r="N751" s="422" t="s">
        <v>237</v>
      </c>
      <c r="O751" s="421" t="s">
        <v>237</v>
      </c>
      <c r="P751" s="422" t="s">
        <v>237</v>
      </c>
      <c r="Q751" s="421" t="s">
        <v>237</v>
      </c>
      <c r="R751" s="443" t="s">
        <v>237</v>
      </c>
      <c r="S751" s="423"/>
      <c r="T751" s="441" t="str">
        <f t="shared" si="254"/>
        <v/>
      </c>
      <c r="U751" s="475" t="str">
        <f t="shared" si="255"/>
        <v/>
      </c>
      <c r="V751" s="475" t="str">
        <f t="shared" si="256"/>
        <v/>
      </c>
      <c r="W751" s="460" t="str">
        <f t="shared" si="257"/>
        <v/>
      </c>
      <c r="X751" s="476" t="str">
        <f t="shared" si="258"/>
        <v/>
      </c>
      <c r="Y751" s="476" t="str">
        <f t="shared" si="259"/>
        <v/>
      </c>
      <c r="Z751" s="478" t="str">
        <f t="shared" si="260"/>
        <v/>
      </c>
      <c r="AA751" s="465">
        <f t="shared" si="261"/>
        <v>0</v>
      </c>
      <c r="AB751" s="429" t="str">
        <f t="shared" si="262"/>
        <v/>
      </c>
      <c r="AC751" s="454" t="str">
        <f t="shared" si="263"/>
        <v/>
      </c>
      <c r="AD751" s="431"/>
      <c r="AF751" s="441" t="str">
        <f t="shared" si="264"/>
        <v/>
      </c>
      <c r="AG751" s="475" t="str">
        <f t="shared" si="265"/>
        <v/>
      </c>
      <c r="AH751" s="475" t="str">
        <f t="shared" si="266"/>
        <v/>
      </c>
      <c r="AI751" s="475" t="str">
        <f t="shared" si="267"/>
        <v/>
      </c>
      <c r="AJ751" s="460" t="str">
        <f t="shared" si="268"/>
        <v/>
      </c>
      <c r="AK751" s="460" t="str">
        <f t="shared" si="269"/>
        <v/>
      </c>
      <c r="AL751" s="476" t="str">
        <f t="shared" si="270"/>
        <v/>
      </c>
      <c r="AM751" s="465">
        <f t="shared" si="271"/>
        <v>0</v>
      </c>
      <c r="AN751" s="429">
        <f t="shared" si="272"/>
        <v>0</v>
      </c>
      <c r="AO751" s="454"/>
      <c r="BI751" s="333">
        <v>751</v>
      </c>
      <c r="BJ751" s="333">
        <v>745</v>
      </c>
      <c r="BK751" s="333" t="b">
        <v>0</v>
      </c>
      <c r="BL751" s="333">
        <f>ROWS($A$1:A746)</f>
        <v>746</v>
      </c>
      <c r="BM751" s="333" t="str">
        <v/>
      </c>
    </row>
    <row r="752" spans="1:65" ht="15" customHeight="1" x14ac:dyDescent="0.25">
      <c r="A752" s="438" t="str">
        <f t="shared" si="252"/>
        <v>Type of gym membership</v>
      </c>
      <c r="B752" s="445" t="s">
        <v>265</v>
      </c>
      <c r="C752" s="446" t="s">
        <v>931</v>
      </c>
      <c r="D752" s="441" t="str">
        <f t="shared" si="253"/>
        <v>Type of gym membershipA gym</v>
      </c>
      <c r="E752" s="447" t="s">
        <v>932</v>
      </c>
      <c r="F752" s="442">
        <v>0.18130420999999999</v>
      </c>
      <c r="G752" s="419">
        <v>0.144546488</v>
      </c>
      <c r="H752" s="420">
        <v>79.725941259999999</v>
      </c>
      <c r="I752" s="421">
        <v>0.15831030800000001</v>
      </c>
      <c r="J752" s="422">
        <v>87.317502099999999</v>
      </c>
      <c r="K752" s="421">
        <v>0.17433352099999999</v>
      </c>
      <c r="L752" s="422">
        <v>96.155252369999999</v>
      </c>
      <c r="M752" s="421">
        <v>0.184087002</v>
      </c>
      <c r="N752" s="422">
        <v>101.5348745</v>
      </c>
      <c r="O752" s="421">
        <v>0.195623675</v>
      </c>
      <c r="P752" s="422">
        <v>107.8980323</v>
      </c>
      <c r="Q752" s="421">
        <v>0.361627105</v>
      </c>
      <c r="R752" s="443">
        <v>199.45874610000001</v>
      </c>
      <c r="S752" s="423"/>
      <c r="T752" s="441" t="str">
        <f t="shared" si="254"/>
        <v>A gym</v>
      </c>
      <c r="U752" s="475">
        <f t="shared" si="255"/>
        <v>10.840986600000001</v>
      </c>
      <c r="V752" s="475">
        <f t="shared" si="256"/>
        <v>38.469404844000003</v>
      </c>
      <c r="W752" s="460">
        <f t="shared" si="257"/>
        <v>45.152381938999994</v>
      </c>
      <c r="X752" s="476">
        <f t="shared" si="258"/>
        <v>418.061581542</v>
      </c>
      <c r="Y752" s="476">
        <f t="shared" si="259"/>
        <v>1373.4738221749999</v>
      </c>
      <c r="Z752" s="478">
        <f t="shared" si="260"/>
        <v>32.546439450000001</v>
      </c>
      <c r="AA752" s="465">
        <f t="shared" si="261"/>
        <v>1918.5446165499998</v>
      </c>
      <c r="AB752" s="429">
        <f t="shared" si="262"/>
        <v>0.19264430329852392</v>
      </c>
      <c r="AC752" s="454">
        <f t="shared" si="263"/>
        <v>105.53534187756621</v>
      </c>
      <c r="AD752" s="431"/>
      <c r="AF752" s="441" t="str">
        <f t="shared" si="264"/>
        <v>A gym</v>
      </c>
      <c r="AG752" s="475">
        <f t="shared" si="265"/>
        <v>5009.836727592</v>
      </c>
      <c r="AH752" s="475">
        <f t="shared" si="266"/>
        <v>6995.2575795960001</v>
      </c>
      <c r="AI752" s="475">
        <f t="shared" si="267"/>
        <v>9469.2738601569999</v>
      </c>
      <c r="AJ752" s="460">
        <f t="shared" si="268"/>
        <v>19922.447617446</v>
      </c>
      <c r="AK752" s="460">
        <f t="shared" si="269"/>
        <v>24713.725733774998</v>
      </c>
      <c r="AL752" s="476">
        <f t="shared" si="270"/>
        <v>2045.36290588</v>
      </c>
      <c r="AM752" s="465">
        <f t="shared" si="271"/>
        <v>68155.904424445995</v>
      </c>
      <c r="AN752" s="429">
        <f t="shared" si="272"/>
        <v>0.18254008550236625</v>
      </c>
      <c r="AO752" s="454"/>
      <c r="BI752" s="333">
        <v>752</v>
      </c>
      <c r="BJ752" s="333">
        <v>746</v>
      </c>
      <c r="BK752" s="333" t="b">
        <v>0</v>
      </c>
      <c r="BL752" s="333">
        <f>ROWS($A$1:A747)</f>
        <v>747</v>
      </c>
      <c r="BM752" s="333" t="str">
        <v/>
      </c>
    </row>
    <row r="753" spans="1:65" ht="15" customHeight="1" x14ac:dyDescent="0.25">
      <c r="A753" s="438" t="str">
        <f t="shared" si="252"/>
        <v/>
      </c>
      <c r="B753" s="445" t="s">
        <v>265</v>
      </c>
      <c r="C753" s="446" t="s">
        <v>931</v>
      </c>
      <c r="D753" s="441" t="str">
        <f t="shared" si="253"/>
        <v>Type of gym membershipA speciality studio and / or specific class subscription (e.g. Kickboxing, spinning, etc.)</v>
      </c>
      <c r="E753" s="447" t="s">
        <v>933</v>
      </c>
      <c r="F753" s="442">
        <v>2.3883273999999999E-2</v>
      </c>
      <c r="G753" s="419">
        <v>1.0175277E-2</v>
      </c>
      <c r="H753" s="420">
        <v>42.604195509999997</v>
      </c>
      <c r="I753" s="421">
        <v>2.0776111999999999E-2</v>
      </c>
      <c r="J753" s="422">
        <v>86.990214589999994</v>
      </c>
      <c r="K753" s="421">
        <v>2.3155083E-2</v>
      </c>
      <c r="L753" s="422">
        <v>96.95103838</v>
      </c>
      <c r="M753" s="421">
        <v>2.3867606E-2</v>
      </c>
      <c r="N753" s="422">
        <v>99.934394359999999</v>
      </c>
      <c r="O753" s="421">
        <v>2.6971640000000002E-2</v>
      </c>
      <c r="P753" s="422">
        <v>112.9310792</v>
      </c>
      <c r="Q753" s="421">
        <v>8.0103374000000005E-2</v>
      </c>
      <c r="R753" s="443">
        <v>335.39527440000001</v>
      </c>
      <c r="S753" s="423"/>
      <c r="T753" s="441" t="str">
        <f t="shared" si="254"/>
        <v>A speciality studio and / or specific class subscription (e.g. Kickboxing, spinning, etc.)</v>
      </c>
      <c r="U753" s="475">
        <f t="shared" si="255"/>
        <v>0.76314577500000003</v>
      </c>
      <c r="V753" s="475">
        <f t="shared" si="256"/>
        <v>5.0485952159999998</v>
      </c>
      <c r="W753" s="460">
        <f t="shared" si="257"/>
        <v>5.9971664970000003</v>
      </c>
      <c r="X753" s="476">
        <f t="shared" si="258"/>
        <v>54.203333225999998</v>
      </c>
      <c r="Y753" s="476">
        <f t="shared" si="259"/>
        <v>189.36788444000001</v>
      </c>
      <c r="Z753" s="478">
        <f t="shared" si="260"/>
        <v>7.2093036600000007</v>
      </c>
      <c r="AA753" s="465">
        <f t="shared" si="261"/>
        <v>262.58942881400003</v>
      </c>
      <c r="AB753" s="429">
        <f t="shared" si="262"/>
        <v>2.6367047777286878E-2</v>
      </c>
      <c r="AC753" s="454">
        <f t="shared" si="263"/>
        <v>109.72909880146563</v>
      </c>
      <c r="AD753" s="431"/>
      <c r="AF753" s="441" t="str">
        <f t="shared" si="264"/>
        <v>A speciality studio and / or specific class subscription (e.g. Kickboxing, spinning, etc.)</v>
      </c>
      <c r="AG753" s="475">
        <f t="shared" si="265"/>
        <v>352.66492554299998</v>
      </c>
      <c r="AH753" s="475">
        <f t="shared" si="266"/>
        <v>918.03406094399998</v>
      </c>
      <c r="AI753" s="475">
        <f t="shared" si="267"/>
        <v>1257.7146433109999</v>
      </c>
      <c r="AJ753" s="460">
        <f t="shared" si="268"/>
        <v>2583.023924138</v>
      </c>
      <c r="AK753" s="460">
        <f t="shared" si="269"/>
        <v>3407.4081961200004</v>
      </c>
      <c r="AL753" s="476">
        <f t="shared" si="270"/>
        <v>453.064683344</v>
      </c>
      <c r="AM753" s="465">
        <f t="shared" si="271"/>
        <v>8971.9104334000003</v>
      </c>
      <c r="AN753" s="429">
        <f t="shared" si="272"/>
        <v>2.402922111389354E-2</v>
      </c>
      <c r="AO753" s="454"/>
      <c r="BI753" s="333">
        <v>753</v>
      </c>
      <c r="BJ753" s="333">
        <v>747</v>
      </c>
      <c r="BK753" s="333" t="b">
        <v>0</v>
      </c>
      <c r="BL753" s="333">
        <f>ROWS($A$1:A748)</f>
        <v>748</v>
      </c>
      <c r="BM753" s="333" t="str">
        <v/>
      </c>
    </row>
    <row r="754" spans="1:65" ht="15" customHeight="1" x14ac:dyDescent="0.25">
      <c r="A754" s="438" t="str">
        <f t="shared" si="252"/>
        <v/>
      </c>
      <c r="B754" s="445" t="s">
        <v>265</v>
      </c>
      <c r="C754" s="446" t="s">
        <v>931</v>
      </c>
      <c r="D754" s="441" t="str">
        <f t="shared" si="253"/>
        <v>Type of gym membershipA class subscription pass (to go to specialised classes at different studios for a flat rate)</v>
      </c>
      <c r="E754" s="447" t="s">
        <v>934</v>
      </c>
      <c r="F754" s="442">
        <v>1.5371754E-2</v>
      </c>
      <c r="G754" s="419">
        <v>1.4832602E-2</v>
      </c>
      <c r="H754" s="420">
        <v>96.49257394</v>
      </c>
      <c r="I754" s="421">
        <v>1.1593803999999999E-2</v>
      </c>
      <c r="J754" s="422">
        <v>75.422777999999994</v>
      </c>
      <c r="K754" s="421">
        <v>1.3115162E-2</v>
      </c>
      <c r="L754" s="422">
        <v>85.319875229999994</v>
      </c>
      <c r="M754" s="421">
        <v>1.1619288E-2</v>
      </c>
      <c r="N754" s="422">
        <v>75.588561330000005</v>
      </c>
      <c r="O754" s="421">
        <v>1.4832602E-2</v>
      </c>
      <c r="P754" s="422">
        <v>96.49257394</v>
      </c>
      <c r="Q754" s="421">
        <v>0.12803410800000001</v>
      </c>
      <c r="R754" s="443">
        <v>832.91799189999995</v>
      </c>
      <c r="S754" s="483"/>
      <c r="T754" s="441" t="str">
        <f t="shared" si="254"/>
        <v>A class subscription pass (to go to specialised classes at different studios for a flat rate)</v>
      </c>
      <c r="U754" s="475">
        <f t="shared" si="255"/>
        <v>1.1124451500000001</v>
      </c>
      <c r="V754" s="475">
        <f t="shared" si="256"/>
        <v>2.8172943719999997</v>
      </c>
      <c r="W754" s="460">
        <f t="shared" si="257"/>
        <v>3.3968269580000001</v>
      </c>
      <c r="X754" s="476">
        <f t="shared" si="258"/>
        <v>26.387403047999999</v>
      </c>
      <c r="Y754" s="476">
        <f t="shared" si="259"/>
        <v>104.139698642</v>
      </c>
      <c r="Z754" s="478">
        <f t="shared" si="260"/>
        <v>11.523069720000001</v>
      </c>
      <c r="AA754" s="465">
        <f t="shared" si="261"/>
        <v>149.37673788999999</v>
      </c>
      <c r="AB754" s="429">
        <f t="shared" si="262"/>
        <v>1.4999170387589114E-2</v>
      </c>
      <c r="AC754" s="454">
        <f t="shared" si="263"/>
        <v>100.10865092863506</v>
      </c>
      <c r="AD754" s="431"/>
      <c r="AF754" s="441" t="str">
        <f t="shared" si="264"/>
        <v>A class subscription pass (to go to specialised classes at different studios for a flat rate)</v>
      </c>
      <c r="AG754" s="475">
        <f t="shared" si="265"/>
        <v>514.08315271800006</v>
      </c>
      <c r="AH754" s="475">
        <f t="shared" si="266"/>
        <v>512.295417348</v>
      </c>
      <c r="AI754" s="475">
        <f t="shared" si="267"/>
        <v>712.37625435400003</v>
      </c>
      <c r="AJ754" s="460">
        <f t="shared" si="268"/>
        <v>1257.4742052240001</v>
      </c>
      <c r="AK754" s="460">
        <f t="shared" si="269"/>
        <v>1873.847108466</v>
      </c>
      <c r="AL754" s="476">
        <f t="shared" si="270"/>
        <v>724.16091484800006</v>
      </c>
      <c r="AM754" s="465">
        <f t="shared" si="271"/>
        <v>5594.2370529580003</v>
      </c>
      <c r="AN754" s="429">
        <f t="shared" si="272"/>
        <v>1.4982891337015067E-2</v>
      </c>
      <c r="AO754" s="454"/>
      <c r="BI754" s="333">
        <v>754</v>
      </c>
      <c r="BJ754" s="333">
        <v>748</v>
      </c>
      <c r="BK754" s="333" t="b">
        <v>0</v>
      </c>
      <c r="BL754" s="333">
        <f>ROWS($A$1:A749)</f>
        <v>749</v>
      </c>
      <c r="BM754" s="333" t="str">
        <v/>
      </c>
    </row>
    <row r="755" spans="1:65" ht="15" customHeight="1" x14ac:dyDescent="0.25">
      <c r="A755" s="438" t="str">
        <f t="shared" si="252"/>
        <v/>
      </c>
      <c r="B755" s="445" t="s">
        <v>265</v>
      </c>
      <c r="C755" s="446" t="s">
        <v>931</v>
      </c>
      <c r="D755" s="441" t="str">
        <f t="shared" si="253"/>
        <v>Type of gym membershipA sports club / league (e.g. a soccer team)</v>
      </c>
      <c r="E755" s="447" t="s">
        <v>935</v>
      </c>
      <c r="F755" s="442">
        <v>5.5933577999999998E-2</v>
      </c>
      <c r="G755" s="419">
        <v>4.3085127000000001E-2</v>
      </c>
      <c r="H755" s="420">
        <v>77.029090620000005</v>
      </c>
      <c r="I755" s="421">
        <v>4.5976595000000002E-2</v>
      </c>
      <c r="J755" s="422">
        <v>82.198558539999993</v>
      </c>
      <c r="K755" s="421">
        <v>4.8327815000000003E-2</v>
      </c>
      <c r="L755" s="422">
        <v>86.402151810000007</v>
      </c>
      <c r="M755" s="421">
        <v>5.8217390000000001E-2</v>
      </c>
      <c r="N755" s="422">
        <v>104.0830777</v>
      </c>
      <c r="O755" s="421">
        <v>6.0782177999999999E-2</v>
      </c>
      <c r="P755" s="422">
        <v>108.66849569999999</v>
      </c>
      <c r="Q755" s="421">
        <v>0.176848693</v>
      </c>
      <c r="R755" s="443">
        <v>316.17625520000001</v>
      </c>
      <c r="S755" s="423"/>
      <c r="T755" s="441" t="str">
        <f t="shared" si="254"/>
        <v>A sports club / league (e.g. a soccer team)</v>
      </c>
      <c r="U755" s="475">
        <f t="shared" si="255"/>
        <v>3.2313845250000002</v>
      </c>
      <c r="V755" s="475">
        <f t="shared" si="256"/>
        <v>11.172312585</v>
      </c>
      <c r="W755" s="460">
        <f t="shared" si="257"/>
        <v>12.516904085</v>
      </c>
      <c r="X755" s="476">
        <f t="shared" si="258"/>
        <v>132.21169269000001</v>
      </c>
      <c r="Y755" s="476">
        <f t="shared" si="259"/>
        <v>426.75167173799997</v>
      </c>
      <c r="Z755" s="478">
        <f t="shared" si="260"/>
        <v>15.916382370000001</v>
      </c>
      <c r="AA755" s="465">
        <f t="shared" si="261"/>
        <v>601.80034799299995</v>
      </c>
      <c r="AB755" s="429">
        <f t="shared" si="262"/>
        <v>6.0427788733105725E-2</v>
      </c>
      <c r="AC755" s="454">
        <f t="shared" si="263"/>
        <v>106.78125043033799</v>
      </c>
      <c r="AD755" s="431"/>
      <c r="AF755" s="441" t="str">
        <f t="shared" si="264"/>
        <v>A sports club / league (e.g. a soccer team)</v>
      </c>
      <c r="AG755" s="475">
        <f t="shared" si="265"/>
        <v>1493.2874166930001</v>
      </c>
      <c r="AH755" s="475">
        <f t="shared" si="266"/>
        <v>2031.5678032650001</v>
      </c>
      <c r="AI755" s="475">
        <f t="shared" si="267"/>
        <v>2625.0219273550001</v>
      </c>
      <c r="AJ755" s="460">
        <f t="shared" si="268"/>
        <v>6300.46059797</v>
      </c>
      <c r="AK755" s="460">
        <f t="shared" si="269"/>
        <v>7678.7948932740001</v>
      </c>
      <c r="AL755" s="476">
        <f t="shared" si="270"/>
        <v>1000.256207608</v>
      </c>
      <c r="AM755" s="465">
        <f t="shared" si="271"/>
        <v>21129.388846164999</v>
      </c>
      <c r="AN755" s="429">
        <f t="shared" si="272"/>
        <v>5.6590261389126206E-2</v>
      </c>
      <c r="AO755" s="454"/>
      <c r="BI755" s="333">
        <v>755</v>
      </c>
      <c r="BJ755" s="333">
        <v>749</v>
      </c>
      <c r="BK755" s="333" t="b">
        <v>0</v>
      </c>
      <c r="BL755" s="333">
        <f>ROWS($A$1:A750)</f>
        <v>750</v>
      </c>
      <c r="BM755" s="333" t="str">
        <v/>
      </c>
    </row>
    <row r="756" spans="1:65" ht="15" customHeight="1" x14ac:dyDescent="0.25">
      <c r="A756" s="438" t="str">
        <f t="shared" si="252"/>
        <v/>
      </c>
      <c r="B756" s="445" t="s">
        <v>265</v>
      </c>
      <c r="C756" s="446" t="s">
        <v>931</v>
      </c>
      <c r="D756" s="441" t="str">
        <f t="shared" si="253"/>
        <v>Type of gym membershipAn online, or at-home, paid subscription for a fitness plan or workout classes (e.g. “Tone It Up”)</v>
      </c>
      <c r="E756" s="447" t="s">
        <v>936</v>
      </c>
      <c r="F756" s="442">
        <v>3.0847019E-2</v>
      </c>
      <c r="G756" s="419">
        <v>1.8897397999999999E-2</v>
      </c>
      <c r="H756" s="420">
        <v>61.261666630000001</v>
      </c>
      <c r="I756" s="421">
        <v>3.6452917000000001E-2</v>
      </c>
      <c r="J756" s="422">
        <v>118.1732255</v>
      </c>
      <c r="K756" s="421">
        <v>2.5591947E-2</v>
      </c>
      <c r="L756" s="422">
        <v>82.964084569999997</v>
      </c>
      <c r="M756" s="421">
        <v>3.1543264000000001E-2</v>
      </c>
      <c r="N756" s="422">
        <v>102.25708950000001</v>
      </c>
      <c r="O756" s="421">
        <v>3.3394990999999999E-2</v>
      </c>
      <c r="P756" s="422">
        <v>108.260026</v>
      </c>
      <c r="Q756" s="421">
        <v>7.2909206000000004E-2</v>
      </c>
      <c r="R756" s="443">
        <v>236.3573815</v>
      </c>
      <c r="S756" s="423"/>
      <c r="T756" s="441" t="str">
        <f t="shared" si="254"/>
        <v>An online, or at-home, paid subscription for a fitness plan or workout classes (e.g. “Tone It Up”)</v>
      </c>
      <c r="U756" s="475">
        <f t="shared" si="255"/>
        <v>1.4173048499999998</v>
      </c>
      <c r="V756" s="475">
        <f t="shared" si="256"/>
        <v>8.858058831000001</v>
      </c>
      <c r="W756" s="460">
        <f t="shared" si="257"/>
        <v>6.628314273</v>
      </c>
      <c r="X756" s="476">
        <f t="shared" si="258"/>
        <v>71.634752544000008</v>
      </c>
      <c r="Y756" s="476">
        <f t="shared" si="259"/>
        <v>234.466231811</v>
      </c>
      <c r="Z756" s="478">
        <f t="shared" si="260"/>
        <v>6.5618285400000005</v>
      </c>
      <c r="AA756" s="465">
        <f t="shared" si="261"/>
        <v>329.56649084900005</v>
      </c>
      <c r="AB756" s="429">
        <f t="shared" si="262"/>
        <v>3.3092327628175523E-2</v>
      </c>
      <c r="AC756" s="454">
        <f t="shared" si="263"/>
        <v>105.59869317796526</v>
      </c>
      <c r="AD756" s="431"/>
      <c r="AF756" s="441" t="str">
        <f t="shared" si="264"/>
        <v>An online, or at-home, paid subscription for a fitness plan or workout classes (e.g. “Tone It Up”)</v>
      </c>
      <c r="AG756" s="475">
        <f t="shared" si="265"/>
        <v>654.96491728199999</v>
      </c>
      <c r="AH756" s="475">
        <f t="shared" si="266"/>
        <v>1610.7450434790001</v>
      </c>
      <c r="AI756" s="475">
        <f t="shared" si="267"/>
        <v>1390.0777851990001</v>
      </c>
      <c r="AJ756" s="460">
        <f t="shared" si="268"/>
        <v>3413.7066598720003</v>
      </c>
      <c r="AK756" s="460">
        <f t="shared" si="269"/>
        <v>4218.8893980029998</v>
      </c>
      <c r="AL756" s="476">
        <f t="shared" si="270"/>
        <v>412.37446913600002</v>
      </c>
      <c r="AM756" s="465">
        <f t="shared" si="271"/>
        <v>11700.758272971001</v>
      </c>
      <c r="AN756" s="429">
        <f t="shared" si="272"/>
        <v>3.1337819278127892E-2</v>
      </c>
      <c r="AO756" s="454"/>
      <c r="BI756" s="333">
        <v>756</v>
      </c>
      <c r="BJ756" s="333">
        <v>750</v>
      </c>
      <c r="BK756" s="333" t="b">
        <v>0</v>
      </c>
      <c r="BL756" s="333">
        <f>ROWS($A$1:A751)</f>
        <v>751</v>
      </c>
      <c r="BM756" s="333" t="str">
        <v/>
      </c>
    </row>
    <row r="757" spans="1:65" ht="15" customHeight="1" x14ac:dyDescent="0.25">
      <c r="A757" s="438" t="str">
        <f t="shared" si="252"/>
        <v/>
      </c>
      <c r="B757" s="445" t="s">
        <v>265</v>
      </c>
      <c r="C757" s="446" t="s">
        <v>931</v>
      </c>
      <c r="D757" s="441" t="str">
        <f t="shared" si="253"/>
        <v>Type of gym membershipI have no membership or subscription, I work out on my own</v>
      </c>
      <c r="E757" s="447" t="s">
        <v>937</v>
      </c>
      <c r="F757" s="442">
        <v>0.25805881800000002</v>
      </c>
      <c r="G757" s="419">
        <v>0.257829523</v>
      </c>
      <c r="H757" s="420">
        <v>99.911146169999995</v>
      </c>
      <c r="I757" s="421">
        <v>0.24187486399999999</v>
      </c>
      <c r="J757" s="422">
        <v>93.728579580000002</v>
      </c>
      <c r="K757" s="421">
        <v>0.257829523</v>
      </c>
      <c r="L757" s="422">
        <v>99.911146169999995</v>
      </c>
      <c r="M757" s="421">
        <v>0.257829523</v>
      </c>
      <c r="N757" s="422">
        <v>99.911146169999995</v>
      </c>
      <c r="O757" s="421">
        <v>0.26590488400000001</v>
      </c>
      <c r="P757" s="422">
        <v>103.0404176</v>
      </c>
      <c r="Q757" s="421">
        <v>0.257829523</v>
      </c>
      <c r="R757" s="443">
        <v>99.911146169999995</v>
      </c>
      <c r="S757" s="423"/>
      <c r="T757" s="441" t="str">
        <f t="shared" si="254"/>
        <v>I have no membership or subscription, I work out on my own</v>
      </c>
      <c r="U757" s="475">
        <f t="shared" si="255"/>
        <v>19.337214225</v>
      </c>
      <c r="V757" s="475">
        <f t="shared" si="256"/>
        <v>58.775591951999999</v>
      </c>
      <c r="W757" s="460">
        <f t="shared" si="257"/>
        <v>66.777846456999995</v>
      </c>
      <c r="X757" s="476">
        <f t="shared" si="258"/>
        <v>585.53084673299998</v>
      </c>
      <c r="Y757" s="476">
        <f t="shared" si="259"/>
        <v>1866.918190564</v>
      </c>
      <c r="Z757" s="478">
        <f t="shared" si="260"/>
        <v>23.20465707</v>
      </c>
      <c r="AA757" s="465">
        <f t="shared" si="261"/>
        <v>2620.544347001</v>
      </c>
      <c r="AB757" s="429">
        <f t="shared" si="262"/>
        <v>0.26313328115282658</v>
      </c>
      <c r="AC757" s="454">
        <f t="shared" si="263"/>
        <v>101.72401644616187</v>
      </c>
      <c r="AD757" s="431"/>
      <c r="AF757" s="441" t="str">
        <f t="shared" si="264"/>
        <v>I have no membership or subscription, I work out on my own</v>
      </c>
      <c r="AG757" s="475">
        <f t="shared" si="265"/>
        <v>8936.1134376570008</v>
      </c>
      <c r="AH757" s="475">
        <f t="shared" si="266"/>
        <v>10687.724615568</v>
      </c>
      <c r="AI757" s="475">
        <f t="shared" si="267"/>
        <v>14004.526200791001</v>
      </c>
      <c r="AJ757" s="460">
        <f t="shared" si="268"/>
        <v>27903.084467629</v>
      </c>
      <c r="AK757" s="460">
        <f t="shared" si="269"/>
        <v>33592.561710372</v>
      </c>
      <c r="AL757" s="476">
        <f t="shared" si="270"/>
        <v>1458.283782088</v>
      </c>
      <c r="AM757" s="465">
        <f t="shared" si="271"/>
        <v>96582.294214105001</v>
      </c>
      <c r="AN757" s="429">
        <f t="shared" si="272"/>
        <v>0.25867370395475059</v>
      </c>
      <c r="AO757" s="454"/>
      <c r="BI757" s="333">
        <v>757</v>
      </c>
      <c r="BJ757" s="333">
        <v>751</v>
      </c>
      <c r="BK757" s="333" t="b">
        <v>0</v>
      </c>
      <c r="BL757" s="333">
        <f>ROWS($A$1:A752)</f>
        <v>752</v>
      </c>
      <c r="BM757" s="333" t="str">
        <v/>
      </c>
    </row>
    <row r="758" spans="1:65" ht="15" customHeight="1" x14ac:dyDescent="0.25">
      <c r="A758" s="438" t="str">
        <f t="shared" si="252"/>
        <v/>
      </c>
      <c r="B758" s="445" t="s">
        <v>265</v>
      </c>
      <c r="C758" s="446" t="s">
        <v>938</v>
      </c>
      <c r="D758" s="441" t="str">
        <f t="shared" si="253"/>
        <v>Reasons for having a gym membership</v>
      </c>
      <c r="E758" s="447" t="s">
        <v>237</v>
      </c>
      <c r="F758" s="442" t="s">
        <v>237</v>
      </c>
      <c r="G758" s="419" t="s">
        <v>237</v>
      </c>
      <c r="H758" s="420" t="s">
        <v>237</v>
      </c>
      <c r="I758" s="421" t="s">
        <v>237</v>
      </c>
      <c r="J758" s="422" t="s">
        <v>237</v>
      </c>
      <c r="K758" s="421" t="s">
        <v>237</v>
      </c>
      <c r="L758" s="422" t="s">
        <v>237</v>
      </c>
      <c r="M758" s="421" t="s">
        <v>237</v>
      </c>
      <c r="N758" s="422" t="s">
        <v>237</v>
      </c>
      <c r="O758" s="421" t="s">
        <v>237</v>
      </c>
      <c r="P758" s="422" t="s">
        <v>237</v>
      </c>
      <c r="Q758" s="421" t="s">
        <v>237</v>
      </c>
      <c r="R758" s="443" t="s">
        <v>237</v>
      </c>
      <c r="S758" s="423"/>
      <c r="T758" s="441" t="str">
        <f t="shared" si="254"/>
        <v/>
      </c>
      <c r="U758" s="475" t="str">
        <f t="shared" si="255"/>
        <v/>
      </c>
      <c r="V758" s="475" t="str">
        <f t="shared" si="256"/>
        <v/>
      </c>
      <c r="W758" s="460" t="str">
        <f t="shared" si="257"/>
        <v/>
      </c>
      <c r="X758" s="476" t="str">
        <f t="shared" si="258"/>
        <v/>
      </c>
      <c r="Y758" s="476" t="str">
        <f t="shared" si="259"/>
        <v/>
      </c>
      <c r="Z758" s="478" t="str">
        <f t="shared" si="260"/>
        <v/>
      </c>
      <c r="AA758" s="465">
        <f t="shared" si="261"/>
        <v>0</v>
      </c>
      <c r="AB758" s="429" t="str">
        <f t="shared" si="262"/>
        <v/>
      </c>
      <c r="AC758" s="454" t="str">
        <f t="shared" si="263"/>
        <v/>
      </c>
      <c r="AD758" s="431"/>
      <c r="AF758" s="441" t="str">
        <f t="shared" si="264"/>
        <v/>
      </c>
      <c r="AG758" s="475" t="str">
        <f t="shared" si="265"/>
        <v/>
      </c>
      <c r="AH758" s="475" t="str">
        <f t="shared" si="266"/>
        <v/>
      </c>
      <c r="AI758" s="475" t="str">
        <f t="shared" si="267"/>
        <v/>
      </c>
      <c r="AJ758" s="460" t="str">
        <f t="shared" si="268"/>
        <v/>
      </c>
      <c r="AK758" s="460" t="str">
        <f t="shared" si="269"/>
        <v/>
      </c>
      <c r="AL758" s="476" t="str">
        <f t="shared" si="270"/>
        <v/>
      </c>
      <c r="AM758" s="465">
        <f t="shared" si="271"/>
        <v>0</v>
      </c>
      <c r="AN758" s="429">
        <f t="shared" si="272"/>
        <v>0</v>
      </c>
      <c r="AO758" s="454"/>
      <c r="BI758" s="333">
        <v>758</v>
      </c>
      <c r="BJ758" s="333">
        <v>752</v>
      </c>
      <c r="BK758" s="333" t="b">
        <v>0</v>
      </c>
      <c r="BL758" s="333">
        <f>ROWS($A$1:A753)</f>
        <v>753</v>
      </c>
      <c r="BM758" s="333" t="str">
        <v/>
      </c>
    </row>
    <row r="759" spans="1:65" ht="15" customHeight="1" x14ac:dyDescent="0.25">
      <c r="A759" s="438" t="str">
        <f t="shared" si="252"/>
        <v>Reasons for having a gym membership</v>
      </c>
      <c r="B759" s="445" t="s">
        <v>265</v>
      </c>
      <c r="C759" s="446" t="s">
        <v>938</v>
      </c>
      <c r="D759" s="441" t="str">
        <f t="shared" si="253"/>
        <v>Reasons for having a gym membershipI want to get / stay healthy</v>
      </c>
      <c r="E759" s="447" t="s">
        <v>939</v>
      </c>
      <c r="F759" s="442">
        <v>0.18278645099999999</v>
      </c>
      <c r="G759" s="419">
        <v>0.14942495</v>
      </c>
      <c r="H759" s="420">
        <v>81.748373049999998</v>
      </c>
      <c r="I759" s="421">
        <v>0.147076866</v>
      </c>
      <c r="J759" s="422">
        <v>80.463767959999998</v>
      </c>
      <c r="K759" s="421">
        <v>0.17959409200000001</v>
      </c>
      <c r="L759" s="422">
        <v>98.253503109999997</v>
      </c>
      <c r="M759" s="421">
        <v>0.17784767000000001</v>
      </c>
      <c r="N759" s="422">
        <v>97.298059100000003</v>
      </c>
      <c r="O759" s="421">
        <v>0.219457291</v>
      </c>
      <c r="P759" s="422">
        <v>120.0621211</v>
      </c>
      <c r="Q759" s="421">
        <v>0.22855476399999999</v>
      </c>
      <c r="R759" s="443">
        <v>125.039226</v>
      </c>
      <c r="S759" s="423"/>
      <c r="T759" s="441" t="str">
        <f t="shared" si="254"/>
        <v>I want to get / stay healthy</v>
      </c>
      <c r="U759" s="475">
        <f t="shared" si="255"/>
        <v>11.206871250000001</v>
      </c>
      <c r="V759" s="475">
        <f t="shared" si="256"/>
        <v>35.739678437999999</v>
      </c>
      <c r="W759" s="460">
        <f t="shared" si="257"/>
        <v>46.514869828000002</v>
      </c>
      <c r="X759" s="476">
        <f t="shared" si="258"/>
        <v>403.89205857000002</v>
      </c>
      <c r="Y759" s="476">
        <f t="shared" si="259"/>
        <v>1540.8096401109999</v>
      </c>
      <c r="Z759" s="478">
        <f t="shared" si="260"/>
        <v>20.56992876</v>
      </c>
      <c r="AA759" s="465">
        <f t="shared" si="261"/>
        <v>2058.7330469569997</v>
      </c>
      <c r="AB759" s="429">
        <f t="shared" si="262"/>
        <v>0.20672086022261268</v>
      </c>
      <c r="AC759" s="454">
        <f t="shared" si="263"/>
        <v>110.74210638394592</v>
      </c>
      <c r="AD759" s="431"/>
      <c r="AF759" s="441" t="str">
        <f t="shared" si="264"/>
        <v>I want to get / stay healthy</v>
      </c>
      <c r="AG759" s="475">
        <f t="shared" si="265"/>
        <v>5178.9193420499996</v>
      </c>
      <c r="AH759" s="475">
        <f t="shared" si="266"/>
        <v>6498.8854779419999</v>
      </c>
      <c r="AI759" s="475">
        <f t="shared" si="267"/>
        <v>9755.0122951640005</v>
      </c>
      <c r="AJ759" s="460">
        <f t="shared" si="268"/>
        <v>19247.20839041</v>
      </c>
      <c r="AK759" s="460">
        <f t="shared" si="269"/>
        <v>27724.697943903</v>
      </c>
      <c r="AL759" s="476">
        <f t="shared" si="270"/>
        <v>1292.7057451839999</v>
      </c>
      <c r="AM759" s="465">
        <f t="shared" si="271"/>
        <v>69697.429194652999</v>
      </c>
      <c r="AN759" s="429">
        <f t="shared" si="272"/>
        <v>0.18666870892441378</v>
      </c>
      <c r="AO759" s="454"/>
      <c r="BI759" s="333">
        <v>759</v>
      </c>
      <c r="BJ759" s="333">
        <v>753</v>
      </c>
      <c r="BK759" s="333" t="b">
        <v>0</v>
      </c>
      <c r="BL759" s="333">
        <f>ROWS($A$1:A754)</f>
        <v>754</v>
      </c>
      <c r="BM759" s="333" t="str">
        <v/>
      </c>
    </row>
    <row r="760" spans="1:65" ht="15" customHeight="1" x14ac:dyDescent="0.25">
      <c r="A760" s="438" t="str">
        <f t="shared" si="252"/>
        <v/>
      </c>
      <c r="B760" s="445" t="s">
        <v>265</v>
      </c>
      <c r="C760" s="446" t="s">
        <v>938</v>
      </c>
      <c r="D760" s="441" t="str">
        <f t="shared" si="253"/>
        <v>Reasons for having a gym membershipI want to lose weight</v>
      </c>
      <c r="E760" s="447" t="s">
        <v>940</v>
      </c>
      <c r="F760" s="442">
        <v>0.103697551</v>
      </c>
      <c r="G760" s="419">
        <v>9.3764864000000003E-2</v>
      </c>
      <c r="H760" s="420">
        <v>90.421483120000005</v>
      </c>
      <c r="I760" s="421">
        <v>9.5889211000000002E-2</v>
      </c>
      <c r="J760" s="422">
        <v>92.470081980000003</v>
      </c>
      <c r="K760" s="421">
        <v>0.108333152</v>
      </c>
      <c r="L760" s="422">
        <v>104.4703086</v>
      </c>
      <c r="M760" s="421">
        <v>0.100278038</v>
      </c>
      <c r="N760" s="422">
        <v>96.702416839999998</v>
      </c>
      <c r="O760" s="421">
        <v>0.108121041</v>
      </c>
      <c r="P760" s="422">
        <v>104.26576110000001</v>
      </c>
      <c r="Q760" s="421">
        <v>0.14189902200000001</v>
      </c>
      <c r="R760" s="443">
        <v>136.8393183</v>
      </c>
      <c r="S760" s="423"/>
      <c r="T760" s="441" t="str">
        <f t="shared" si="254"/>
        <v>I want to lose weight</v>
      </c>
      <c r="U760" s="475">
        <f t="shared" si="255"/>
        <v>7.0323647999999999</v>
      </c>
      <c r="V760" s="475">
        <f t="shared" si="256"/>
        <v>23.301078273000002</v>
      </c>
      <c r="W760" s="460">
        <f t="shared" si="257"/>
        <v>28.058286368000001</v>
      </c>
      <c r="X760" s="476">
        <f t="shared" si="258"/>
        <v>227.73142429800001</v>
      </c>
      <c r="Y760" s="476">
        <f t="shared" si="259"/>
        <v>759.11782886100002</v>
      </c>
      <c r="Z760" s="478">
        <f t="shared" si="260"/>
        <v>12.770911980000001</v>
      </c>
      <c r="AA760" s="465">
        <f t="shared" si="261"/>
        <v>1058.01189458</v>
      </c>
      <c r="AB760" s="429">
        <f t="shared" si="262"/>
        <v>0.10623676017471634</v>
      </c>
      <c r="AC760" s="454">
        <f t="shared" si="263"/>
        <v>102.53516518476565</v>
      </c>
      <c r="AD760" s="431"/>
      <c r="AF760" s="441" t="str">
        <f t="shared" si="264"/>
        <v>I want to lose weight</v>
      </c>
      <c r="AG760" s="475">
        <f t="shared" si="265"/>
        <v>3249.7964213760001</v>
      </c>
      <c r="AH760" s="475">
        <f t="shared" si="266"/>
        <v>4237.0565664570004</v>
      </c>
      <c r="AI760" s="475">
        <f t="shared" si="267"/>
        <v>5884.3318171840001</v>
      </c>
      <c r="AJ760" s="460">
        <f t="shared" si="268"/>
        <v>10852.390106474</v>
      </c>
      <c r="AK760" s="460">
        <f t="shared" si="269"/>
        <v>13659.255472653</v>
      </c>
      <c r="AL760" s="476">
        <f t="shared" si="270"/>
        <v>802.5808684320001</v>
      </c>
      <c r="AM760" s="465">
        <f t="shared" si="271"/>
        <v>38685.411252575999</v>
      </c>
      <c r="AN760" s="429">
        <f t="shared" si="272"/>
        <v>0.10361007365939337</v>
      </c>
      <c r="AO760" s="454"/>
      <c r="BI760" s="333">
        <v>760</v>
      </c>
      <c r="BJ760" s="333">
        <v>754</v>
      </c>
      <c r="BK760" s="333" t="b">
        <v>0</v>
      </c>
      <c r="BL760" s="333">
        <f>ROWS($A$1:A755)</f>
        <v>755</v>
      </c>
      <c r="BM760" s="333" t="str">
        <v/>
      </c>
    </row>
    <row r="761" spans="1:65" ht="15" customHeight="1" x14ac:dyDescent="0.25">
      <c r="A761" s="438" t="str">
        <f t="shared" si="252"/>
        <v/>
      </c>
      <c r="B761" s="445" t="s">
        <v>265</v>
      </c>
      <c r="C761" s="446" t="s">
        <v>938</v>
      </c>
      <c r="D761" s="441" t="str">
        <f t="shared" si="253"/>
        <v>Reasons for having a gym membershipI want to gain weight / build muscle</v>
      </c>
      <c r="E761" s="447" t="s">
        <v>941</v>
      </c>
      <c r="F761" s="442">
        <v>6.5073663000000004E-2</v>
      </c>
      <c r="G761" s="419">
        <v>4.4890952999999997E-2</v>
      </c>
      <c r="H761" s="420">
        <v>68.98482593</v>
      </c>
      <c r="I761" s="421">
        <v>6.2608678000000001E-2</v>
      </c>
      <c r="J761" s="422">
        <v>96.212008519999998</v>
      </c>
      <c r="K761" s="421">
        <v>6.4248280000000005E-2</v>
      </c>
      <c r="L761" s="422">
        <v>98.73161666</v>
      </c>
      <c r="M761" s="421">
        <v>6.4248280000000005E-2</v>
      </c>
      <c r="N761" s="422">
        <v>98.73161666</v>
      </c>
      <c r="O761" s="421">
        <v>6.5975703999999996E-2</v>
      </c>
      <c r="P761" s="422">
        <v>101.38618510000001</v>
      </c>
      <c r="Q761" s="421">
        <v>0.19418855099999999</v>
      </c>
      <c r="R761" s="443">
        <v>298.41343230000001</v>
      </c>
      <c r="S761" s="423"/>
      <c r="T761" s="441" t="str">
        <f t="shared" si="254"/>
        <v>I want to gain weight / build muscle</v>
      </c>
      <c r="U761" s="475">
        <f t="shared" si="255"/>
        <v>3.3668214749999996</v>
      </c>
      <c r="V761" s="475">
        <f t="shared" si="256"/>
        <v>15.213908754</v>
      </c>
      <c r="W761" s="460">
        <f t="shared" si="257"/>
        <v>16.640304520000001</v>
      </c>
      <c r="X761" s="476">
        <f t="shared" si="258"/>
        <v>145.90784388</v>
      </c>
      <c r="Y761" s="476">
        <f t="shared" si="259"/>
        <v>463.21541778399995</v>
      </c>
      <c r="Z761" s="478">
        <f t="shared" si="260"/>
        <v>17.476969589999999</v>
      </c>
      <c r="AA761" s="465">
        <f t="shared" si="261"/>
        <v>661.82126600299989</v>
      </c>
      <c r="AB761" s="429">
        <f t="shared" si="262"/>
        <v>6.6454590421026194E-2</v>
      </c>
      <c r="AC761" s="454">
        <f t="shared" si="263"/>
        <v>102.53719245048745</v>
      </c>
      <c r="AD761" s="431"/>
      <c r="AF761" s="441" t="str">
        <f t="shared" si="264"/>
        <v>I want to gain weight / build muscle</v>
      </c>
      <c r="AG761" s="475">
        <f t="shared" si="265"/>
        <v>1555.8755400269999</v>
      </c>
      <c r="AH761" s="475">
        <f t="shared" si="266"/>
        <v>2766.4896547859998</v>
      </c>
      <c r="AI761" s="475">
        <f t="shared" si="267"/>
        <v>3489.7738247600005</v>
      </c>
      <c r="AJ761" s="460">
        <f t="shared" si="268"/>
        <v>6953.1416064400009</v>
      </c>
      <c r="AK761" s="460">
        <f t="shared" si="269"/>
        <v>8334.9086134319987</v>
      </c>
      <c r="AL761" s="476">
        <f t="shared" si="270"/>
        <v>1098.3304444559999</v>
      </c>
      <c r="AM761" s="465">
        <f t="shared" si="271"/>
        <v>24198.519683901002</v>
      </c>
      <c r="AN761" s="429">
        <f t="shared" si="272"/>
        <v>6.4810230154405096E-2</v>
      </c>
      <c r="AO761" s="454"/>
      <c r="BI761" s="333">
        <v>761</v>
      </c>
      <c r="BJ761" s="333">
        <v>755</v>
      </c>
      <c r="BK761" s="333" t="b">
        <v>0</v>
      </c>
      <c r="BL761" s="333">
        <f>ROWS($A$1:A756)</f>
        <v>756</v>
      </c>
      <c r="BM761" s="333" t="str">
        <v/>
      </c>
    </row>
    <row r="762" spans="1:65" ht="15" customHeight="1" x14ac:dyDescent="0.25">
      <c r="A762" s="438" t="str">
        <f t="shared" si="252"/>
        <v/>
      </c>
      <c r="B762" s="445" t="s">
        <v>265</v>
      </c>
      <c r="C762" s="446" t="s">
        <v>938</v>
      </c>
      <c r="D762" s="441" t="str">
        <f t="shared" si="253"/>
        <v>Reasons for having a gym membershipI want to get more toned</v>
      </c>
      <c r="E762" s="447" t="s">
        <v>942</v>
      </c>
      <c r="F762" s="442">
        <v>9.4862841000000003E-2</v>
      </c>
      <c r="G762" s="419">
        <v>6.2623180000000001E-2</v>
      </c>
      <c r="H762" s="420">
        <v>66.014447390000001</v>
      </c>
      <c r="I762" s="421">
        <v>9.4660110000000006E-2</v>
      </c>
      <c r="J762" s="422">
        <v>99.786290820000005</v>
      </c>
      <c r="K762" s="421">
        <v>9.4660110000000006E-2</v>
      </c>
      <c r="L762" s="422">
        <v>99.786290820000005</v>
      </c>
      <c r="M762" s="421">
        <v>8.4754256E-2</v>
      </c>
      <c r="N762" s="422">
        <v>89.343999010000005</v>
      </c>
      <c r="O762" s="421">
        <v>0.112525732</v>
      </c>
      <c r="P762" s="422">
        <v>118.6193988</v>
      </c>
      <c r="Q762" s="421">
        <v>0.177595788</v>
      </c>
      <c r="R762" s="443">
        <v>187.21322979999999</v>
      </c>
      <c r="S762" s="423"/>
      <c r="T762" s="441" t="str">
        <f t="shared" si="254"/>
        <v>I want to get more toned</v>
      </c>
      <c r="U762" s="475">
        <f t="shared" si="255"/>
        <v>4.6967385000000004</v>
      </c>
      <c r="V762" s="475">
        <f t="shared" si="256"/>
        <v>23.002406730000001</v>
      </c>
      <c r="W762" s="460">
        <f t="shared" si="257"/>
        <v>24.51696849</v>
      </c>
      <c r="X762" s="476">
        <f t="shared" si="258"/>
        <v>192.47691537599999</v>
      </c>
      <c r="Y762" s="476">
        <f t="shared" si="259"/>
        <v>790.04316437199998</v>
      </c>
      <c r="Z762" s="478">
        <f t="shared" si="260"/>
        <v>15.98362092</v>
      </c>
      <c r="AA762" s="465">
        <f t="shared" si="261"/>
        <v>1050.719814388</v>
      </c>
      <c r="AB762" s="429">
        <f t="shared" si="262"/>
        <v>0.10550455009418616</v>
      </c>
      <c r="AC762" s="454">
        <f t="shared" si="263"/>
        <v>109.76763182068665</v>
      </c>
      <c r="AD762" s="431"/>
      <c r="AF762" s="441" t="str">
        <f t="shared" si="264"/>
        <v>I want to get more toned</v>
      </c>
      <c r="AG762" s="475">
        <f t="shared" si="265"/>
        <v>2170.4567956199999</v>
      </c>
      <c r="AH762" s="475">
        <f t="shared" si="266"/>
        <v>4182.7462805700006</v>
      </c>
      <c r="AI762" s="475">
        <f t="shared" si="267"/>
        <v>5141.6531948700003</v>
      </c>
      <c r="AJ762" s="460">
        <f t="shared" si="268"/>
        <v>9172.3598470880006</v>
      </c>
      <c r="AK762" s="460">
        <f t="shared" si="269"/>
        <v>14215.713300756001</v>
      </c>
      <c r="AL762" s="476">
        <f t="shared" si="270"/>
        <v>1004.481776928</v>
      </c>
      <c r="AM762" s="465">
        <f t="shared" si="271"/>
        <v>35887.411195832006</v>
      </c>
      <c r="AN762" s="429">
        <f t="shared" si="272"/>
        <v>9.6116267012606643E-2</v>
      </c>
      <c r="AO762" s="454"/>
      <c r="BI762" s="333">
        <v>762</v>
      </c>
      <c r="BJ762" s="333">
        <v>756</v>
      </c>
      <c r="BK762" s="333" t="b">
        <v>0</v>
      </c>
      <c r="BL762" s="333">
        <f>ROWS($A$1:A757)</f>
        <v>757</v>
      </c>
      <c r="BM762" s="333" t="str">
        <v/>
      </c>
    </row>
    <row r="763" spans="1:65" ht="15" customHeight="1" x14ac:dyDescent="0.25">
      <c r="A763" s="438" t="str">
        <f t="shared" si="252"/>
        <v/>
      </c>
      <c r="B763" s="445" t="s">
        <v>265</v>
      </c>
      <c r="C763" s="446" t="s">
        <v>938</v>
      </c>
      <c r="D763" s="441" t="str">
        <f t="shared" si="253"/>
        <v>Reasons for having a gym membershipI like having access to a pool</v>
      </c>
      <c r="E763" s="447" t="s">
        <v>943</v>
      </c>
      <c r="F763" s="442">
        <v>4.051594E-2</v>
      </c>
      <c r="G763" s="419">
        <v>1.9590823E-2</v>
      </c>
      <c r="H763" s="420">
        <v>48.353370759999997</v>
      </c>
      <c r="I763" s="421">
        <v>3.2671094999999997E-2</v>
      </c>
      <c r="J763" s="422">
        <v>80.637631830000004</v>
      </c>
      <c r="K763" s="421">
        <v>3.7964491000000003E-2</v>
      </c>
      <c r="L763" s="422">
        <v>93.702603679999996</v>
      </c>
      <c r="M763" s="421">
        <v>3.9975770000000001E-2</v>
      </c>
      <c r="N763" s="422">
        <v>98.666770450000001</v>
      </c>
      <c r="O763" s="421">
        <v>5.2320087000000001E-2</v>
      </c>
      <c r="P763" s="422">
        <v>129.1345748</v>
      </c>
      <c r="Q763" s="421">
        <v>8.6724863999999999E-2</v>
      </c>
      <c r="R763" s="443">
        <v>214.05121990000001</v>
      </c>
      <c r="S763" s="423"/>
      <c r="T763" s="441" t="str">
        <f t="shared" si="254"/>
        <v>I like having access to a pool</v>
      </c>
      <c r="U763" s="475">
        <f t="shared" si="255"/>
        <v>1.4693117250000001</v>
      </c>
      <c r="V763" s="475">
        <f t="shared" si="256"/>
        <v>7.9390760849999991</v>
      </c>
      <c r="W763" s="460">
        <f t="shared" si="257"/>
        <v>9.832803169</v>
      </c>
      <c r="X763" s="476">
        <f t="shared" si="258"/>
        <v>90.784973669999999</v>
      </c>
      <c r="Y763" s="476">
        <f t="shared" si="259"/>
        <v>367.33933082700003</v>
      </c>
      <c r="Z763" s="478">
        <f t="shared" si="260"/>
        <v>7.8052377599999998</v>
      </c>
      <c r="AA763" s="465">
        <f t="shared" si="261"/>
        <v>485.17073323600005</v>
      </c>
      <c r="AB763" s="429">
        <f t="shared" si="262"/>
        <v>4.8716812253840752E-2</v>
      </c>
      <c r="AC763" s="454">
        <f t="shared" si="263"/>
        <v>116.51570336855914</v>
      </c>
      <c r="AD763" s="431"/>
      <c r="AF763" s="441" t="str">
        <f t="shared" si="264"/>
        <v>I like having access to a pool</v>
      </c>
      <c r="AG763" s="475">
        <f t="shared" si="265"/>
        <v>678.99833435699998</v>
      </c>
      <c r="AH763" s="475">
        <f t="shared" si="266"/>
        <v>1443.6376747649999</v>
      </c>
      <c r="AI763" s="475">
        <f t="shared" si="267"/>
        <v>2062.1172576470003</v>
      </c>
      <c r="AJ763" s="460">
        <f t="shared" si="268"/>
        <v>4326.2977567099997</v>
      </c>
      <c r="AK763" s="460">
        <f t="shared" si="269"/>
        <v>6609.7535509710005</v>
      </c>
      <c r="AL763" s="476">
        <f t="shared" si="270"/>
        <v>490.515830784</v>
      </c>
      <c r="AM763" s="465">
        <f t="shared" si="271"/>
        <v>15611.320405234001</v>
      </c>
      <c r="AN763" s="429">
        <f t="shared" si="272"/>
        <v>4.1811370352149983E-2</v>
      </c>
      <c r="AO763" s="454"/>
      <c r="BI763" s="333">
        <v>763</v>
      </c>
      <c r="BJ763" s="333">
        <v>757</v>
      </c>
      <c r="BK763" s="333" t="b">
        <v>0</v>
      </c>
      <c r="BL763" s="333">
        <f>ROWS($A$1:A758)</f>
        <v>758</v>
      </c>
      <c r="BM763" s="333" t="str">
        <v/>
      </c>
    </row>
    <row r="764" spans="1:65" ht="15" customHeight="1" x14ac:dyDescent="0.25">
      <c r="A764" s="438" t="str">
        <f t="shared" si="252"/>
        <v/>
      </c>
      <c r="B764" s="445" t="s">
        <v>265</v>
      </c>
      <c r="C764" s="446" t="s">
        <v>938</v>
      </c>
      <c r="D764" s="441" t="str">
        <f t="shared" si="253"/>
        <v>Reasons for having a gym membershipI have access to machines / amenities I don’t at home</v>
      </c>
      <c r="E764" s="447" t="s">
        <v>944</v>
      </c>
      <c r="F764" s="442">
        <v>6.4128600999999993E-2</v>
      </c>
      <c r="G764" s="419">
        <v>5.5768933999999999E-2</v>
      </c>
      <c r="H764" s="420">
        <v>86.964213839999999</v>
      </c>
      <c r="I764" s="421">
        <v>6.3241941999999995E-2</v>
      </c>
      <c r="J764" s="422">
        <v>98.617372930000002</v>
      </c>
      <c r="K764" s="421">
        <v>6.3985485999999994E-2</v>
      </c>
      <c r="L764" s="422">
        <v>99.776830469999993</v>
      </c>
      <c r="M764" s="421">
        <v>6.3985485999999994E-2</v>
      </c>
      <c r="N764" s="422">
        <v>99.776830469999993</v>
      </c>
      <c r="O764" s="421">
        <v>6.3985485999999994E-2</v>
      </c>
      <c r="P764" s="422">
        <v>99.776830469999993</v>
      </c>
      <c r="Q764" s="421">
        <v>0.118201639</v>
      </c>
      <c r="R764" s="443">
        <v>184.3196906</v>
      </c>
      <c r="S764" s="423"/>
      <c r="T764" s="441" t="str">
        <f t="shared" si="254"/>
        <v>I have access to machines / amenities I don’t at home</v>
      </c>
      <c r="U764" s="475">
        <f t="shared" si="255"/>
        <v>4.1826700499999996</v>
      </c>
      <c r="V764" s="475">
        <f t="shared" si="256"/>
        <v>15.367791905999999</v>
      </c>
      <c r="W764" s="460">
        <f t="shared" si="257"/>
        <v>16.572240873999998</v>
      </c>
      <c r="X764" s="476">
        <f t="shared" si="258"/>
        <v>145.31103870599998</v>
      </c>
      <c r="Y764" s="476">
        <f t="shared" si="259"/>
        <v>449.24209720599998</v>
      </c>
      <c r="Z764" s="478">
        <f t="shared" si="260"/>
        <v>10.63814751</v>
      </c>
      <c r="AA764" s="465">
        <f t="shared" si="261"/>
        <v>641.31398625199995</v>
      </c>
      <c r="AB764" s="429">
        <f t="shared" si="262"/>
        <v>6.4395419846570934E-2</v>
      </c>
      <c r="AC764" s="454">
        <f t="shared" si="263"/>
        <v>100.68696702556734</v>
      </c>
      <c r="AD764" s="431"/>
      <c r="AF764" s="441" t="str">
        <f t="shared" si="264"/>
        <v>I have access to machines / amenities I don’t at home</v>
      </c>
      <c r="AG764" s="475">
        <f t="shared" si="265"/>
        <v>1932.8954835059999</v>
      </c>
      <c r="AH764" s="475">
        <f t="shared" si="266"/>
        <v>2794.4716911539999</v>
      </c>
      <c r="AI764" s="475">
        <f t="shared" si="267"/>
        <v>3475.4996430619999</v>
      </c>
      <c r="AJ764" s="460">
        <f t="shared" si="268"/>
        <v>6924.7012513779991</v>
      </c>
      <c r="AK764" s="460">
        <f t="shared" si="269"/>
        <v>8083.4784028379991</v>
      </c>
      <c r="AL764" s="476">
        <f t="shared" si="270"/>
        <v>668.54847018399994</v>
      </c>
      <c r="AM764" s="465">
        <f t="shared" si="271"/>
        <v>23879.594942121996</v>
      </c>
      <c r="AN764" s="429">
        <f t="shared" si="272"/>
        <v>6.3956062784391018E-2</v>
      </c>
      <c r="AO764" s="454"/>
      <c r="BI764" s="333">
        <v>764</v>
      </c>
      <c r="BJ764" s="333">
        <v>758</v>
      </c>
      <c r="BK764" s="333" t="b">
        <v>0</v>
      </c>
      <c r="BL764" s="333">
        <f>ROWS($A$1:A759)</f>
        <v>759</v>
      </c>
      <c r="BM764" s="333" t="str">
        <v/>
      </c>
    </row>
    <row r="765" spans="1:65" ht="15" customHeight="1" x14ac:dyDescent="0.25">
      <c r="A765" s="438" t="str">
        <f t="shared" si="252"/>
        <v/>
      </c>
      <c r="B765" s="445" t="s">
        <v>265</v>
      </c>
      <c r="C765" s="446" t="s">
        <v>938</v>
      </c>
      <c r="D765" s="441" t="str">
        <f t="shared" si="253"/>
        <v>Reasons for having a gym membershipSo I can have more variety in my work outs</v>
      </c>
      <c r="E765" s="447" t="s">
        <v>945</v>
      </c>
      <c r="F765" s="442">
        <v>4.2262579000000002E-2</v>
      </c>
      <c r="G765" s="419">
        <v>4.0812596E-2</v>
      </c>
      <c r="H765" s="420">
        <v>96.569108610000001</v>
      </c>
      <c r="I765" s="421">
        <v>3.4261746000000003E-2</v>
      </c>
      <c r="J765" s="422">
        <v>81.068752029999999</v>
      </c>
      <c r="K765" s="421">
        <v>4.0189861E-2</v>
      </c>
      <c r="L765" s="422">
        <v>95.095618880000004</v>
      </c>
      <c r="M765" s="421">
        <v>3.9989661000000003E-2</v>
      </c>
      <c r="N765" s="422">
        <v>94.621913219999996</v>
      </c>
      <c r="O765" s="421">
        <v>5.0704771000000003E-2</v>
      </c>
      <c r="P765" s="422">
        <v>119.9755723</v>
      </c>
      <c r="Q765" s="421">
        <v>5.1061714000000001E-2</v>
      </c>
      <c r="R765" s="443">
        <v>120.82015509999999</v>
      </c>
      <c r="S765" s="423"/>
      <c r="T765" s="441" t="str">
        <f t="shared" si="254"/>
        <v>So I can have more variety in my work outs</v>
      </c>
      <c r="U765" s="475">
        <f t="shared" si="255"/>
        <v>3.0609446999999999</v>
      </c>
      <c r="V765" s="475">
        <f t="shared" si="256"/>
        <v>8.3256042780000001</v>
      </c>
      <c r="W765" s="460">
        <f t="shared" si="257"/>
        <v>10.409173999</v>
      </c>
      <c r="X765" s="476">
        <f t="shared" si="258"/>
        <v>90.816520131000004</v>
      </c>
      <c r="Y765" s="476">
        <f t="shared" si="259"/>
        <v>355.99819719100003</v>
      </c>
      <c r="Z765" s="478">
        <f t="shared" si="260"/>
        <v>4.5955542600000001</v>
      </c>
      <c r="AA765" s="465">
        <f t="shared" si="261"/>
        <v>473.20599455900003</v>
      </c>
      <c r="AB765" s="429">
        <f t="shared" si="262"/>
        <v>4.75154126477558E-2</v>
      </c>
      <c r="AC765" s="454">
        <f t="shared" si="263"/>
        <v>109.96257401585328</v>
      </c>
      <c r="AD765" s="431"/>
      <c r="AF765" s="441" t="str">
        <f t="shared" si="264"/>
        <v>So I can have more variety in my work outs</v>
      </c>
      <c r="AG765" s="475">
        <f t="shared" si="265"/>
        <v>1414.5237647639999</v>
      </c>
      <c r="AH765" s="475">
        <f t="shared" si="266"/>
        <v>1513.923770502</v>
      </c>
      <c r="AI765" s="475">
        <f t="shared" si="267"/>
        <v>2182.992679937</v>
      </c>
      <c r="AJ765" s="460">
        <f t="shared" si="268"/>
        <v>4327.8010824030007</v>
      </c>
      <c r="AK765" s="460">
        <f t="shared" si="269"/>
        <v>6405.6858347430007</v>
      </c>
      <c r="AL765" s="476">
        <f t="shared" si="270"/>
        <v>288.80505438400002</v>
      </c>
      <c r="AM765" s="465">
        <f t="shared" si="271"/>
        <v>16133.732186733001</v>
      </c>
      <c r="AN765" s="429">
        <f t="shared" si="272"/>
        <v>4.3210531467647813E-2</v>
      </c>
      <c r="AO765" s="454"/>
      <c r="BI765" s="333">
        <v>765</v>
      </c>
      <c r="BJ765" s="333">
        <v>759</v>
      </c>
      <c r="BK765" s="333" t="b">
        <v>0</v>
      </c>
      <c r="BL765" s="333">
        <f>ROWS($A$1:A760)</f>
        <v>760</v>
      </c>
      <c r="BM765" s="333" t="str">
        <v/>
      </c>
    </row>
    <row r="766" spans="1:65" ht="15" customHeight="1" x14ac:dyDescent="0.25">
      <c r="A766" s="438" t="str">
        <f t="shared" si="252"/>
        <v/>
      </c>
      <c r="B766" s="445" t="s">
        <v>265</v>
      </c>
      <c r="C766" s="446" t="s">
        <v>938</v>
      </c>
      <c r="D766" s="441" t="str">
        <f t="shared" si="253"/>
        <v>Reasons for having a gym membershipSo that I can have access to personal trainers and people who know what they’re doing</v>
      </c>
      <c r="E766" s="447" t="s">
        <v>946</v>
      </c>
      <c r="F766" s="442">
        <v>1.9300289000000002E-2</v>
      </c>
      <c r="G766" s="419">
        <v>1.8622271999999999E-2</v>
      </c>
      <c r="H766" s="420">
        <v>96.487009569999998</v>
      </c>
      <c r="I766" s="421">
        <v>1.5618916E-2</v>
      </c>
      <c r="J766" s="422">
        <v>80.925813930000004</v>
      </c>
      <c r="K766" s="421">
        <v>1.8622271999999999E-2</v>
      </c>
      <c r="L766" s="422">
        <v>96.487009569999998</v>
      </c>
      <c r="M766" s="421">
        <v>1.6057509000000001E-2</v>
      </c>
      <c r="N766" s="422">
        <v>83.198282989999996</v>
      </c>
      <c r="O766" s="421">
        <v>2.163464E-2</v>
      </c>
      <c r="P766" s="422">
        <v>112.0949031</v>
      </c>
      <c r="Q766" s="421">
        <v>7.0167145E-2</v>
      </c>
      <c r="R766" s="443">
        <v>363.55489699999998</v>
      </c>
      <c r="S766" s="423"/>
      <c r="T766" s="441" t="str">
        <f t="shared" si="254"/>
        <v>So that I can have access to personal trainers and people who know what they’re doing</v>
      </c>
      <c r="U766" s="475">
        <f t="shared" si="255"/>
        <v>1.3966703999999999</v>
      </c>
      <c r="V766" s="475">
        <f t="shared" si="256"/>
        <v>3.795396588</v>
      </c>
      <c r="W766" s="460">
        <f t="shared" si="257"/>
        <v>4.8231684479999997</v>
      </c>
      <c r="X766" s="476">
        <f t="shared" si="258"/>
        <v>36.466602939000005</v>
      </c>
      <c r="Y766" s="476">
        <f t="shared" si="259"/>
        <v>151.89680744</v>
      </c>
      <c r="Z766" s="478">
        <f t="shared" si="260"/>
        <v>6.3150430499999999</v>
      </c>
      <c r="AA766" s="465">
        <f t="shared" si="261"/>
        <v>204.69368886500001</v>
      </c>
      <c r="AB766" s="429">
        <f t="shared" si="262"/>
        <v>2.0553638805602972E-2</v>
      </c>
      <c r="AC766" s="454">
        <f t="shared" si="263"/>
        <v>106.36598580859405</v>
      </c>
      <c r="AD766" s="431"/>
      <c r="AF766" s="441" t="str">
        <f t="shared" si="264"/>
        <v>So that I can have access to personal trainers and people who know what they’re doing</v>
      </c>
      <c r="AG766" s="475">
        <f t="shared" si="265"/>
        <v>645.42932524799994</v>
      </c>
      <c r="AH766" s="475">
        <f t="shared" si="266"/>
        <v>690.15304129200001</v>
      </c>
      <c r="AI766" s="475">
        <f t="shared" si="267"/>
        <v>1011.5059482239999</v>
      </c>
      <c r="AJ766" s="460">
        <f t="shared" si="268"/>
        <v>1737.7917965070001</v>
      </c>
      <c r="AK766" s="460">
        <f t="shared" si="269"/>
        <v>2733.1689751200001</v>
      </c>
      <c r="AL766" s="476">
        <f t="shared" si="270"/>
        <v>396.86537212000002</v>
      </c>
      <c r="AM766" s="465">
        <f t="shared" si="271"/>
        <v>7214.9144585109998</v>
      </c>
      <c r="AN766" s="429">
        <f t="shared" si="272"/>
        <v>1.9323507086738533E-2</v>
      </c>
      <c r="AO766" s="454"/>
      <c r="BI766" s="333">
        <v>766</v>
      </c>
      <c r="BJ766" s="333">
        <v>760</v>
      </c>
      <c r="BK766" s="333" t="b">
        <v>0</v>
      </c>
      <c r="BL766" s="333">
        <f>ROWS($A$1:A761)</f>
        <v>761</v>
      </c>
      <c r="BM766" s="333" t="str">
        <v/>
      </c>
    </row>
    <row r="767" spans="1:65" ht="15" customHeight="1" x14ac:dyDescent="0.25">
      <c r="A767" s="438" t="str">
        <f t="shared" si="252"/>
        <v/>
      </c>
      <c r="B767" s="445" t="s">
        <v>265</v>
      </c>
      <c r="C767" s="446" t="s">
        <v>938</v>
      </c>
      <c r="D767" s="441" t="str">
        <f t="shared" si="253"/>
        <v>Reasons for having a gym membershipTo develop a specific athletic skill</v>
      </c>
      <c r="E767" s="447" t="s">
        <v>947</v>
      </c>
      <c r="F767" s="442">
        <v>1.6147565999999999E-2</v>
      </c>
      <c r="G767" s="419">
        <v>1.1683901999999999E-2</v>
      </c>
      <c r="H767" s="420">
        <v>72.357048129999995</v>
      </c>
      <c r="I767" s="421">
        <v>1.1895027000000001E-2</v>
      </c>
      <c r="J767" s="422">
        <v>73.664518740000005</v>
      </c>
      <c r="K767" s="421">
        <v>1.6382890000000001E-2</v>
      </c>
      <c r="L767" s="422">
        <v>101.4573336</v>
      </c>
      <c r="M767" s="421">
        <v>1.6382890000000001E-2</v>
      </c>
      <c r="N767" s="422">
        <v>101.4573336</v>
      </c>
      <c r="O767" s="421">
        <v>1.6382890000000001E-2</v>
      </c>
      <c r="P767" s="422">
        <v>101.4573336</v>
      </c>
      <c r="Q767" s="421">
        <v>5.8087965999999998E-2</v>
      </c>
      <c r="R767" s="443">
        <v>359.73202659999998</v>
      </c>
      <c r="S767" s="423"/>
      <c r="T767" s="441" t="str">
        <f t="shared" si="254"/>
        <v>To develop a specific athletic skill</v>
      </c>
      <c r="U767" s="475">
        <f t="shared" si="255"/>
        <v>0.87629265000000001</v>
      </c>
      <c r="V767" s="475">
        <f t="shared" si="256"/>
        <v>2.8904915610000002</v>
      </c>
      <c r="W767" s="460">
        <f t="shared" si="257"/>
        <v>4.2431685100000003</v>
      </c>
      <c r="X767" s="476">
        <f t="shared" si="258"/>
        <v>37.20554319</v>
      </c>
      <c r="Y767" s="476">
        <f t="shared" si="259"/>
        <v>115.02427069000001</v>
      </c>
      <c r="Z767" s="478">
        <f t="shared" si="260"/>
        <v>5.2279169400000001</v>
      </c>
      <c r="AA767" s="465">
        <f t="shared" si="261"/>
        <v>165.46768354100001</v>
      </c>
      <c r="AB767" s="429">
        <f t="shared" si="262"/>
        <v>1.6614889400642638E-2</v>
      </c>
      <c r="AC767" s="454">
        <f t="shared" si="263"/>
        <v>103.53667691344623</v>
      </c>
      <c r="AD767" s="431"/>
      <c r="AF767" s="441" t="str">
        <f t="shared" si="264"/>
        <v>To develop a specific athletic skill</v>
      </c>
      <c r="AG767" s="475">
        <f t="shared" si="265"/>
        <v>404.95235941799996</v>
      </c>
      <c r="AH767" s="475">
        <f t="shared" si="266"/>
        <v>525.60555804900002</v>
      </c>
      <c r="AI767" s="475">
        <f t="shared" si="267"/>
        <v>889.86943613000005</v>
      </c>
      <c r="AJ767" s="460">
        <f t="shared" si="268"/>
        <v>1773.00550447</v>
      </c>
      <c r="AK767" s="460">
        <f t="shared" si="269"/>
        <v>2069.6996423700002</v>
      </c>
      <c r="AL767" s="476">
        <f t="shared" si="270"/>
        <v>328.545535696</v>
      </c>
      <c r="AM767" s="465">
        <f t="shared" si="271"/>
        <v>5991.6780361330002</v>
      </c>
      <c r="AN767" s="429">
        <f t="shared" si="272"/>
        <v>1.6047346598280551E-2</v>
      </c>
      <c r="AO767" s="454"/>
      <c r="BI767" s="333">
        <v>767</v>
      </c>
      <c r="BJ767" s="333">
        <v>761</v>
      </c>
      <c r="BK767" s="333" t="b">
        <v>0</v>
      </c>
      <c r="BL767" s="333">
        <f>ROWS($A$1:A762)</f>
        <v>762</v>
      </c>
      <c r="BM767" s="333" t="str">
        <v/>
      </c>
    </row>
    <row r="768" spans="1:65" ht="15" customHeight="1" x14ac:dyDescent="0.25">
      <c r="A768" s="438" t="str">
        <f t="shared" si="252"/>
        <v/>
      </c>
      <c r="B768" s="445" t="s">
        <v>265</v>
      </c>
      <c r="C768" s="446" t="s">
        <v>938</v>
      </c>
      <c r="D768" s="441" t="str">
        <f t="shared" si="253"/>
        <v>Reasons for having a gym membershipTo compete at a higher / professional level</v>
      </c>
      <c r="E768" s="447" t="s">
        <v>948</v>
      </c>
      <c r="F768" s="442">
        <v>1.1633383000000001E-2</v>
      </c>
      <c r="G768" s="419">
        <v>8.7683099999999996E-3</v>
      </c>
      <c r="H768" s="420">
        <v>75.371970160000004</v>
      </c>
      <c r="I768" s="421">
        <v>5.2048659999999998E-3</v>
      </c>
      <c r="J768" s="422">
        <v>44.74078068</v>
      </c>
      <c r="K768" s="421">
        <v>1.1380764E-2</v>
      </c>
      <c r="L768" s="422">
        <v>97.828501220000007</v>
      </c>
      <c r="M768" s="421">
        <v>1.1380764E-2</v>
      </c>
      <c r="N768" s="422">
        <v>97.828501220000007</v>
      </c>
      <c r="O768" s="421">
        <v>1.1380764E-2</v>
      </c>
      <c r="P768" s="422">
        <v>97.828501220000007</v>
      </c>
      <c r="Q768" s="421">
        <v>7.8563701999999999E-2</v>
      </c>
      <c r="R768" s="443">
        <v>675.32982549999997</v>
      </c>
      <c r="S768" s="483"/>
      <c r="T768" s="441" t="str">
        <f t="shared" si="254"/>
        <v>To compete at a higher / professional level</v>
      </c>
      <c r="U768" s="475">
        <f t="shared" si="255"/>
        <v>0.65762324999999999</v>
      </c>
      <c r="V768" s="475">
        <f t="shared" si="256"/>
        <v>1.2647824379999999</v>
      </c>
      <c r="W768" s="460">
        <f t="shared" si="257"/>
        <v>2.9476178759999998</v>
      </c>
      <c r="X768" s="476">
        <f t="shared" si="258"/>
        <v>25.845715043999999</v>
      </c>
      <c r="Y768" s="476">
        <f t="shared" si="259"/>
        <v>79.904344043999998</v>
      </c>
      <c r="Z768" s="478">
        <f t="shared" si="260"/>
        <v>7.0707331799999995</v>
      </c>
      <c r="AA768" s="465">
        <f t="shared" si="261"/>
        <v>117.690815832</v>
      </c>
      <c r="AB768" s="429">
        <f t="shared" si="262"/>
        <v>1.1817533470428758E-2</v>
      </c>
      <c r="AC768" s="454">
        <f t="shared" si="263"/>
        <v>103.43499877023734</v>
      </c>
      <c r="AD768" s="431"/>
      <c r="AF768" s="441" t="str">
        <f t="shared" si="264"/>
        <v>To compete at a higher / professional level</v>
      </c>
      <c r="AG768" s="475">
        <f t="shared" si="265"/>
        <v>303.90085628999998</v>
      </c>
      <c r="AH768" s="475">
        <f t="shared" si="266"/>
        <v>229.98741394199999</v>
      </c>
      <c r="AI768" s="475">
        <f t="shared" si="267"/>
        <v>618.16895818800003</v>
      </c>
      <c r="AJ768" s="460">
        <f t="shared" si="268"/>
        <v>1231.6604223720001</v>
      </c>
      <c r="AK768" s="460">
        <f t="shared" si="269"/>
        <v>1437.7660584119999</v>
      </c>
      <c r="AL768" s="476">
        <f t="shared" si="270"/>
        <v>444.35629851200002</v>
      </c>
      <c r="AM768" s="465">
        <f t="shared" si="271"/>
        <v>4265.8400077160004</v>
      </c>
      <c r="AN768" s="429">
        <f t="shared" si="272"/>
        <v>1.1425082042761299E-2</v>
      </c>
      <c r="AO768" s="454"/>
      <c r="BI768" s="333">
        <v>768</v>
      </c>
      <c r="BJ768" s="333">
        <v>762</v>
      </c>
      <c r="BK768" s="333" t="b">
        <v>0</v>
      </c>
      <c r="BL768" s="333">
        <f>ROWS($A$1:A763)</f>
        <v>763</v>
      </c>
      <c r="BM768" s="333" t="str">
        <v/>
      </c>
    </row>
    <row r="769" spans="1:65" ht="15" customHeight="1" x14ac:dyDescent="0.25">
      <c r="A769" s="438" t="str">
        <f t="shared" si="252"/>
        <v/>
      </c>
      <c r="B769" s="445" t="s">
        <v>265</v>
      </c>
      <c r="C769" s="446" t="s">
        <v>938</v>
      </c>
      <c r="D769" s="441" t="str">
        <f t="shared" si="253"/>
        <v>Reasons for having a gym membershipTo be social / meet friends there</v>
      </c>
      <c r="E769" s="447" t="s">
        <v>949</v>
      </c>
      <c r="F769" s="442">
        <v>3.7688786000000002E-2</v>
      </c>
      <c r="G769" s="419">
        <v>2.7429637999999999E-2</v>
      </c>
      <c r="H769" s="420">
        <v>72.779307790000004</v>
      </c>
      <c r="I769" s="421">
        <v>2.0475067E-2</v>
      </c>
      <c r="J769" s="422">
        <v>54.326682439999999</v>
      </c>
      <c r="K769" s="421">
        <v>3.5851477E-2</v>
      </c>
      <c r="L769" s="422">
        <v>95.125050729999998</v>
      </c>
      <c r="M769" s="421">
        <v>3.836374E-2</v>
      </c>
      <c r="N769" s="422">
        <v>101.7908611</v>
      </c>
      <c r="O769" s="421">
        <v>4.9461682999999999E-2</v>
      </c>
      <c r="P769" s="422">
        <v>131.23713240000001</v>
      </c>
      <c r="Q769" s="421">
        <v>6.6657286999999996E-2</v>
      </c>
      <c r="R769" s="443">
        <v>176.86238589999999</v>
      </c>
      <c r="S769" s="423"/>
      <c r="T769" s="441" t="str">
        <f t="shared" si="254"/>
        <v>To be social / meet friends there</v>
      </c>
      <c r="U769" s="475">
        <f t="shared" si="255"/>
        <v>2.05722285</v>
      </c>
      <c r="V769" s="475">
        <f t="shared" si="256"/>
        <v>4.9754412810000002</v>
      </c>
      <c r="W769" s="460">
        <f t="shared" si="257"/>
        <v>9.2855325430000004</v>
      </c>
      <c r="X769" s="476">
        <f t="shared" si="258"/>
        <v>87.124053540000006</v>
      </c>
      <c r="Y769" s="476">
        <f t="shared" si="259"/>
        <v>347.27047634299998</v>
      </c>
      <c r="Z769" s="478">
        <f t="shared" si="260"/>
        <v>5.9991558299999994</v>
      </c>
      <c r="AA769" s="465">
        <f t="shared" si="261"/>
        <v>456.711882387</v>
      </c>
      <c r="AB769" s="429">
        <f t="shared" si="262"/>
        <v>4.5859211003815646E-2</v>
      </c>
      <c r="AC769" s="454">
        <f t="shared" si="263"/>
        <v>117.43746627090923</v>
      </c>
      <c r="AD769" s="431"/>
      <c r="AF769" s="441" t="str">
        <f t="shared" si="264"/>
        <v>To be social / meet friends there</v>
      </c>
      <c r="AG769" s="475">
        <f t="shared" si="265"/>
        <v>950.68382344199995</v>
      </c>
      <c r="AH769" s="475">
        <f t="shared" si="266"/>
        <v>904.73178552900004</v>
      </c>
      <c r="AI769" s="475">
        <f t="shared" si="267"/>
        <v>1947.344676209</v>
      </c>
      <c r="AJ769" s="460">
        <f t="shared" si="268"/>
        <v>4151.8390340200003</v>
      </c>
      <c r="AK769" s="460">
        <f t="shared" si="269"/>
        <v>6248.6427984390002</v>
      </c>
      <c r="AL769" s="476">
        <f t="shared" si="270"/>
        <v>377.01361527199998</v>
      </c>
      <c r="AM769" s="465">
        <f t="shared" si="271"/>
        <v>14580.255732911002</v>
      </c>
      <c r="AN769" s="429">
        <f t="shared" si="272"/>
        <v>3.9049898179875468E-2</v>
      </c>
      <c r="AO769" s="454"/>
      <c r="BI769" s="333">
        <v>769</v>
      </c>
      <c r="BJ769" s="333">
        <v>763</v>
      </c>
      <c r="BK769" s="333" t="b">
        <v>0</v>
      </c>
      <c r="BL769" s="333">
        <f>ROWS($A$1:A764)</f>
        <v>764</v>
      </c>
      <c r="BM769" s="333" t="str">
        <v/>
      </c>
    </row>
    <row r="770" spans="1:65" ht="15" customHeight="1" x14ac:dyDescent="0.25">
      <c r="A770" s="438" t="str">
        <f t="shared" si="252"/>
        <v/>
      </c>
      <c r="B770" s="445" t="s">
        <v>265</v>
      </c>
      <c r="C770" s="446" t="s">
        <v>938</v>
      </c>
      <c r="D770" s="441" t="str">
        <f t="shared" si="253"/>
        <v>Reasons for having a gym membershipI like to try out the latest fitness trends</v>
      </c>
      <c r="E770" s="447" t="s">
        <v>950</v>
      </c>
      <c r="F770" s="442">
        <v>1.1585097000000001E-2</v>
      </c>
      <c r="G770" s="419">
        <v>9.0753789999999997E-3</v>
      </c>
      <c r="H770" s="420">
        <v>78.336668360000004</v>
      </c>
      <c r="I770" s="421">
        <v>1.4662286E-2</v>
      </c>
      <c r="J770" s="422">
        <v>126.561617</v>
      </c>
      <c r="K770" s="421">
        <v>1.4645452E-2</v>
      </c>
      <c r="L770" s="422">
        <v>126.4163118</v>
      </c>
      <c r="M770" s="421">
        <v>6.0715400000000003E-3</v>
      </c>
      <c r="N770" s="422">
        <v>52.40819338</v>
      </c>
      <c r="O770" s="421">
        <v>6.7216029999999996E-3</v>
      </c>
      <c r="P770" s="422">
        <v>58.019389080000003</v>
      </c>
      <c r="Q770" s="421">
        <v>0.105648587</v>
      </c>
      <c r="R770" s="443">
        <v>911.93528200000003</v>
      </c>
      <c r="S770" s="423"/>
      <c r="T770" s="441" t="str">
        <f t="shared" si="254"/>
        <v>I like to try out the latest fitness trends</v>
      </c>
      <c r="U770" s="475">
        <f t="shared" si="255"/>
        <v>0.68065342500000003</v>
      </c>
      <c r="V770" s="475">
        <f t="shared" si="256"/>
        <v>3.5629354979999999</v>
      </c>
      <c r="W770" s="460">
        <f t="shared" si="257"/>
        <v>3.7931720680000001</v>
      </c>
      <c r="X770" s="476">
        <f t="shared" si="258"/>
        <v>13.78846734</v>
      </c>
      <c r="Y770" s="476">
        <f t="shared" si="259"/>
        <v>47.192374662999995</v>
      </c>
      <c r="Z770" s="478">
        <f t="shared" si="260"/>
        <v>9.5083728300000008</v>
      </c>
      <c r="AA770" s="465">
        <f t="shared" si="261"/>
        <v>78.525975823999985</v>
      </c>
      <c r="AB770" s="429">
        <f t="shared" si="262"/>
        <v>7.8849257780901679E-3</v>
      </c>
      <c r="AC770" s="454">
        <f t="shared" si="263"/>
        <v>76.236503175354287</v>
      </c>
      <c r="AD770" s="431"/>
      <c r="AF770" s="441" t="str">
        <f t="shared" si="264"/>
        <v>I like to try out the latest fitness trends</v>
      </c>
      <c r="AG770" s="475">
        <f t="shared" si="265"/>
        <v>314.54356076099998</v>
      </c>
      <c r="AH770" s="475">
        <f t="shared" si="266"/>
        <v>647.88243148200002</v>
      </c>
      <c r="AI770" s="475">
        <f t="shared" si="267"/>
        <v>795.49701628399998</v>
      </c>
      <c r="AJ770" s="460">
        <f t="shared" si="268"/>
        <v>657.08027342000003</v>
      </c>
      <c r="AK770" s="460">
        <f t="shared" si="269"/>
        <v>849.16027179899993</v>
      </c>
      <c r="AL770" s="476">
        <f t="shared" si="270"/>
        <v>597.54840807200003</v>
      </c>
      <c r="AM770" s="465">
        <f t="shared" si="271"/>
        <v>3861.7119618180004</v>
      </c>
      <c r="AN770" s="429">
        <f t="shared" si="272"/>
        <v>1.0342717005203885E-2</v>
      </c>
      <c r="AO770" s="454"/>
      <c r="BI770" s="333">
        <v>770</v>
      </c>
      <c r="BJ770" s="333">
        <v>764</v>
      </c>
      <c r="BK770" s="333" t="b">
        <v>0</v>
      </c>
      <c r="BL770" s="333">
        <f>ROWS($A$1:A765)</f>
        <v>765</v>
      </c>
      <c r="BM770" s="333" t="str">
        <v/>
      </c>
    </row>
    <row r="771" spans="1:65" ht="15" customHeight="1" x14ac:dyDescent="0.25">
      <c r="A771" s="438" t="str">
        <f t="shared" si="252"/>
        <v/>
      </c>
      <c r="B771" s="445" t="s">
        <v>265</v>
      </c>
      <c r="C771" s="446" t="s">
        <v>951</v>
      </c>
      <c r="D771" s="441" t="str">
        <f t="shared" si="253"/>
        <v>Motivation for exercising</v>
      </c>
      <c r="E771" s="447" t="s">
        <v>237</v>
      </c>
      <c r="F771" s="442" t="s">
        <v>237</v>
      </c>
      <c r="G771" s="419" t="s">
        <v>237</v>
      </c>
      <c r="H771" s="420" t="s">
        <v>237</v>
      </c>
      <c r="I771" s="421" t="s">
        <v>237</v>
      </c>
      <c r="J771" s="422" t="s">
        <v>237</v>
      </c>
      <c r="K771" s="421" t="s">
        <v>237</v>
      </c>
      <c r="L771" s="422" t="s">
        <v>237</v>
      </c>
      <c r="M771" s="421" t="s">
        <v>237</v>
      </c>
      <c r="N771" s="422" t="s">
        <v>237</v>
      </c>
      <c r="O771" s="421" t="s">
        <v>237</v>
      </c>
      <c r="P771" s="422" t="s">
        <v>237</v>
      </c>
      <c r="Q771" s="421" t="s">
        <v>237</v>
      </c>
      <c r="R771" s="443" t="s">
        <v>237</v>
      </c>
      <c r="S771" s="423"/>
      <c r="T771" s="441" t="str">
        <f t="shared" si="254"/>
        <v/>
      </c>
      <c r="U771" s="475" t="str">
        <f t="shared" si="255"/>
        <v/>
      </c>
      <c r="V771" s="475" t="str">
        <f t="shared" si="256"/>
        <v/>
      </c>
      <c r="W771" s="460" t="str">
        <f t="shared" si="257"/>
        <v/>
      </c>
      <c r="X771" s="476" t="str">
        <f t="shared" si="258"/>
        <v/>
      </c>
      <c r="Y771" s="476" t="str">
        <f t="shared" si="259"/>
        <v/>
      </c>
      <c r="Z771" s="478" t="str">
        <f t="shared" si="260"/>
        <v/>
      </c>
      <c r="AA771" s="465">
        <f t="shared" si="261"/>
        <v>0</v>
      </c>
      <c r="AB771" s="429" t="str">
        <f t="shared" si="262"/>
        <v/>
      </c>
      <c r="AC771" s="454" t="str">
        <f t="shared" si="263"/>
        <v/>
      </c>
      <c r="AD771" s="431"/>
      <c r="AF771" s="441" t="str">
        <f t="shared" si="264"/>
        <v/>
      </c>
      <c r="AG771" s="475" t="str">
        <f t="shared" si="265"/>
        <v/>
      </c>
      <c r="AH771" s="475" t="str">
        <f t="shared" si="266"/>
        <v/>
      </c>
      <c r="AI771" s="475" t="str">
        <f t="shared" si="267"/>
        <v/>
      </c>
      <c r="AJ771" s="460" t="str">
        <f t="shared" si="268"/>
        <v/>
      </c>
      <c r="AK771" s="460" t="str">
        <f t="shared" si="269"/>
        <v/>
      </c>
      <c r="AL771" s="476" t="str">
        <f t="shared" si="270"/>
        <v/>
      </c>
      <c r="AM771" s="465">
        <f t="shared" si="271"/>
        <v>0</v>
      </c>
      <c r="AN771" s="429">
        <f t="shared" si="272"/>
        <v>0</v>
      </c>
      <c r="AO771" s="454"/>
      <c r="BI771" s="333">
        <v>771</v>
      </c>
      <c r="BJ771" s="333">
        <v>765</v>
      </c>
      <c r="BK771" s="333" t="b">
        <v>0</v>
      </c>
      <c r="BL771" s="333">
        <f>ROWS($A$1:A766)</f>
        <v>766</v>
      </c>
      <c r="BM771" s="333" t="str">
        <v/>
      </c>
    </row>
    <row r="772" spans="1:65" ht="15" customHeight="1" x14ac:dyDescent="0.25">
      <c r="A772" s="438" t="str">
        <f t="shared" si="252"/>
        <v>Motivation for exercising</v>
      </c>
      <c r="B772" s="445" t="s">
        <v>265</v>
      </c>
      <c r="C772" s="446" t="s">
        <v>951</v>
      </c>
      <c r="D772" s="441" t="str">
        <f t="shared" si="253"/>
        <v>Motivation for exercising(Improve fitness) OR (Build strength/muscle) OR (Body toning) OR (Training for an event (e.g. marathon)) OR (Improve sports skills)</v>
      </c>
      <c r="E772" s="447" t="s">
        <v>952</v>
      </c>
      <c r="F772" s="442">
        <v>0.49940263699999998</v>
      </c>
      <c r="G772" s="419">
        <v>0.43343203299999999</v>
      </c>
      <c r="H772" s="420">
        <v>86.790096939999998</v>
      </c>
      <c r="I772" s="421">
        <v>0.45318121700000003</v>
      </c>
      <c r="J772" s="422">
        <v>90.744658340000001</v>
      </c>
      <c r="K772" s="421">
        <v>0.49602819599999998</v>
      </c>
      <c r="L772" s="422">
        <v>99.324304409999996</v>
      </c>
      <c r="M772" s="421">
        <v>0.51812218300000001</v>
      </c>
      <c r="N772" s="422">
        <v>103.74838750000001</v>
      </c>
      <c r="O772" s="421">
        <v>0.53624851900000003</v>
      </c>
      <c r="P772" s="422">
        <v>107.37799099999999</v>
      </c>
      <c r="Q772" s="421">
        <v>0.50171792699999995</v>
      </c>
      <c r="R772" s="443">
        <v>100.4636119</v>
      </c>
      <c r="S772" s="423"/>
      <c r="T772" s="441" t="str">
        <f t="shared" si="254"/>
        <v>(Improve fitness) OR (Build strength/muscle) OR (Body toning) OR (Training for an event (e.g. marathon)) OR (Improve sports skills)</v>
      </c>
      <c r="U772" s="475">
        <f t="shared" si="255"/>
        <v>32.507402474999999</v>
      </c>
      <c r="V772" s="475">
        <f t="shared" si="256"/>
        <v>110.123035731</v>
      </c>
      <c r="W772" s="460">
        <f t="shared" si="257"/>
        <v>128.471302764</v>
      </c>
      <c r="X772" s="476">
        <f t="shared" si="258"/>
        <v>1176.6554775930001</v>
      </c>
      <c r="Y772" s="476">
        <f t="shared" si="259"/>
        <v>3765.0008518990003</v>
      </c>
      <c r="Z772" s="478">
        <f t="shared" si="260"/>
        <v>45.154613429999998</v>
      </c>
      <c r="AA772" s="465">
        <f t="shared" si="261"/>
        <v>5257.9126838920001</v>
      </c>
      <c r="AB772" s="429">
        <f t="shared" si="262"/>
        <v>0.5279558875280651</v>
      </c>
      <c r="AC772" s="454">
        <f t="shared" si="263"/>
        <v>104.49486479555539</v>
      </c>
      <c r="AD772" s="431"/>
      <c r="AF772" s="441" t="str">
        <f t="shared" si="264"/>
        <v>(Improve fitness) OR (Build strength/muscle) OR (Body toning) OR (Training for an event (e.g. marathon)) OR (Improve sports skills)</v>
      </c>
      <c r="AG772" s="475">
        <f t="shared" si="265"/>
        <v>15022.320831747</v>
      </c>
      <c r="AH772" s="475">
        <f t="shared" si="266"/>
        <v>20024.718435579001</v>
      </c>
      <c r="AI772" s="475">
        <f t="shared" si="267"/>
        <v>26942.763522131998</v>
      </c>
      <c r="AJ772" s="460">
        <f t="shared" si="268"/>
        <v>56072.737010809004</v>
      </c>
      <c r="AK772" s="460">
        <f t="shared" si="269"/>
        <v>67745.884150826998</v>
      </c>
      <c r="AL772" s="476">
        <f t="shared" si="270"/>
        <v>2837.7165951119996</v>
      </c>
      <c r="AM772" s="465">
        <f t="shared" si="271"/>
        <v>188646.14054620598</v>
      </c>
      <c r="AN772" s="429">
        <f t="shared" si="272"/>
        <v>0.50524577314015662</v>
      </c>
      <c r="AO772" s="454"/>
      <c r="BI772" s="333">
        <v>772</v>
      </c>
      <c r="BJ772" s="333">
        <v>766</v>
      </c>
      <c r="BK772" s="333" t="b">
        <v>0</v>
      </c>
      <c r="BL772" s="333">
        <f>ROWS($A$1:A767)</f>
        <v>767</v>
      </c>
      <c r="BM772" s="333" t="str">
        <v/>
      </c>
    </row>
    <row r="773" spans="1:65" ht="15" customHeight="1" x14ac:dyDescent="0.25">
      <c r="A773" s="438" t="str">
        <f t="shared" si="252"/>
        <v/>
      </c>
      <c r="B773" s="445" t="s">
        <v>265</v>
      </c>
      <c r="C773" s="446" t="s">
        <v>951</v>
      </c>
      <c r="D773" s="441" t="str">
        <f t="shared" si="253"/>
        <v>Motivation for exercising(Lose weight) OR (Improve appearance/attractiveness)</v>
      </c>
      <c r="E773" s="447" t="s">
        <v>953</v>
      </c>
      <c r="F773" s="442">
        <v>0.35294355300000002</v>
      </c>
      <c r="G773" s="419">
        <v>0.31050792599999999</v>
      </c>
      <c r="H773" s="420">
        <v>87.976653279999994</v>
      </c>
      <c r="I773" s="421">
        <v>0.32801977799999998</v>
      </c>
      <c r="J773" s="422">
        <v>92.93831136</v>
      </c>
      <c r="K773" s="421">
        <v>0.35704539400000002</v>
      </c>
      <c r="L773" s="422">
        <v>101.1621803</v>
      </c>
      <c r="M773" s="421">
        <v>0.371523875</v>
      </c>
      <c r="N773" s="422">
        <v>105.2643892</v>
      </c>
      <c r="O773" s="421">
        <v>0.361879326</v>
      </c>
      <c r="P773" s="422">
        <v>102.5317853</v>
      </c>
      <c r="Q773" s="421">
        <v>0.351390327</v>
      </c>
      <c r="R773" s="443">
        <v>99.559922099999994</v>
      </c>
      <c r="S773" s="423"/>
      <c r="T773" s="441" t="str">
        <f t="shared" si="254"/>
        <v>(Lose weight) OR (Improve appearance/attractiveness)</v>
      </c>
      <c r="U773" s="475">
        <f t="shared" si="255"/>
        <v>23.288094449999999</v>
      </c>
      <c r="V773" s="475">
        <f t="shared" si="256"/>
        <v>79.708806053999993</v>
      </c>
      <c r="W773" s="460">
        <f t="shared" si="257"/>
        <v>92.474757046000008</v>
      </c>
      <c r="X773" s="476">
        <f t="shared" si="258"/>
        <v>843.73072012500006</v>
      </c>
      <c r="Y773" s="476">
        <f t="shared" si="259"/>
        <v>2540.7547478460001</v>
      </c>
      <c r="Z773" s="478">
        <f t="shared" si="260"/>
        <v>31.625129430000001</v>
      </c>
      <c r="AA773" s="465">
        <f t="shared" si="261"/>
        <v>3611.5822549510003</v>
      </c>
      <c r="AB773" s="429">
        <f t="shared" si="262"/>
        <v>0.36264507028326143</v>
      </c>
      <c r="AC773" s="454">
        <f t="shared" si="263"/>
        <v>102.14290133794941</v>
      </c>
      <c r="AD773" s="431"/>
      <c r="AF773" s="441" t="str">
        <f t="shared" si="264"/>
        <v>(Lose weight) OR (Improve appearance/attractiveness)</v>
      </c>
      <c r="AG773" s="475">
        <f t="shared" si="265"/>
        <v>10761.894207234</v>
      </c>
      <c r="AH773" s="475">
        <f t="shared" si="266"/>
        <v>14494.209930485998</v>
      </c>
      <c r="AI773" s="475">
        <f t="shared" si="267"/>
        <v>19393.634665898</v>
      </c>
      <c r="AJ773" s="460">
        <f t="shared" si="268"/>
        <v>40207.428324125001</v>
      </c>
      <c r="AK773" s="460">
        <f t="shared" si="269"/>
        <v>45717.300891557999</v>
      </c>
      <c r="AL773" s="476">
        <f t="shared" si="270"/>
        <v>1987.463689512</v>
      </c>
      <c r="AM773" s="465">
        <f t="shared" si="271"/>
        <v>132561.931708813</v>
      </c>
      <c r="AN773" s="429">
        <f t="shared" si="272"/>
        <v>0.35503697812872581</v>
      </c>
      <c r="AO773" s="454"/>
      <c r="BI773" s="333">
        <v>773</v>
      </c>
      <c r="BJ773" s="333">
        <v>767</v>
      </c>
      <c r="BK773" s="333" t="b">
        <v>0</v>
      </c>
      <c r="BL773" s="333">
        <f>ROWS($A$1:A768)</f>
        <v>768</v>
      </c>
      <c r="BM773" s="333" t="str">
        <v/>
      </c>
    </row>
    <row r="774" spans="1:65" ht="15" customHeight="1" x14ac:dyDescent="0.25">
      <c r="A774" s="438" t="str">
        <f t="shared" si="252"/>
        <v/>
      </c>
      <c r="B774" s="445" t="s">
        <v>265</v>
      </c>
      <c r="C774" s="446" t="s">
        <v>951</v>
      </c>
      <c r="D774" s="441" t="str">
        <f t="shared" si="253"/>
        <v>Motivation for exercisingRelieve stress/Improve wellbeing</v>
      </c>
      <c r="E774" s="447" t="s">
        <v>954</v>
      </c>
      <c r="F774" s="442">
        <v>0.27331248400000002</v>
      </c>
      <c r="G774" s="419">
        <v>0.21857855200000001</v>
      </c>
      <c r="H774" s="420">
        <v>79.973863059999999</v>
      </c>
      <c r="I774" s="421">
        <v>0.24905159599999999</v>
      </c>
      <c r="J774" s="422">
        <v>91.123388419999998</v>
      </c>
      <c r="K774" s="421">
        <v>0.27494763999999999</v>
      </c>
      <c r="L774" s="422">
        <v>100.5982734</v>
      </c>
      <c r="M774" s="421">
        <v>0.28249808500000001</v>
      </c>
      <c r="N774" s="422">
        <v>103.3608421</v>
      </c>
      <c r="O774" s="421">
        <v>0.30228412999999998</v>
      </c>
      <c r="P774" s="422">
        <v>110.6001912</v>
      </c>
      <c r="Q774" s="421">
        <v>0.228346243</v>
      </c>
      <c r="R774" s="443">
        <v>83.547681269999998</v>
      </c>
      <c r="S774" s="423"/>
      <c r="T774" s="441" t="str">
        <f t="shared" si="254"/>
        <v>Relieve stress/Improve wellbeing</v>
      </c>
      <c r="U774" s="475">
        <f t="shared" si="255"/>
        <v>16.393391400000002</v>
      </c>
      <c r="V774" s="475">
        <f t="shared" si="256"/>
        <v>60.519537827999997</v>
      </c>
      <c r="W774" s="460">
        <f t="shared" si="257"/>
        <v>71.211438759999993</v>
      </c>
      <c r="X774" s="476">
        <f t="shared" si="258"/>
        <v>641.55315103500004</v>
      </c>
      <c r="Y774" s="476">
        <f t="shared" si="259"/>
        <v>2122.3368767299999</v>
      </c>
      <c r="Z774" s="478">
        <f t="shared" si="260"/>
        <v>20.551161870000001</v>
      </c>
      <c r="AA774" s="465">
        <f t="shared" si="261"/>
        <v>2932.5655576230001</v>
      </c>
      <c r="AB774" s="429">
        <f t="shared" si="262"/>
        <v>0.29446385757837135</v>
      </c>
      <c r="AC774" s="454">
        <f t="shared" si="263"/>
        <v>106.15807774350073</v>
      </c>
      <c r="AD774" s="431"/>
      <c r="AF774" s="441" t="str">
        <f t="shared" si="264"/>
        <v>Relieve stress/Improve wellbeing</v>
      </c>
      <c r="AG774" s="475">
        <f t="shared" si="265"/>
        <v>7575.7140337680003</v>
      </c>
      <c r="AH774" s="475">
        <f t="shared" si="266"/>
        <v>11004.842872452</v>
      </c>
      <c r="AI774" s="475">
        <f t="shared" si="267"/>
        <v>14934.330961879999</v>
      </c>
      <c r="AJ774" s="460">
        <f t="shared" si="268"/>
        <v>30572.790252955001</v>
      </c>
      <c r="AK774" s="460">
        <f t="shared" si="269"/>
        <v>38188.460995289999</v>
      </c>
      <c r="AL774" s="476">
        <f t="shared" si="270"/>
        <v>1291.5263504080001</v>
      </c>
      <c r="AM774" s="465">
        <f t="shared" si="271"/>
        <v>103567.66546675301</v>
      </c>
      <c r="AN774" s="429">
        <f t="shared" si="272"/>
        <v>0.27738243178239841</v>
      </c>
      <c r="AO774" s="454"/>
      <c r="BI774" s="333">
        <v>774</v>
      </c>
      <c r="BJ774" s="333">
        <v>768</v>
      </c>
      <c r="BK774" s="333" t="b">
        <v>0</v>
      </c>
      <c r="BL774" s="333">
        <f>ROWS($A$1:A769)</f>
        <v>769</v>
      </c>
      <c r="BM774" s="333" t="str">
        <v/>
      </c>
    </row>
    <row r="775" spans="1:65" ht="15" customHeight="1" x14ac:dyDescent="0.25">
      <c r="A775" s="438" t="str">
        <f t="shared" si="252"/>
        <v/>
      </c>
      <c r="B775" s="445" t="s">
        <v>265</v>
      </c>
      <c r="C775" s="446" t="s">
        <v>951</v>
      </c>
      <c r="D775" s="441" t="str">
        <f t="shared" si="253"/>
        <v>Motivation for exercising(Socializing/meeting friends) OR (So I can eat/drink what I like) OR (Other)</v>
      </c>
      <c r="E775" s="447" t="s">
        <v>955</v>
      </c>
      <c r="F775" s="442">
        <v>0.18536564699999999</v>
      </c>
      <c r="G775" s="419">
        <v>0.147938556</v>
      </c>
      <c r="H775" s="420">
        <v>79.809046899999998</v>
      </c>
      <c r="I775" s="421">
        <v>0.15605480199999999</v>
      </c>
      <c r="J775" s="422">
        <v>84.187552830000001</v>
      </c>
      <c r="K775" s="421">
        <v>0.18482317400000001</v>
      </c>
      <c r="L775" s="422">
        <v>99.707349620000002</v>
      </c>
      <c r="M775" s="421">
        <v>0.193104672</v>
      </c>
      <c r="N775" s="422">
        <v>104.1750047</v>
      </c>
      <c r="O775" s="421">
        <v>0.20929221000000001</v>
      </c>
      <c r="P775" s="422">
        <v>112.9077655</v>
      </c>
      <c r="Q775" s="421">
        <v>0.18708365800000001</v>
      </c>
      <c r="R775" s="443">
        <v>100.92682259999999</v>
      </c>
      <c r="S775" s="423"/>
      <c r="T775" s="441" t="str">
        <f t="shared" si="254"/>
        <v>(Socializing/meeting friends) OR (So I can eat/drink what I like) OR (Other)</v>
      </c>
      <c r="U775" s="475">
        <f t="shared" si="255"/>
        <v>11.0953917</v>
      </c>
      <c r="V775" s="475">
        <f t="shared" si="256"/>
        <v>37.921316886</v>
      </c>
      <c r="W775" s="460">
        <f t="shared" si="257"/>
        <v>47.869202066</v>
      </c>
      <c r="X775" s="476">
        <f t="shared" si="258"/>
        <v>438.540710112</v>
      </c>
      <c r="Y775" s="476">
        <f t="shared" si="259"/>
        <v>1469.4406064100001</v>
      </c>
      <c r="Z775" s="478">
        <f t="shared" si="260"/>
        <v>16.83752922</v>
      </c>
      <c r="AA775" s="465">
        <f t="shared" si="261"/>
        <v>2021.7047563940002</v>
      </c>
      <c r="AB775" s="429">
        <f t="shared" si="262"/>
        <v>0.20300278706637215</v>
      </c>
      <c r="AC775" s="454">
        <f t="shared" si="263"/>
        <v>107.57475957000237</v>
      </c>
      <c r="AD775" s="431"/>
      <c r="AF775" s="441" t="str">
        <f t="shared" si="264"/>
        <v>(Socializing/meeting friends) OR (So I can eat/drink what I like) OR (Other)</v>
      </c>
      <c r="AG775" s="475">
        <f t="shared" si="265"/>
        <v>5127.4024124039997</v>
      </c>
      <c r="AH775" s="475">
        <f t="shared" si="266"/>
        <v>6895.5935359739997</v>
      </c>
      <c r="AI775" s="475">
        <f t="shared" si="267"/>
        <v>10039.040342157999</v>
      </c>
      <c r="AJ775" s="460">
        <f t="shared" si="268"/>
        <v>20898.366917856001</v>
      </c>
      <c r="AK775" s="460">
        <f t="shared" si="269"/>
        <v>26440.512765930001</v>
      </c>
      <c r="AL775" s="476">
        <f t="shared" si="270"/>
        <v>1058.1451696480001</v>
      </c>
      <c r="AM775" s="465">
        <f t="shared" si="271"/>
        <v>70459.061143970015</v>
      </c>
      <c r="AN775" s="429">
        <f t="shared" si="272"/>
        <v>0.18870856684022769</v>
      </c>
      <c r="AO775" s="454"/>
      <c r="BI775" s="333">
        <v>775</v>
      </c>
      <c r="BJ775" s="333">
        <v>769</v>
      </c>
      <c r="BK775" s="333" t="b">
        <v>0</v>
      </c>
      <c r="BL775" s="333">
        <f>ROWS($A$1:A770)</f>
        <v>770</v>
      </c>
      <c r="BM775" s="333" t="str">
        <v/>
      </c>
    </row>
    <row r="776" spans="1:65" ht="15" customHeight="1" x14ac:dyDescent="0.25">
      <c r="A776" s="438" t="str">
        <f t="shared" si="252"/>
        <v/>
      </c>
      <c r="B776" s="445" t="s">
        <v>265</v>
      </c>
      <c r="C776" s="446" t="s">
        <v>951</v>
      </c>
      <c r="D776" s="441" t="str">
        <f t="shared" si="253"/>
        <v>Motivation for exercising</v>
      </c>
      <c r="E776" s="447" t="s">
        <v>237</v>
      </c>
      <c r="F776" s="442" t="s">
        <v>237</v>
      </c>
      <c r="G776" s="419" t="s">
        <v>237</v>
      </c>
      <c r="H776" s="420" t="s">
        <v>237</v>
      </c>
      <c r="I776" s="421" t="s">
        <v>237</v>
      </c>
      <c r="J776" s="422" t="s">
        <v>237</v>
      </c>
      <c r="K776" s="421" t="s">
        <v>237</v>
      </c>
      <c r="L776" s="422" t="s">
        <v>237</v>
      </c>
      <c r="M776" s="421" t="s">
        <v>237</v>
      </c>
      <c r="N776" s="422" t="s">
        <v>237</v>
      </c>
      <c r="O776" s="421" t="s">
        <v>237</v>
      </c>
      <c r="P776" s="422" t="s">
        <v>237</v>
      </c>
      <c r="Q776" s="421" t="s">
        <v>237</v>
      </c>
      <c r="R776" s="443" t="s">
        <v>237</v>
      </c>
      <c r="S776" s="423"/>
      <c r="T776" s="441" t="str">
        <f t="shared" si="254"/>
        <v/>
      </c>
      <c r="U776" s="475" t="str">
        <f t="shared" si="255"/>
        <v/>
      </c>
      <c r="V776" s="475" t="str">
        <f t="shared" si="256"/>
        <v/>
      </c>
      <c r="W776" s="460" t="str">
        <f t="shared" si="257"/>
        <v/>
      </c>
      <c r="X776" s="476" t="str">
        <f t="shared" si="258"/>
        <v/>
      </c>
      <c r="Y776" s="476" t="str">
        <f t="shared" si="259"/>
        <v/>
      </c>
      <c r="Z776" s="478" t="str">
        <f t="shared" si="260"/>
        <v/>
      </c>
      <c r="AA776" s="465">
        <f t="shared" si="261"/>
        <v>0</v>
      </c>
      <c r="AB776" s="429" t="str">
        <f t="shared" si="262"/>
        <v/>
      </c>
      <c r="AC776" s="454" t="str">
        <f t="shared" si="263"/>
        <v/>
      </c>
      <c r="AD776" s="431"/>
      <c r="AF776" s="441" t="str">
        <f t="shared" si="264"/>
        <v/>
      </c>
      <c r="AG776" s="475" t="str">
        <f t="shared" si="265"/>
        <v/>
      </c>
      <c r="AH776" s="475" t="str">
        <f t="shared" si="266"/>
        <v/>
      </c>
      <c r="AI776" s="475" t="str">
        <f t="shared" si="267"/>
        <v/>
      </c>
      <c r="AJ776" s="460" t="str">
        <f t="shared" si="268"/>
        <v/>
      </c>
      <c r="AK776" s="460" t="str">
        <f t="shared" si="269"/>
        <v/>
      </c>
      <c r="AL776" s="476" t="str">
        <f t="shared" si="270"/>
        <v/>
      </c>
      <c r="AM776" s="465">
        <f t="shared" si="271"/>
        <v>0</v>
      </c>
      <c r="AN776" s="429">
        <f t="shared" si="272"/>
        <v>0</v>
      </c>
      <c r="AO776" s="454"/>
      <c r="BI776" s="333">
        <v>776</v>
      </c>
      <c r="BJ776" s="333">
        <v>770</v>
      </c>
      <c r="BK776" s="333" t="b">
        <v>0</v>
      </c>
      <c r="BL776" s="333">
        <f>ROWS($A$1:A771)</f>
        <v>771</v>
      </c>
      <c r="BM776" s="333" t="str">
        <v/>
      </c>
    </row>
    <row r="777" spans="1:65" ht="15" customHeight="1" x14ac:dyDescent="0.25">
      <c r="A777" s="438" t="str">
        <f t="shared" ref="A777:A840" si="273">IF(AND(F776="",F777&lt;&gt;""),C777,"")</f>
        <v>Allergies/Skin conditions</v>
      </c>
      <c r="B777" s="445" t="s">
        <v>265</v>
      </c>
      <c r="C777" s="446" t="s">
        <v>956</v>
      </c>
      <c r="D777" s="441" t="str">
        <f t="shared" ref="D777:D840" si="274">_xlfn.CONCAT(C777,E777)</f>
        <v>Allergies/Skin conditionsFood allergy (e.g. nut, milk, eggs, soy, glucose)</v>
      </c>
      <c r="E777" s="447" t="s">
        <v>957</v>
      </c>
      <c r="F777" s="442">
        <v>8.4876882000000001E-2</v>
      </c>
      <c r="G777" s="419">
        <v>8.4178143999999996E-2</v>
      </c>
      <c r="H777" s="420">
        <v>99.176762019999998</v>
      </c>
      <c r="I777" s="421">
        <v>8.4178143999999996E-2</v>
      </c>
      <c r="J777" s="422">
        <v>99.176762019999998</v>
      </c>
      <c r="K777" s="421">
        <v>8.9432246000000007E-2</v>
      </c>
      <c r="L777" s="422">
        <v>105.3670257</v>
      </c>
      <c r="M777" s="421">
        <v>8.2460974000000006E-2</v>
      </c>
      <c r="N777" s="422">
        <v>97.153631660000002</v>
      </c>
      <c r="O777" s="421">
        <v>8.4178143999999996E-2</v>
      </c>
      <c r="P777" s="422">
        <v>99.176762019999998</v>
      </c>
      <c r="Q777" s="421">
        <v>8.6468857999999996E-2</v>
      </c>
      <c r="R777" s="443">
        <v>101.8756295</v>
      </c>
      <c r="S777" s="423"/>
      <c r="T777" s="441" t="str">
        <f t="shared" ref="T777:T840" si="275">E777</f>
        <v>Food allergy (e.g. nut, milk, eggs, soy, glucose)</v>
      </c>
      <c r="U777" s="475">
        <f t="shared" ref="U777:U840" si="276">IFERROR(U$5*G777,"")</f>
        <v>6.3133607999999999</v>
      </c>
      <c r="V777" s="475">
        <f t="shared" ref="V777:V840" si="277">IFERROR(V$5*I777,"")</f>
        <v>20.455288992</v>
      </c>
      <c r="W777" s="460">
        <f t="shared" ref="W777:W840" si="278">IFERROR(W$5*K777,"")</f>
        <v>23.162951714000002</v>
      </c>
      <c r="X777" s="476">
        <f t="shared" ref="X777:X840" si="279">IFERROR(X$5*M777,"")</f>
        <v>187.26887195400002</v>
      </c>
      <c r="Y777" s="476">
        <f t="shared" ref="Y777:Y840" si="280">IFERROR(Y$5*O777,"")</f>
        <v>591.01474902400003</v>
      </c>
      <c r="Z777" s="478">
        <f t="shared" ref="Z777:Z840" si="281">IFERROR(Z$5*Q777,"")</f>
        <v>7.7821972199999996</v>
      </c>
      <c r="AA777" s="465">
        <f t="shared" ref="AA777:AA840" si="282">IFERROR(SUM(U777:Z777),"")</f>
        <v>835.99741970399998</v>
      </c>
      <c r="AB777" s="429">
        <f t="shared" ref="AB777:AB840" si="283">IF(OR(AA777="", AA777=0), "", AA777/$AA$5)</f>
        <v>8.3943912009639521E-2</v>
      </c>
      <c r="AC777" s="454">
        <f t="shared" ref="AC777:AC840" si="284">IF(OR(AB777="", AB777=0), "", IF(AN777&gt;0, AB777/AN777*100, ""))</f>
        <v>99.366054412790703</v>
      </c>
      <c r="AD777" s="431"/>
      <c r="AF777" s="441" t="str">
        <f t="shared" ref="AF777:AF840" si="285">T777</f>
        <v>Food allergy (e.g. nut, milk, eggs, soy, glucose)</v>
      </c>
      <c r="AG777" s="475">
        <f t="shared" ref="AG777:AG840" si="286">IFERROR(AG$5*G777,"")</f>
        <v>2917.530292896</v>
      </c>
      <c r="AH777" s="475">
        <f t="shared" ref="AH777:AH840" si="287">IFERROR(AH$5*I777,"")</f>
        <v>3719.5796489279996</v>
      </c>
      <c r="AI777" s="475">
        <f t="shared" ref="AI777:AI840" si="288">IFERROR(AI$5*K777,"")</f>
        <v>4857.6913059820008</v>
      </c>
      <c r="AJ777" s="460">
        <f t="shared" ref="AJ777:AJ840" si="289">IFERROR(AJ$5*M777,"")</f>
        <v>8924.1739892020014</v>
      </c>
      <c r="AK777" s="460">
        <f t="shared" ref="AK777:AK840" si="290">IFERROR(AK$5*O777,"")</f>
        <v>10634.477465951999</v>
      </c>
      <c r="AL777" s="476">
        <f t="shared" ref="AL777:AL840" si="291">IFERROR(AL$5*Q777,"")</f>
        <v>489.06786084799995</v>
      </c>
      <c r="AM777" s="465">
        <f t="shared" ref="AM777:AM840" si="292">IFERROR(SUM(AG777:AL777),"")</f>
        <v>31542.520563808001</v>
      </c>
      <c r="AN777" s="429">
        <f t="shared" ref="AN777:AN840" si="293">IF(AM777="","",AM777/$AM$5)</f>
        <v>8.4479465855528624E-2</v>
      </c>
      <c r="AO777" s="454"/>
      <c r="BI777" s="333">
        <v>777</v>
      </c>
      <c r="BJ777" s="333">
        <v>771</v>
      </c>
      <c r="BK777" s="333" t="b">
        <v>0</v>
      </c>
      <c r="BL777" s="333">
        <f>ROWS($A$1:A772)</f>
        <v>772</v>
      </c>
      <c r="BM777" s="333" t="str">
        <v/>
      </c>
    </row>
    <row r="778" spans="1:65" ht="15" customHeight="1" x14ac:dyDescent="0.25">
      <c r="A778" s="438" t="str">
        <f t="shared" si="273"/>
        <v/>
      </c>
      <c r="B778" s="445" t="s">
        <v>265</v>
      </c>
      <c r="C778" s="446" t="s">
        <v>956</v>
      </c>
      <c r="D778" s="441" t="str">
        <f t="shared" si="274"/>
        <v>Allergies/Skin conditionsPollen (e.g. hayfever)</v>
      </c>
      <c r="E778" s="447" t="s">
        <v>958</v>
      </c>
      <c r="F778" s="442">
        <v>0.26627904400000002</v>
      </c>
      <c r="G778" s="419">
        <v>0.24299552799999999</v>
      </c>
      <c r="H778" s="420">
        <v>91.255971000000002</v>
      </c>
      <c r="I778" s="421">
        <v>0.2473532</v>
      </c>
      <c r="J778" s="422">
        <v>92.892477029999995</v>
      </c>
      <c r="K778" s="421">
        <v>0.26698845599999999</v>
      </c>
      <c r="L778" s="422">
        <v>100.26641650000001</v>
      </c>
      <c r="M778" s="421">
        <v>0.27290013099999999</v>
      </c>
      <c r="N778" s="422">
        <v>102.48652180000001</v>
      </c>
      <c r="O778" s="421">
        <v>0.27721823499999998</v>
      </c>
      <c r="P778" s="422">
        <v>104.10816800000001</v>
      </c>
      <c r="Q778" s="421">
        <v>0.19964083599999999</v>
      </c>
      <c r="R778" s="443">
        <v>74.974294760000006</v>
      </c>
      <c r="S778" s="423"/>
      <c r="T778" s="441" t="str">
        <f t="shared" si="275"/>
        <v>Pollen (e.g. hayfever)</v>
      </c>
      <c r="U778" s="475">
        <f t="shared" si="276"/>
        <v>18.224664600000001</v>
      </c>
      <c r="V778" s="475">
        <f t="shared" si="277"/>
        <v>60.106827599999995</v>
      </c>
      <c r="W778" s="460">
        <f t="shared" si="278"/>
        <v>69.150010103999989</v>
      </c>
      <c r="X778" s="476">
        <f t="shared" si="279"/>
        <v>619.75619750099997</v>
      </c>
      <c r="Y778" s="476">
        <f t="shared" si="280"/>
        <v>1946.3492279349998</v>
      </c>
      <c r="Z778" s="478">
        <f t="shared" si="281"/>
        <v>17.967675239999998</v>
      </c>
      <c r="AA778" s="465">
        <f t="shared" si="282"/>
        <v>2731.5546029799998</v>
      </c>
      <c r="AB778" s="429">
        <f t="shared" si="283"/>
        <v>0.27428000833216182</v>
      </c>
      <c r="AC778" s="454">
        <f t="shared" si="284"/>
        <v>102.88375627995434</v>
      </c>
      <c r="AD778" s="431"/>
      <c r="AF778" s="441" t="str">
        <f t="shared" si="285"/>
        <v>Pollen (e.g. hayfever)</v>
      </c>
      <c r="AG778" s="475">
        <f t="shared" si="286"/>
        <v>8421.9820049520004</v>
      </c>
      <c r="AH778" s="475">
        <f t="shared" si="287"/>
        <v>10929.795848399999</v>
      </c>
      <c r="AI778" s="475">
        <f t="shared" si="288"/>
        <v>14502.011964551999</v>
      </c>
      <c r="AJ778" s="460">
        <f t="shared" si="289"/>
        <v>29534.070877212998</v>
      </c>
      <c r="AK778" s="460">
        <f t="shared" si="290"/>
        <v>35021.811282254996</v>
      </c>
      <c r="AL778" s="476">
        <f t="shared" si="291"/>
        <v>1129.168568416</v>
      </c>
      <c r="AM778" s="465">
        <f t="shared" si="292"/>
        <v>99538.840545788</v>
      </c>
      <c r="AN778" s="429">
        <f t="shared" si="293"/>
        <v>0.26659214073193976</v>
      </c>
      <c r="AO778" s="454"/>
      <c r="BI778" s="333">
        <v>778</v>
      </c>
      <c r="BJ778" s="333">
        <v>772</v>
      </c>
      <c r="BK778" s="333" t="b">
        <v>0</v>
      </c>
      <c r="BL778" s="333">
        <f>ROWS($A$1:A773)</f>
        <v>773</v>
      </c>
      <c r="BM778" s="333" t="str">
        <v/>
      </c>
    </row>
    <row r="779" spans="1:65" ht="15" customHeight="1" x14ac:dyDescent="0.25">
      <c r="A779" s="438" t="str">
        <f t="shared" si="273"/>
        <v/>
      </c>
      <c r="B779" s="445" t="s">
        <v>265</v>
      </c>
      <c r="C779" s="446" t="s">
        <v>956</v>
      </c>
      <c r="D779" s="441" t="str">
        <f t="shared" si="274"/>
        <v>Allergies/Skin conditionsInsect bites / stings</v>
      </c>
      <c r="E779" s="447" t="s">
        <v>959</v>
      </c>
      <c r="F779" s="442">
        <v>7.3257770999999999E-2</v>
      </c>
      <c r="G779" s="419">
        <v>6.9185661999999995E-2</v>
      </c>
      <c r="H779" s="420">
        <v>94.441396609999998</v>
      </c>
      <c r="I779" s="421">
        <v>7.0502181999999997E-2</v>
      </c>
      <c r="J779" s="422">
        <v>96.238502550000007</v>
      </c>
      <c r="K779" s="421">
        <v>6.8930263000000006E-2</v>
      </c>
      <c r="L779" s="422">
        <v>94.092766260000005</v>
      </c>
      <c r="M779" s="421">
        <v>7.6959727000000006E-2</v>
      </c>
      <c r="N779" s="422">
        <v>105.0533289</v>
      </c>
      <c r="O779" s="421">
        <v>7.5140282000000003E-2</v>
      </c>
      <c r="P779" s="422">
        <v>102.5697084</v>
      </c>
      <c r="Q779" s="421">
        <v>7.3105506000000001E-2</v>
      </c>
      <c r="R779" s="443">
        <v>99.792151500000003</v>
      </c>
      <c r="S779" s="423"/>
      <c r="T779" s="441" t="str">
        <f t="shared" si="275"/>
        <v>Insect bites / stings</v>
      </c>
      <c r="U779" s="475">
        <f t="shared" si="276"/>
        <v>5.1889246499999997</v>
      </c>
      <c r="V779" s="475">
        <f t="shared" si="277"/>
        <v>17.132030225999998</v>
      </c>
      <c r="W779" s="460">
        <f t="shared" si="278"/>
        <v>17.852938117000001</v>
      </c>
      <c r="X779" s="476">
        <f t="shared" si="279"/>
        <v>174.77554001700003</v>
      </c>
      <c r="Y779" s="476">
        <f t="shared" si="280"/>
        <v>527.55991992200006</v>
      </c>
      <c r="Z779" s="478">
        <f t="shared" si="281"/>
        <v>6.5794955399999999</v>
      </c>
      <c r="AA779" s="465">
        <f t="shared" si="282"/>
        <v>749.08884847200011</v>
      </c>
      <c r="AB779" s="429">
        <f t="shared" si="283"/>
        <v>7.5217275677477671E-2</v>
      </c>
      <c r="AC779" s="454">
        <f t="shared" si="284"/>
        <v>102.15327803648175</v>
      </c>
      <c r="AD779" s="431"/>
      <c r="AF779" s="441" t="str">
        <f t="shared" si="285"/>
        <v>Insect bites / stings</v>
      </c>
      <c r="AG779" s="475">
        <f t="shared" si="286"/>
        <v>2397.905859258</v>
      </c>
      <c r="AH779" s="475">
        <f t="shared" si="287"/>
        <v>3115.2799160340001</v>
      </c>
      <c r="AI779" s="475">
        <f t="shared" si="288"/>
        <v>3744.0850953710001</v>
      </c>
      <c r="AJ779" s="460">
        <f t="shared" si="289"/>
        <v>8328.8125351210001</v>
      </c>
      <c r="AK779" s="460">
        <f t="shared" si="290"/>
        <v>9492.6972459059998</v>
      </c>
      <c r="AL779" s="476">
        <f t="shared" si="291"/>
        <v>413.48474193599998</v>
      </c>
      <c r="AM779" s="465">
        <f t="shared" si="292"/>
        <v>27492.265393626003</v>
      </c>
      <c r="AN779" s="429">
        <f t="shared" si="293"/>
        <v>7.3631778757619018E-2</v>
      </c>
      <c r="AO779" s="454"/>
      <c r="BI779" s="333">
        <v>779</v>
      </c>
      <c r="BJ779" s="333">
        <v>773</v>
      </c>
      <c r="BK779" s="333" t="b">
        <v>0</v>
      </c>
      <c r="BL779" s="333">
        <f>ROWS($A$1:A774)</f>
        <v>774</v>
      </c>
      <c r="BM779" s="333" t="str">
        <v/>
      </c>
    </row>
    <row r="780" spans="1:65" ht="15" customHeight="1" x14ac:dyDescent="0.25">
      <c r="A780" s="438" t="str">
        <f t="shared" si="273"/>
        <v/>
      </c>
      <c r="B780" s="445" t="s">
        <v>265</v>
      </c>
      <c r="C780" s="446" t="s">
        <v>956</v>
      </c>
      <c r="D780" s="441" t="str">
        <f t="shared" si="274"/>
        <v>Allergies/Skin conditionsSkin conditions (e.g. eczema, dermatitis)</v>
      </c>
      <c r="E780" s="447" t="s">
        <v>960</v>
      </c>
      <c r="F780" s="442">
        <v>0.16575438300000001</v>
      </c>
      <c r="G780" s="419">
        <v>0.174694038</v>
      </c>
      <c r="H780" s="420">
        <v>105.39331420000001</v>
      </c>
      <c r="I780" s="421">
        <v>0.177378541</v>
      </c>
      <c r="J780" s="422">
        <v>107.01288099999999</v>
      </c>
      <c r="K780" s="421">
        <v>0.16888135100000001</v>
      </c>
      <c r="L780" s="422">
        <v>101.8865066</v>
      </c>
      <c r="M780" s="421">
        <v>0.16465331799999999</v>
      </c>
      <c r="N780" s="422">
        <v>99.335724389999996</v>
      </c>
      <c r="O780" s="421">
        <v>0.158905925</v>
      </c>
      <c r="P780" s="422">
        <v>95.868309190000005</v>
      </c>
      <c r="Q780" s="421">
        <v>0.14263229299999999</v>
      </c>
      <c r="R780" s="443">
        <v>86.050389670000001</v>
      </c>
      <c r="S780" s="423"/>
      <c r="T780" s="441" t="str">
        <f t="shared" si="275"/>
        <v>Skin conditions (e.g. eczema, dermatitis)</v>
      </c>
      <c r="U780" s="475">
        <f t="shared" si="276"/>
        <v>13.10205285</v>
      </c>
      <c r="V780" s="475">
        <f t="shared" si="277"/>
        <v>43.102985463000003</v>
      </c>
      <c r="W780" s="460">
        <f t="shared" si="278"/>
        <v>43.740269909000006</v>
      </c>
      <c r="X780" s="476">
        <f t="shared" si="279"/>
        <v>373.92768517799999</v>
      </c>
      <c r="Y780" s="476">
        <f t="shared" si="280"/>
        <v>1115.6784994249999</v>
      </c>
      <c r="Z780" s="478">
        <f t="shared" si="281"/>
        <v>12.836906369999999</v>
      </c>
      <c r="AA780" s="465">
        <f t="shared" si="282"/>
        <v>1602.3883991949999</v>
      </c>
      <c r="AB780" s="429">
        <f t="shared" si="283"/>
        <v>0.16089852386735615</v>
      </c>
      <c r="AC780" s="454">
        <f t="shared" si="284"/>
        <v>97.261868242588761</v>
      </c>
      <c r="AD780" s="431"/>
      <c r="AF780" s="441" t="str">
        <f t="shared" si="285"/>
        <v>Skin conditions (e.g. eczema, dermatitis)</v>
      </c>
      <c r="AG780" s="475">
        <f t="shared" si="286"/>
        <v>6054.7206630419996</v>
      </c>
      <c r="AH780" s="475">
        <f t="shared" si="287"/>
        <v>7837.8255911670003</v>
      </c>
      <c r="AI780" s="475">
        <f t="shared" si="288"/>
        <v>9173.1283422670003</v>
      </c>
      <c r="AJ780" s="460">
        <f t="shared" si="289"/>
        <v>17819.276033914</v>
      </c>
      <c r="AK780" s="460">
        <f t="shared" si="290"/>
        <v>20075.062223025001</v>
      </c>
      <c r="AL780" s="476">
        <f t="shared" si="291"/>
        <v>806.72824920799997</v>
      </c>
      <c r="AM780" s="465">
        <f t="shared" si="292"/>
        <v>61766.741102622997</v>
      </c>
      <c r="AN780" s="429">
        <f t="shared" si="293"/>
        <v>0.16542816498861199</v>
      </c>
      <c r="AO780" s="454"/>
      <c r="BI780" s="333">
        <v>780</v>
      </c>
      <c r="BJ780" s="333">
        <v>774</v>
      </c>
      <c r="BK780" s="333" t="b">
        <v>0</v>
      </c>
      <c r="BL780" s="333">
        <f>ROWS($A$1:A775)</f>
        <v>775</v>
      </c>
      <c r="BM780" s="333" t="str">
        <v/>
      </c>
    </row>
    <row r="781" spans="1:65" ht="15" customHeight="1" x14ac:dyDescent="0.25">
      <c r="A781" s="438" t="str">
        <f t="shared" si="273"/>
        <v/>
      </c>
      <c r="B781" s="445" t="s">
        <v>265</v>
      </c>
      <c r="C781" s="446" t="s">
        <v>956</v>
      </c>
      <c r="D781" s="441" t="str">
        <f t="shared" si="274"/>
        <v>Allergies/Skin conditionsDrug allergy (e.g. penicillin / other antibiotics)</v>
      </c>
      <c r="E781" s="447" t="s">
        <v>961</v>
      </c>
      <c r="F781" s="442">
        <v>9.6668055000000003E-2</v>
      </c>
      <c r="G781" s="419">
        <v>9.6872735000000001E-2</v>
      </c>
      <c r="H781" s="420">
        <v>100.2117349</v>
      </c>
      <c r="I781" s="421">
        <v>9.5449329999999999E-2</v>
      </c>
      <c r="J781" s="422">
        <v>98.739267690000005</v>
      </c>
      <c r="K781" s="421">
        <v>9.6872735000000001E-2</v>
      </c>
      <c r="L781" s="422">
        <v>100.2117349</v>
      </c>
      <c r="M781" s="421">
        <v>9.7378476000000005E-2</v>
      </c>
      <c r="N781" s="422">
        <v>100.73490750000001</v>
      </c>
      <c r="O781" s="421">
        <v>9.6872735000000001E-2</v>
      </c>
      <c r="P781" s="422">
        <v>100.2117349</v>
      </c>
      <c r="Q781" s="421">
        <v>8.6025676999999995E-2</v>
      </c>
      <c r="R781" s="443">
        <v>88.990800750000005</v>
      </c>
      <c r="S781" s="423"/>
      <c r="T781" s="441" t="str">
        <f t="shared" si="275"/>
        <v>Drug allergy (e.g. penicillin / other antibiotics)</v>
      </c>
      <c r="U781" s="475">
        <f t="shared" si="276"/>
        <v>7.2654551249999999</v>
      </c>
      <c r="V781" s="475">
        <f t="shared" si="277"/>
        <v>23.194187190000001</v>
      </c>
      <c r="W781" s="460">
        <f t="shared" si="278"/>
        <v>25.090038365000002</v>
      </c>
      <c r="X781" s="476">
        <f t="shared" si="279"/>
        <v>221.14651899600003</v>
      </c>
      <c r="Y781" s="476">
        <f t="shared" si="280"/>
        <v>680.14347243500004</v>
      </c>
      <c r="Z781" s="478">
        <f t="shared" si="281"/>
        <v>7.7423109299999995</v>
      </c>
      <c r="AA781" s="465">
        <f t="shared" si="282"/>
        <v>964.58198304100006</v>
      </c>
      <c r="AB781" s="429">
        <f t="shared" si="283"/>
        <v>9.6855305054824786E-2</v>
      </c>
      <c r="AC781" s="454">
        <f t="shared" si="284"/>
        <v>100.17453086877286</v>
      </c>
      <c r="AD781" s="431"/>
      <c r="AF781" s="441" t="str">
        <f t="shared" si="285"/>
        <v>Drug allergy (e.g. penicillin / other antibiotics)</v>
      </c>
      <c r="AG781" s="475">
        <f t="shared" si="286"/>
        <v>3357.5121223649999</v>
      </c>
      <c r="AH781" s="475">
        <f t="shared" si="287"/>
        <v>4217.6195447099999</v>
      </c>
      <c r="AI781" s="475">
        <f t="shared" si="288"/>
        <v>5261.836346995</v>
      </c>
      <c r="AJ781" s="460">
        <f t="shared" si="289"/>
        <v>10538.590808148001</v>
      </c>
      <c r="AK781" s="460">
        <f t="shared" si="290"/>
        <v>12238.223230755</v>
      </c>
      <c r="AL781" s="476">
        <f t="shared" si="291"/>
        <v>486.56122911199998</v>
      </c>
      <c r="AM781" s="465">
        <f t="shared" si="292"/>
        <v>36100.343282084999</v>
      </c>
      <c r="AN781" s="429">
        <f t="shared" si="293"/>
        <v>9.6686557166615325E-2</v>
      </c>
      <c r="AO781" s="454"/>
      <c r="BI781" s="333">
        <v>781</v>
      </c>
      <c r="BJ781" s="333">
        <v>775</v>
      </c>
      <c r="BK781" s="333" t="b">
        <v>0</v>
      </c>
      <c r="BL781" s="333">
        <f>ROWS($A$1:A776)</f>
        <v>776</v>
      </c>
      <c r="BM781" s="333" t="str">
        <v/>
      </c>
    </row>
    <row r="782" spans="1:65" ht="15" customHeight="1" x14ac:dyDescent="0.25">
      <c r="A782" s="438" t="str">
        <f t="shared" si="273"/>
        <v/>
      </c>
      <c r="B782" s="445" t="s">
        <v>265</v>
      </c>
      <c r="C782" s="446" t="s">
        <v>956</v>
      </c>
      <c r="D782" s="441" t="str">
        <f t="shared" si="274"/>
        <v>Allergies/Skin conditionsPet allergy - animal fur / hair</v>
      </c>
      <c r="E782" s="447" t="s">
        <v>962</v>
      </c>
      <c r="F782" s="442">
        <v>6.3831187999999997E-2</v>
      </c>
      <c r="G782" s="419">
        <v>5.1367138999999999E-2</v>
      </c>
      <c r="H782" s="420">
        <v>80.473418760000001</v>
      </c>
      <c r="I782" s="421">
        <v>6.3313807999999999E-2</v>
      </c>
      <c r="J782" s="422">
        <v>99.189454940000005</v>
      </c>
      <c r="K782" s="421">
        <v>6.3516812000000006E-2</v>
      </c>
      <c r="L782" s="422">
        <v>99.507488660000007</v>
      </c>
      <c r="M782" s="421">
        <v>6.3516812000000006E-2</v>
      </c>
      <c r="N782" s="422">
        <v>99.507488660000007</v>
      </c>
      <c r="O782" s="421">
        <v>6.8156379000000003E-2</v>
      </c>
      <c r="P782" s="422">
        <v>106.77598329999999</v>
      </c>
      <c r="Q782" s="421">
        <v>6.3516812000000006E-2</v>
      </c>
      <c r="R782" s="443">
        <v>99.507488660000007</v>
      </c>
      <c r="S782" s="483"/>
      <c r="T782" s="441" t="str">
        <f t="shared" si="275"/>
        <v>Pet allergy - animal fur / hair</v>
      </c>
      <c r="U782" s="475">
        <f t="shared" si="276"/>
        <v>3.8525354250000001</v>
      </c>
      <c r="V782" s="475">
        <f t="shared" si="277"/>
        <v>15.385255343999999</v>
      </c>
      <c r="W782" s="460">
        <f t="shared" si="278"/>
        <v>16.450854308</v>
      </c>
      <c r="X782" s="476">
        <f t="shared" si="279"/>
        <v>144.24668005200002</v>
      </c>
      <c r="Y782" s="476">
        <f t="shared" si="280"/>
        <v>478.52593695900003</v>
      </c>
      <c r="Z782" s="478">
        <f t="shared" si="281"/>
        <v>5.7165130800000004</v>
      </c>
      <c r="AA782" s="465">
        <f t="shared" si="282"/>
        <v>664.17777516800004</v>
      </c>
      <c r="AB782" s="429">
        <f t="shared" si="283"/>
        <v>6.6691211483883933E-2</v>
      </c>
      <c r="AC782" s="454">
        <f t="shared" si="284"/>
        <v>104.3112916457092</v>
      </c>
      <c r="AD782" s="431"/>
      <c r="AF782" s="441" t="str">
        <f t="shared" si="285"/>
        <v>Pet allergy - animal fur / hair</v>
      </c>
      <c r="AG782" s="475">
        <f t="shared" si="286"/>
        <v>1780.333670601</v>
      </c>
      <c r="AH782" s="475">
        <f t="shared" si="287"/>
        <v>2797.6472340959999</v>
      </c>
      <c r="AI782" s="475">
        <f t="shared" si="288"/>
        <v>3450.0426774040002</v>
      </c>
      <c r="AJ782" s="460">
        <f t="shared" si="289"/>
        <v>6873.9799450760011</v>
      </c>
      <c r="AK782" s="460">
        <f t="shared" si="290"/>
        <v>8610.3998282070006</v>
      </c>
      <c r="AL782" s="476">
        <f t="shared" si="291"/>
        <v>359.25108867200004</v>
      </c>
      <c r="AM782" s="465">
        <f t="shared" si="292"/>
        <v>23871.654444056006</v>
      </c>
      <c r="AN782" s="429">
        <f t="shared" si="293"/>
        <v>6.3934795966671593E-2</v>
      </c>
      <c r="AO782" s="454"/>
      <c r="BI782" s="333">
        <v>782</v>
      </c>
      <c r="BJ782" s="333">
        <v>776</v>
      </c>
      <c r="BK782" s="333" t="b">
        <v>0</v>
      </c>
      <c r="BL782" s="333">
        <f>ROWS($A$1:A777)</f>
        <v>777</v>
      </c>
      <c r="BM782" s="333" t="str">
        <v/>
      </c>
    </row>
    <row r="783" spans="1:65" ht="15" customHeight="1" x14ac:dyDescent="0.25">
      <c r="A783" s="438" t="str">
        <f t="shared" si="273"/>
        <v/>
      </c>
      <c r="B783" s="445" t="s">
        <v>265</v>
      </c>
      <c r="C783" s="446" t="s">
        <v>956</v>
      </c>
      <c r="D783" s="441" t="str">
        <f t="shared" si="274"/>
        <v>Allergies/Skin conditionsMould allergy</v>
      </c>
      <c r="E783" s="447" t="s">
        <v>963</v>
      </c>
      <c r="F783" s="442">
        <v>2.5243270000000002E-2</v>
      </c>
      <c r="G783" s="419">
        <v>2.5243130999999999E-2</v>
      </c>
      <c r="H783" s="420">
        <v>99.999452169999998</v>
      </c>
      <c r="I783" s="421">
        <v>2.9032605999999999E-2</v>
      </c>
      <c r="J783" s="422">
        <v>115.0112747</v>
      </c>
      <c r="K783" s="421">
        <v>2.616572E-2</v>
      </c>
      <c r="L783" s="422">
        <v>103.65424179999999</v>
      </c>
      <c r="M783" s="421">
        <v>2.2479645999999999E-2</v>
      </c>
      <c r="N783" s="422">
        <v>89.052038569999993</v>
      </c>
      <c r="O783" s="421">
        <v>2.5243130999999999E-2</v>
      </c>
      <c r="P783" s="422">
        <v>99.999452169999998</v>
      </c>
      <c r="Q783" s="421">
        <v>3.418881E-2</v>
      </c>
      <c r="R783" s="443">
        <v>135.43732979999999</v>
      </c>
      <c r="S783" s="423"/>
      <c r="T783" s="441" t="str">
        <f t="shared" si="275"/>
        <v>Mould allergy</v>
      </c>
      <c r="U783" s="475">
        <f t="shared" si="276"/>
        <v>1.893234825</v>
      </c>
      <c r="V783" s="475">
        <f t="shared" si="277"/>
        <v>7.0549232579999996</v>
      </c>
      <c r="W783" s="460">
        <f t="shared" si="278"/>
        <v>6.7769214800000004</v>
      </c>
      <c r="X783" s="476">
        <f t="shared" si="279"/>
        <v>51.051276066</v>
      </c>
      <c r="Y783" s="476">
        <f t="shared" si="280"/>
        <v>177.23202275099999</v>
      </c>
      <c r="Z783" s="478">
        <f t="shared" si="281"/>
        <v>3.0769929</v>
      </c>
      <c r="AA783" s="465">
        <f t="shared" si="282"/>
        <v>247.08537127999998</v>
      </c>
      <c r="AB783" s="429">
        <f t="shared" si="283"/>
        <v>2.4810259190681794E-2</v>
      </c>
      <c r="AC783" s="454">
        <f t="shared" si="284"/>
        <v>98.608663501932696</v>
      </c>
      <c r="AD783" s="431"/>
      <c r="AF783" s="441" t="str">
        <f t="shared" si="285"/>
        <v>Mould allergy</v>
      </c>
      <c r="AG783" s="475">
        <f t="shared" si="286"/>
        <v>874.90167732899999</v>
      </c>
      <c r="AH783" s="475">
        <f t="shared" si="287"/>
        <v>1282.8637613219998</v>
      </c>
      <c r="AI783" s="475">
        <f t="shared" si="288"/>
        <v>1421.2434132400001</v>
      </c>
      <c r="AJ783" s="460">
        <f t="shared" si="289"/>
        <v>2432.814729058</v>
      </c>
      <c r="AK783" s="460">
        <f t="shared" si="290"/>
        <v>3189.0404686229999</v>
      </c>
      <c r="AL783" s="476">
        <f t="shared" si="291"/>
        <v>193.37190935999999</v>
      </c>
      <c r="AM783" s="465">
        <f t="shared" si="292"/>
        <v>9394.2359589319985</v>
      </c>
      <c r="AN783" s="429">
        <f t="shared" si="293"/>
        <v>2.5160323960982924E-2</v>
      </c>
      <c r="AO783" s="454"/>
      <c r="BI783" s="333">
        <v>783</v>
      </c>
      <c r="BJ783" s="333">
        <v>777</v>
      </c>
      <c r="BK783" s="333" t="b">
        <v>0</v>
      </c>
      <c r="BL783" s="333">
        <f>ROWS($A$1:A778)</f>
        <v>778</v>
      </c>
      <c r="BM783" s="333" t="str">
        <v/>
      </c>
    </row>
    <row r="784" spans="1:65" ht="15" customHeight="1" x14ac:dyDescent="0.25">
      <c r="A784" s="438" t="str">
        <f t="shared" si="273"/>
        <v/>
      </c>
      <c r="B784" s="445" t="s">
        <v>265</v>
      </c>
      <c r="C784" s="446" t="s">
        <v>956</v>
      </c>
      <c r="D784" s="441" t="str">
        <f t="shared" si="274"/>
        <v>Allergies/Skin conditionsChemical allergy (e.g. perfumes, synthetic detergents)</v>
      </c>
      <c r="E784" s="447" t="s">
        <v>964</v>
      </c>
      <c r="F784" s="442">
        <v>2.6406263999999999E-2</v>
      </c>
      <c r="G784" s="419">
        <v>2.4163810000000001E-2</v>
      </c>
      <c r="H784" s="420">
        <v>91.507870449999999</v>
      </c>
      <c r="I784" s="421">
        <v>2.7258470999999999E-2</v>
      </c>
      <c r="J784" s="422">
        <v>103.2272902</v>
      </c>
      <c r="K784" s="421">
        <v>3.0723796000000001E-2</v>
      </c>
      <c r="L784" s="422">
        <v>116.3504082</v>
      </c>
      <c r="M784" s="421">
        <v>2.7250080999999999E-2</v>
      </c>
      <c r="N784" s="422">
        <v>103.1955183</v>
      </c>
      <c r="O784" s="421">
        <v>2.2369513000000001E-2</v>
      </c>
      <c r="P784" s="422">
        <v>84.712904890000004</v>
      </c>
      <c r="Q784" s="421">
        <v>3.1959903999999997E-2</v>
      </c>
      <c r="R784" s="443">
        <v>121.03152660000001</v>
      </c>
      <c r="S784" s="423"/>
      <c r="T784" s="441" t="str">
        <f t="shared" si="275"/>
        <v>Chemical allergy (e.g. perfumes, synthetic detergents)</v>
      </c>
      <c r="U784" s="475">
        <f t="shared" si="276"/>
        <v>1.81228575</v>
      </c>
      <c r="V784" s="475">
        <f t="shared" si="277"/>
        <v>6.6238084529999997</v>
      </c>
      <c r="W784" s="460">
        <f t="shared" si="278"/>
        <v>7.957463164</v>
      </c>
      <c r="X784" s="476">
        <f t="shared" si="279"/>
        <v>61.884933951000001</v>
      </c>
      <c r="Y784" s="476">
        <f t="shared" si="280"/>
        <v>157.05635077299999</v>
      </c>
      <c r="Z784" s="478">
        <f t="shared" si="281"/>
        <v>2.87639136</v>
      </c>
      <c r="AA784" s="465">
        <f t="shared" si="282"/>
        <v>238.211233451</v>
      </c>
      <c r="AB784" s="429">
        <f t="shared" si="283"/>
        <v>2.3919192032432975E-2</v>
      </c>
      <c r="AC784" s="454">
        <f t="shared" si="284"/>
        <v>92.388072968333873</v>
      </c>
      <c r="AD784" s="431"/>
      <c r="AF784" s="441" t="str">
        <f t="shared" si="285"/>
        <v>Chemical allergy (e.g. perfumes, synthetic detergents)</v>
      </c>
      <c r="AG784" s="475">
        <f t="shared" si="286"/>
        <v>837.49349079000001</v>
      </c>
      <c r="AH784" s="475">
        <f t="shared" si="287"/>
        <v>1204.470058077</v>
      </c>
      <c r="AI784" s="475">
        <f t="shared" si="288"/>
        <v>1668.8244273320001</v>
      </c>
      <c r="AJ784" s="460">
        <f t="shared" si="289"/>
        <v>2949.0855160629999</v>
      </c>
      <c r="AK784" s="460">
        <f t="shared" si="290"/>
        <v>2826.0076858289999</v>
      </c>
      <c r="AL784" s="476">
        <f t="shared" si="291"/>
        <v>180.76521702399998</v>
      </c>
      <c r="AM784" s="465">
        <f t="shared" si="292"/>
        <v>9666.6463951149999</v>
      </c>
      <c r="AN784" s="429">
        <f t="shared" si="293"/>
        <v>2.5889913344800803E-2</v>
      </c>
      <c r="AO784" s="454"/>
      <c r="BI784" s="333">
        <v>784</v>
      </c>
      <c r="BJ784" s="333">
        <v>778</v>
      </c>
      <c r="BK784" s="333" t="b">
        <v>0</v>
      </c>
      <c r="BL784" s="333">
        <f>ROWS($A$1:A779)</f>
        <v>779</v>
      </c>
      <c r="BM784" s="333" t="str">
        <v/>
      </c>
    </row>
    <row r="785" spans="1:65" ht="15" customHeight="1" x14ac:dyDescent="0.25">
      <c r="A785" s="438" t="str">
        <f t="shared" si="273"/>
        <v/>
      </c>
      <c r="B785" s="445" t="s">
        <v>265</v>
      </c>
      <c r="C785" s="446" t="s">
        <v>956</v>
      </c>
      <c r="D785" s="441" t="str">
        <f t="shared" si="274"/>
        <v>Allergies/Skin conditionsLatex allergy</v>
      </c>
      <c r="E785" s="447" t="s">
        <v>965</v>
      </c>
      <c r="F785" s="442">
        <v>1.5384439999999999E-2</v>
      </c>
      <c r="G785" s="419">
        <v>1.3613871E-2</v>
      </c>
      <c r="H785" s="420">
        <v>88.491171230000006</v>
      </c>
      <c r="I785" s="421">
        <v>1.5505741999999999E-2</v>
      </c>
      <c r="J785" s="422">
        <v>100.7884688</v>
      </c>
      <c r="K785" s="421">
        <v>1.6958507000000001E-2</v>
      </c>
      <c r="L785" s="422">
        <v>110.23155199999999</v>
      </c>
      <c r="M785" s="421">
        <v>1.3807834E-2</v>
      </c>
      <c r="N785" s="422">
        <v>89.751942409999998</v>
      </c>
      <c r="O785" s="421">
        <v>1.5648286000000001E-2</v>
      </c>
      <c r="P785" s="422">
        <v>101.7150178</v>
      </c>
      <c r="Q785" s="421">
        <v>2.4434339999999999E-2</v>
      </c>
      <c r="R785" s="443">
        <v>158.8250214</v>
      </c>
      <c r="S785" s="423"/>
      <c r="T785" s="441" t="str">
        <f t="shared" si="275"/>
        <v>Latex allergy</v>
      </c>
      <c r="U785" s="475">
        <f t="shared" si="276"/>
        <v>1.021040325</v>
      </c>
      <c r="V785" s="475">
        <f t="shared" si="277"/>
        <v>3.7678953059999998</v>
      </c>
      <c r="W785" s="460">
        <f t="shared" si="278"/>
        <v>4.3922533130000003</v>
      </c>
      <c r="X785" s="476">
        <f t="shared" si="279"/>
        <v>31.357591014</v>
      </c>
      <c r="Y785" s="476">
        <f t="shared" si="280"/>
        <v>109.866616006</v>
      </c>
      <c r="Z785" s="478">
        <f t="shared" si="281"/>
        <v>2.1990905999999999</v>
      </c>
      <c r="AA785" s="465">
        <f t="shared" si="282"/>
        <v>152.60448656400001</v>
      </c>
      <c r="AB785" s="429">
        <f t="shared" si="283"/>
        <v>1.5323274080128528E-2</v>
      </c>
      <c r="AC785" s="454">
        <f t="shared" si="284"/>
        <v>100.59386007777211</v>
      </c>
      <c r="AD785" s="431"/>
      <c r="AF785" s="441" t="str">
        <f t="shared" si="285"/>
        <v>Latex allergy</v>
      </c>
      <c r="AG785" s="475">
        <f t="shared" si="286"/>
        <v>471.84315498899997</v>
      </c>
      <c r="AH785" s="475">
        <f t="shared" si="287"/>
        <v>685.15222175399992</v>
      </c>
      <c r="AI785" s="475">
        <f t="shared" si="288"/>
        <v>921.13522471900001</v>
      </c>
      <c r="AJ785" s="460">
        <f t="shared" si="289"/>
        <v>1494.325218982</v>
      </c>
      <c r="AK785" s="460">
        <f t="shared" si="290"/>
        <v>1976.8949152380001</v>
      </c>
      <c r="AL785" s="476">
        <f t="shared" si="291"/>
        <v>138.20062704</v>
      </c>
      <c r="AM785" s="465">
        <f t="shared" si="292"/>
        <v>5687.5513627219998</v>
      </c>
      <c r="AN785" s="429">
        <f t="shared" si="293"/>
        <v>1.5232812488040174E-2</v>
      </c>
      <c r="AO785" s="454"/>
      <c r="BI785" s="333">
        <v>785</v>
      </c>
      <c r="BJ785" s="333">
        <v>779</v>
      </c>
      <c r="BK785" s="333" t="b">
        <v>0</v>
      </c>
      <c r="BL785" s="333">
        <f>ROWS($A$1:A780)</f>
        <v>780</v>
      </c>
      <c r="BM785" s="333" t="str">
        <v/>
      </c>
    </row>
    <row r="786" spans="1:65" ht="15" customHeight="1" x14ac:dyDescent="0.25">
      <c r="A786" s="438" t="str">
        <f t="shared" si="273"/>
        <v/>
      </c>
      <c r="B786" s="445" t="s">
        <v>265</v>
      </c>
      <c r="C786" s="446" t="s">
        <v>956</v>
      </c>
      <c r="D786" s="441" t="str">
        <f t="shared" si="274"/>
        <v>Allergies/Skin conditionsDust allergy</v>
      </c>
      <c r="E786" s="447" t="s">
        <v>966</v>
      </c>
      <c r="F786" s="442">
        <v>6.9922356000000005E-2</v>
      </c>
      <c r="G786" s="419">
        <v>7.3433334000000003E-2</v>
      </c>
      <c r="H786" s="420">
        <v>105.0212528</v>
      </c>
      <c r="I786" s="421">
        <v>6.9917020999999996E-2</v>
      </c>
      <c r="J786" s="422">
        <v>99.992370210000004</v>
      </c>
      <c r="K786" s="421">
        <v>7.3846462000000002E-2</v>
      </c>
      <c r="L786" s="422">
        <v>105.6120911</v>
      </c>
      <c r="M786" s="421">
        <v>6.6224492999999995E-2</v>
      </c>
      <c r="N786" s="422">
        <v>94.711472760000007</v>
      </c>
      <c r="O786" s="421">
        <v>6.9027361999999995E-2</v>
      </c>
      <c r="P786" s="422">
        <v>98.72001693</v>
      </c>
      <c r="Q786" s="421">
        <v>7.8673064000000001E-2</v>
      </c>
      <c r="R786" s="443">
        <v>112.514893</v>
      </c>
      <c r="S786" s="423"/>
      <c r="T786" s="441" t="str">
        <f t="shared" si="275"/>
        <v>Dust allergy</v>
      </c>
      <c r="U786" s="475">
        <f t="shared" si="276"/>
        <v>5.50750005</v>
      </c>
      <c r="V786" s="475">
        <f t="shared" si="277"/>
        <v>16.989836102999998</v>
      </c>
      <c r="W786" s="460">
        <f t="shared" si="278"/>
        <v>19.126233658</v>
      </c>
      <c r="X786" s="476">
        <f t="shared" si="279"/>
        <v>150.395823603</v>
      </c>
      <c r="Y786" s="476">
        <f t="shared" si="280"/>
        <v>484.64110860199997</v>
      </c>
      <c r="Z786" s="478">
        <f t="shared" si="281"/>
        <v>7.0805757600000003</v>
      </c>
      <c r="AA786" s="465">
        <f t="shared" si="282"/>
        <v>683.741077776</v>
      </c>
      <c r="AB786" s="429">
        <f t="shared" si="283"/>
        <v>6.8655595720052212E-2</v>
      </c>
      <c r="AC786" s="454">
        <f t="shared" si="284"/>
        <v>98.676552276227355</v>
      </c>
      <c r="AD786" s="431"/>
      <c r="AF786" s="441" t="str">
        <f t="shared" si="285"/>
        <v>Dust allergy</v>
      </c>
      <c r="AG786" s="475">
        <f t="shared" si="286"/>
        <v>2545.1259231060003</v>
      </c>
      <c r="AH786" s="475">
        <f t="shared" si="287"/>
        <v>3089.4234069269996</v>
      </c>
      <c r="AI786" s="475">
        <f t="shared" si="288"/>
        <v>4011.1182764539999</v>
      </c>
      <c r="AJ786" s="460">
        <f t="shared" si="289"/>
        <v>7167.0133059389991</v>
      </c>
      <c r="AK786" s="460">
        <f t="shared" si="290"/>
        <v>8720.4337235459989</v>
      </c>
      <c r="AL786" s="476">
        <f t="shared" si="291"/>
        <v>444.974849984</v>
      </c>
      <c r="AM786" s="465">
        <f t="shared" si="292"/>
        <v>25978.089485955999</v>
      </c>
      <c r="AN786" s="429">
        <f t="shared" si="293"/>
        <v>6.9576403042399732E-2</v>
      </c>
      <c r="AO786" s="454"/>
      <c r="BI786" s="333">
        <v>786</v>
      </c>
      <c r="BJ786" s="333">
        <v>780</v>
      </c>
      <c r="BK786" s="333" t="b">
        <v>0</v>
      </c>
      <c r="BL786" s="333">
        <f>ROWS($A$1:A781)</f>
        <v>781</v>
      </c>
      <c r="BM786" s="333" t="str">
        <v/>
      </c>
    </row>
    <row r="787" spans="1:65" ht="15" customHeight="1" x14ac:dyDescent="0.25">
      <c r="A787" s="438" t="str">
        <f t="shared" si="273"/>
        <v/>
      </c>
      <c r="B787" s="445" t="s">
        <v>265</v>
      </c>
      <c r="C787" s="446" t="s">
        <v>956</v>
      </c>
      <c r="D787" s="441" t="str">
        <f t="shared" si="274"/>
        <v>Allergies/Skin conditionsPrickly heat / heat rash</v>
      </c>
      <c r="E787" s="447" t="s">
        <v>967</v>
      </c>
      <c r="F787" s="442">
        <v>5.0914676999999998E-2</v>
      </c>
      <c r="G787" s="419">
        <v>4.8067380999999999E-2</v>
      </c>
      <c r="H787" s="420">
        <v>94.407710280000003</v>
      </c>
      <c r="I787" s="421">
        <v>5.0845880000000003E-2</v>
      </c>
      <c r="J787" s="422">
        <v>99.864878090000005</v>
      </c>
      <c r="K787" s="421">
        <v>5.0664628000000003E-2</v>
      </c>
      <c r="L787" s="422">
        <v>99.508886029999999</v>
      </c>
      <c r="M787" s="421">
        <v>5.3220720999999999E-2</v>
      </c>
      <c r="N787" s="422">
        <v>104.5292326</v>
      </c>
      <c r="O787" s="421">
        <v>5.0845880000000003E-2</v>
      </c>
      <c r="P787" s="422">
        <v>99.864878090000005</v>
      </c>
      <c r="Q787" s="421">
        <v>3.2223815000000003E-2</v>
      </c>
      <c r="R787" s="443">
        <v>63.289833809999998</v>
      </c>
      <c r="S787" s="423"/>
      <c r="T787" s="441" t="str">
        <f t="shared" si="275"/>
        <v>Prickly heat / heat rash</v>
      </c>
      <c r="U787" s="475">
        <f t="shared" si="276"/>
        <v>3.6050535749999999</v>
      </c>
      <c r="V787" s="475">
        <f t="shared" si="277"/>
        <v>12.355548840000001</v>
      </c>
      <c r="W787" s="460">
        <f t="shared" si="278"/>
        <v>13.122138652</v>
      </c>
      <c r="X787" s="476">
        <f t="shared" si="279"/>
        <v>120.864257391</v>
      </c>
      <c r="Y787" s="476">
        <f t="shared" si="280"/>
        <v>356.98892348000004</v>
      </c>
      <c r="Z787" s="478">
        <f t="shared" si="281"/>
        <v>2.9001433500000005</v>
      </c>
      <c r="AA787" s="465">
        <f t="shared" si="282"/>
        <v>509.83606528800004</v>
      </c>
      <c r="AB787" s="429">
        <f t="shared" si="283"/>
        <v>5.1193499878301039E-2</v>
      </c>
      <c r="AC787" s="454">
        <f t="shared" si="284"/>
        <v>100.44272768474003</v>
      </c>
      <c r="AD787" s="431"/>
      <c r="AF787" s="441" t="str">
        <f t="shared" si="285"/>
        <v>Prickly heat / heat rash</v>
      </c>
      <c r="AG787" s="475">
        <f t="shared" si="286"/>
        <v>1665.967358079</v>
      </c>
      <c r="AH787" s="475">
        <f t="shared" si="287"/>
        <v>2246.7268995600002</v>
      </c>
      <c r="AI787" s="475">
        <f t="shared" si="288"/>
        <v>2751.9505990760003</v>
      </c>
      <c r="AJ787" s="460">
        <f t="shared" si="289"/>
        <v>5759.7060887830003</v>
      </c>
      <c r="AK787" s="460">
        <f t="shared" si="290"/>
        <v>6423.5125580399999</v>
      </c>
      <c r="AL787" s="476">
        <f t="shared" si="291"/>
        <v>182.25789764000001</v>
      </c>
      <c r="AM787" s="465">
        <f t="shared" si="292"/>
        <v>19030.121401177999</v>
      </c>
      <c r="AN787" s="429">
        <f t="shared" si="293"/>
        <v>5.0967851091203213E-2</v>
      </c>
      <c r="AO787" s="454"/>
      <c r="BI787" s="333">
        <v>787</v>
      </c>
      <c r="BJ787" s="333">
        <v>781</v>
      </c>
      <c r="BK787" s="333" t="b">
        <v>0</v>
      </c>
      <c r="BL787" s="333">
        <f>ROWS($A$1:A782)</f>
        <v>782</v>
      </c>
      <c r="BM787" s="333" t="str">
        <v/>
      </c>
    </row>
    <row r="788" spans="1:65" ht="15" customHeight="1" x14ac:dyDescent="0.25">
      <c r="A788" s="438" t="str">
        <f t="shared" si="273"/>
        <v/>
      </c>
      <c r="B788" s="445" t="s">
        <v>265</v>
      </c>
      <c r="C788" s="446" t="s">
        <v>968</v>
      </c>
      <c r="D788" s="441" t="str">
        <f t="shared" si="274"/>
        <v>Have an allergy or intoleranceYes</v>
      </c>
      <c r="E788" s="447" t="s">
        <v>910</v>
      </c>
      <c r="F788" s="442">
        <v>0.52683524699999995</v>
      </c>
      <c r="G788" s="419">
        <v>0.525072129</v>
      </c>
      <c r="H788" s="420">
        <v>99.665337949999994</v>
      </c>
      <c r="I788" s="421">
        <v>0.51942845800000004</v>
      </c>
      <c r="J788" s="422">
        <v>98.594097790000006</v>
      </c>
      <c r="K788" s="421">
        <v>0.536164478</v>
      </c>
      <c r="L788" s="422">
        <v>101.7708062</v>
      </c>
      <c r="M788" s="421">
        <v>0.52465468400000004</v>
      </c>
      <c r="N788" s="422">
        <v>99.586101630000002</v>
      </c>
      <c r="O788" s="421">
        <v>0.525072129</v>
      </c>
      <c r="P788" s="422">
        <v>99.665337949999994</v>
      </c>
      <c r="Q788" s="421">
        <v>0.525072129</v>
      </c>
      <c r="R788" s="443">
        <v>99.665337949999994</v>
      </c>
      <c r="S788" s="423"/>
      <c r="T788" s="441" t="str">
        <f t="shared" si="275"/>
        <v>Yes</v>
      </c>
      <c r="U788" s="475">
        <f t="shared" si="276"/>
        <v>39.380409675000003</v>
      </c>
      <c r="V788" s="475">
        <f t="shared" si="277"/>
        <v>126.22111529400001</v>
      </c>
      <c r="W788" s="460">
        <f t="shared" si="278"/>
        <v>138.866599802</v>
      </c>
      <c r="X788" s="476">
        <f t="shared" si="279"/>
        <v>1191.4907873640002</v>
      </c>
      <c r="Y788" s="476">
        <f t="shared" si="280"/>
        <v>3686.5314177089999</v>
      </c>
      <c r="Z788" s="478">
        <f t="shared" si="281"/>
        <v>47.256491609999998</v>
      </c>
      <c r="AA788" s="465">
        <f t="shared" si="282"/>
        <v>5229.7468214540004</v>
      </c>
      <c r="AB788" s="429">
        <f t="shared" si="283"/>
        <v>0.52512770573892964</v>
      </c>
      <c r="AC788" s="454">
        <f t="shared" si="284"/>
        <v>99.853736575212608</v>
      </c>
      <c r="AD788" s="431"/>
      <c r="AF788" s="441" t="str">
        <f t="shared" si="285"/>
        <v>Yes</v>
      </c>
      <c r="AG788" s="475">
        <f t="shared" si="286"/>
        <v>18198.474919011001</v>
      </c>
      <c r="AH788" s="475">
        <f t="shared" si="287"/>
        <v>22951.985273646002</v>
      </c>
      <c r="AI788" s="475">
        <f t="shared" si="288"/>
        <v>29122.845951526</v>
      </c>
      <c r="AJ788" s="460">
        <f t="shared" si="289"/>
        <v>56779.703866532007</v>
      </c>
      <c r="AK788" s="460">
        <f t="shared" si="290"/>
        <v>66333.937272957002</v>
      </c>
      <c r="AL788" s="476">
        <f t="shared" si="291"/>
        <v>2969.8079616240002</v>
      </c>
      <c r="AM788" s="465">
        <f t="shared" si="292"/>
        <v>196356.75524529602</v>
      </c>
      <c r="AN788" s="429">
        <f t="shared" si="293"/>
        <v>0.52589690055653437</v>
      </c>
      <c r="AO788" s="454"/>
      <c r="BI788" s="333">
        <v>788</v>
      </c>
      <c r="BJ788" s="333">
        <v>782</v>
      </c>
      <c r="BK788" s="333" t="b">
        <v>0</v>
      </c>
      <c r="BL788" s="333">
        <f>ROWS($A$1:A783)</f>
        <v>783</v>
      </c>
      <c r="BM788" s="333" t="str">
        <v/>
      </c>
    </row>
    <row r="789" spans="1:65" ht="15" customHeight="1" x14ac:dyDescent="0.25">
      <c r="A789" s="438" t="str">
        <f t="shared" si="273"/>
        <v/>
      </c>
      <c r="B789" s="445" t="s">
        <v>265</v>
      </c>
      <c r="C789" s="446" t="s">
        <v>968</v>
      </c>
      <c r="D789" s="441" t="str">
        <f t="shared" si="274"/>
        <v>Have an allergy or intolerance</v>
      </c>
      <c r="E789" s="447" t="s">
        <v>237</v>
      </c>
      <c r="F789" s="442" t="s">
        <v>237</v>
      </c>
      <c r="G789" s="419" t="s">
        <v>237</v>
      </c>
      <c r="H789" s="420" t="s">
        <v>237</v>
      </c>
      <c r="I789" s="421" t="s">
        <v>237</v>
      </c>
      <c r="J789" s="422" t="s">
        <v>237</v>
      </c>
      <c r="K789" s="421" t="s">
        <v>237</v>
      </c>
      <c r="L789" s="422" t="s">
        <v>237</v>
      </c>
      <c r="M789" s="421" t="s">
        <v>237</v>
      </c>
      <c r="N789" s="422" t="s">
        <v>237</v>
      </c>
      <c r="O789" s="421" t="s">
        <v>237</v>
      </c>
      <c r="P789" s="422" t="s">
        <v>237</v>
      </c>
      <c r="Q789" s="421" t="s">
        <v>237</v>
      </c>
      <c r="R789" s="443" t="s">
        <v>237</v>
      </c>
      <c r="S789" s="423"/>
      <c r="T789" s="441" t="str">
        <f t="shared" si="275"/>
        <v/>
      </c>
      <c r="U789" s="475" t="str">
        <f t="shared" si="276"/>
        <v/>
      </c>
      <c r="V789" s="475" t="str">
        <f t="shared" si="277"/>
        <v/>
      </c>
      <c r="W789" s="460" t="str">
        <f t="shared" si="278"/>
        <v/>
      </c>
      <c r="X789" s="476" t="str">
        <f t="shared" si="279"/>
        <v/>
      </c>
      <c r="Y789" s="476" t="str">
        <f t="shared" si="280"/>
        <v/>
      </c>
      <c r="Z789" s="478" t="str">
        <f t="shared" si="281"/>
        <v/>
      </c>
      <c r="AA789" s="465">
        <f t="shared" si="282"/>
        <v>0</v>
      </c>
      <c r="AB789" s="429" t="str">
        <f t="shared" si="283"/>
        <v/>
      </c>
      <c r="AC789" s="454" t="str">
        <f t="shared" si="284"/>
        <v/>
      </c>
      <c r="AD789" s="431"/>
      <c r="AF789" s="441" t="str">
        <f t="shared" si="285"/>
        <v/>
      </c>
      <c r="AG789" s="475" t="str">
        <f t="shared" si="286"/>
        <v/>
      </c>
      <c r="AH789" s="475" t="str">
        <f t="shared" si="287"/>
        <v/>
      </c>
      <c r="AI789" s="475" t="str">
        <f t="shared" si="288"/>
        <v/>
      </c>
      <c r="AJ789" s="460" t="str">
        <f t="shared" si="289"/>
        <v/>
      </c>
      <c r="AK789" s="460" t="str">
        <f t="shared" si="290"/>
        <v/>
      </c>
      <c r="AL789" s="476" t="str">
        <f t="shared" si="291"/>
        <v/>
      </c>
      <c r="AM789" s="465">
        <f t="shared" si="292"/>
        <v>0</v>
      </c>
      <c r="AN789" s="429">
        <f t="shared" si="293"/>
        <v>0</v>
      </c>
      <c r="AO789" s="454"/>
      <c r="BI789" s="333">
        <v>789</v>
      </c>
      <c r="BJ789" s="333">
        <v>783</v>
      </c>
      <c r="BK789" s="333" t="b">
        <v>0</v>
      </c>
      <c r="BL789" s="333">
        <f>ROWS($A$1:A784)</f>
        <v>784</v>
      </c>
      <c r="BM789" s="333" t="str">
        <v/>
      </c>
    </row>
    <row r="790" spans="1:65" ht="15" customHeight="1" x14ac:dyDescent="0.25">
      <c r="A790" s="438" t="str">
        <f t="shared" si="273"/>
        <v>Allergies and food intolerances</v>
      </c>
      <c r="B790" s="445" t="s">
        <v>265</v>
      </c>
      <c r="C790" s="446" t="s">
        <v>969</v>
      </c>
      <c r="D790" s="441" t="str">
        <f t="shared" si="274"/>
        <v>Allergies and food intolerancesPeanuts (not including tree nuts)</v>
      </c>
      <c r="E790" s="447" t="s">
        <v>970</v>
      </c>
      <c r="F790" s="442">
        <v>1.3414476E-2</v>
      </c>
      <c r="G790" s="419">
        <v>1.3519201E-2</v>
      </c>
      <c r="H790" s="420">
        <v>100.78068279999999</v>
      </c>
      <c r="I790" s="421">
        <v>1.3368006E-2</v>
      </c>
      <c r="J790" s="422">
        <v>99.653582990000004</v>
      </c>
      <c r="K790" s="421">
        <v>1.3519201E-2</v>
      </c>
      <c r="L790" s="422">
        <v>100.78068279999999</v>
      </c>
      <c r="M790" s="421">
        <v>1.2938631000000001E-2</v>
      </c>
      <c r="N790" s="422">
        <v>96.452746910000002</v>
      </c>
      <c r="O790" s="421">
        <v>1.3647685999999999E-2</v>
      </c>
      <c r="P790" s="422">
        <v>101.7384899</v>
      </c>
      <c r="Q790" s="421">
        <v>1.5625528E-2</v>
      </c>
      <c r="R790" s="443">
        <v>116.48257820000001</v>
      </c>
      <c r="S790" s="423"/>
      <c r="T790" s="441" t="str">
        <f t="shared" si="275"/>
        <v>Peanuts (not including tree nuts)</v>
      </c>
      <c r="U790" s="475">
        <f t="shared" si="276"/>
        <v>1.0139400750000001</v>
      </c>
      <c r="V790" s="475">
        <f t="shared" si="277"/>
        <v>3.2484254579999998</v>
      </c>
      <c r="W790" s="460">
        <f t="shared" si="278"/>
        <v>3.5014730589999998</v>
      </c>
      <c r="X790" s="476">
        <f t="shared" si="279"/>
        <v>29.383631001000001</v>
      </c>
      <c r="Y790" s="476">
        <f t="shared" si="280"/>
        <v>95.820403405999997</v>
      </c>
      <c r="Z790" s="478">
        <f t="shared" si="281"/>
        <v>1.4062975199999999</v>
      </c>
      <c r="AA790" s="465">
        <f t="shared" si="282"/>
        <v>134.37417051900002</v>
      </c>
      <c r="AB790" s="429">
        <f t="shared" si="283"/>
        <v>1.349273727472638E-2</v>
      </c>
      <c r="AC790" s="454">
        <f t="shared" si="284"/>
        <v>100.62891350650057</v>
      </c>
      <c r="AD790" s="431"/>
      <c r="AF790" s="441" t="str">
        <f t="shared" si="285"/>
        <v>Peanuts (not including tree nuts)</v>
      </c>
      <c r="AG790" s="475">
        <f t="shared" si="286"/>
        <v>468.56198745899997</v>
      </c>
      <c r="AH790" s="475">
        <f t="shared" si="287"/>
        <v>590.69208112199999</v>
      </c>
      <c r="AI790" s="475">
        <f t="shared" si="288"/>
        <v>734.32244071699995</v>
      </c>
      <c r="AJ790" s="460">
        <f t="shared" si="289"/>
        <v>1400.257462713</v>
      </c>
      <c r="AK790" s="460">
        <f t="shared" si="290"/>
        <v>1724.153115438</v>
      </c>
      <c r="AL790" s="476">
        <f t="shared" si="291"/>
        <v>88.377986367999995</v>
      </c>
      <c r="AM790" s="465">
        <f t="shared" si="292"/>
        <v>5006.3650738169999</v>
      </c>
      <c r="AN790" s="429">
        <f t="shared" si="293"/>
        <v>1.3408409973396719E-2</v>
      </c>
      <c r="AO790" s="454"/>
      <c r="BI790" s="333">
        <v>790</v>
      </c>
      <c r="BJ790" s="333">
        <v>784</v>
      </c>
      <c r="BK790" s="333" t="b">
        <v>0</v>
      </c>
      <c r="BL790" s="333">
        <f>ROWS($A$1:A785)</f>
        <v>785</v>
      </c>
      <c r="BM790" s="333" t="str">
        <v/>
      </c>
    </row>
    <row r="791" spans="1:65" ht="15" customHeight="1" x14ac:dyDescent="0.25">
      <c r="A791" s="438" t="str">
        <f t="shared" si="273"/>
        <v/>
      </c>
      <c r="B791" s="445" t="s">
        <v>265</v>
      </c>
      <c r="C791" s="446" t="s">
        <v>969</v>
      </c>
      <c r="D791" s="441" t="str">
        <f t="shared" si="274"/>
        <v>Allergies and food intolerancesTree Nuts (e.g. walnuts, brazil nuts, almonds etc.)</v>
      </c>
      <c r="E791" s="447" t="s">
        <v>971</v>
      </c>
      <c r="F791" s="442">
        <v>1.4590049000000001E-2</v>
      </c>
      <c r="G791" s="419">
        <v>1.1186622E-2</v>
      </c>
      <c r="H791" s="420">
        <v>76.672958899999998</v>
      </c>
      <c r="I791" s="421">
        <v>1.4051239E-2</v>
      </c>
      <c r="J791" s="422">
        <v>96.307005160000003</v>
      </c>
      <c r="K791" s="421">
        <v>1.4711081000000001E-2</v>
      </c>
      <c r="L791" s="422">
        <v>100.8295541</v>
      </c>
      <c r="M791" s="421">
        <v>1.4741707E-2</v>
      </c>
      <c r="N791" s="422">
        <v>101.039463</v>
      </c>
      <c r="O791" s="421">
        <v>1.4864168000000001E-2</v>
      </c>
      <c r="P791" s="422">
        <v>101.87881160000001</v>
      </c>
      <c r="Q791" s="421">
        <v>2.5760937000000001E-2</v>
      </c>
      <c r="R791" s="443">
        <v>176.56511979999999</v>
      </c>
      <c r="S791" s="423"/>
      <c r="T791" s="441" t="str">
        <f t="shared" si="275"/>
        <v>Tree Nuts (e.g. walnuts, brazil nuts, almonds etc.)</v>
      </c>
      <c r="U791" s="475">
        <f t="shared" si="276"/>
        <v>0.83899665000000001</v>
      </c>
      <c r="V791" s="475">
        <f t="shared" si="277"/>
        <v>3.4144510769999998</v>
      </c>
      <c r="W791" s="460">
        <f t="shared" si="278"/>
        <v>3.8101699790000003</v>
      </c>
      <c r="X791" s="476">
        <f t="shared" si="279"/>
        <v>33.478416596999999</v>
      </c>
      <c r="Y791" s="476">
        <f t="shared" si="280"/>
        <v>104.361323528</v>
      </c>
      <c r="Z791" s="478">
        <f t="shared" si="281"/>
        <v>2.31848433</v>
      </c>
      <c r="AA791" s="465">
        <f t="shared" si="282"/>
        <v>148.22184216099998</v>
      </c>
      <c r="AB791" s="429">
        <f t="shared" si="283"/>
        <v>1.4883205358068077E-2</v>
      </c>
      <c r="AC791" s="454">
        <f t="shared" si="284"/>
        <v>102.40344662715491</v>
      </c>
      <c r="AD791" s="431"/>
      <c r="AF791" s="441" t="str">
        <f t="shared" si="285"/>
        <v>Tree Nuts (e.g. walnuts, brazil nuts, almonds etc.)</v>
      </c>
      <c r="AG791" s="475">
        <f t="shared" si="286"/>
        <v>387.71713189799999</v>
      </c>
      <c r="AH791" s="475">
        <f t="shared" si="287"/>
        <v>620.88209769299999</v>
      </c>
      <c r="AI791" s="475">
        <f t="shared" si="288"/>
        <v>799.0617866770001</v>
      </c>
      <c r="AJ791" s="460">
        <f t="shared" si="289"/>
        <v>1595.391756661</v>
      </c>
      <c r="AK791" s="460">
        <f t="shared" si="290"/>
        <v>1877.8349359440001</v>
      </c>
      <c r="AL791" s="476">
        <f t="shared" si="291"/>
        <v>145.70385967199999</v>
      </c>
      <c r="AM791" s="465">
        <f t="shared" si="292"/>
        <v>5426.5915685450009</v>
      </c>
      <c r="AN791" s="429">
        <f t="shared" si="293"/>
        <v>1.4533891043977237E-2</v>
      </c>
      <c r="AO791" s="454"/>
      <c r="BI791" s="333">
        <v>791</v>
      </c>
      <c r="BJ791" s="333">
        <v>785</v>
      </c>
      <c r="BK791" s="333" t="b">
        <v>0</v>
      </c>
      <c r="BL791" s="333">
        <f>ROWS($A$1:A786)</f>
        <v>786</v>
      </c>
      <c r="BM791" s="333" t="str">
        <v/>
      </c>
    </row>
    <row r="792" spans="1:65" ht="15" customHeight="1" x14ac:dyDescent="0.25">
      <c r="A792" s="438" t="str">
        <f t="shared" si="273"/>
        <v/>
      </c>
      <c r="B792" s="445" t="s">
        <v>265</v>
      </c>
      <c r="C792" s="446" t="s">
        <v>969</v>
      </c>
      <c r="D792" s="441" t="str">
        <f t="shared" si="274"/>
        <v>Allergies and food intolerancesDairy products</v>
      </c>
      <c r="E792" s="447" t="s">
        <v>972</v>
      </c>
      <c r="F792" s="442">
        <v>1.7025592999999999E-2</v>
      </c>
      <c r="G792" s="419">
        <v>1.6138379000000001E-2</v>
      </c>
      <c r="H792" s="420">
        <v>94.788939780000007</v>
      </c>
      <c r="I792" s="421">
        <v>1.7218778000000001E-2</v>
      </c>
      <c r="J792" s="422">
        <v>101.1346759</v>
      </c>
      <c r="K792" s="421">
        <v>1.8862753999999999E-2</v>
      </c>
      <c r="L792" s="422">
        <v>110.79058259999999</v>
      </c>
      <c r="M792" s="421">
        <v>1.6213653000000001E-2</v>
      </c>
      <c r="N792" s="422">
        <v>95.231063169999999</v>
      </c>
      <c r="O792" s="421">
        <v>1.6796249999999999E-2</v>
      </c>
      <c r="P792" s="422">
        <v>98.652952400000004</v>
      </c>
      <c r="Q792" s="421">
        <v>1.4114613E-2</v>
      </c>
      <c r="R792" s="443">
        <v>82.902324680000007</v>
      </c>
      <c r="S792" s="423"/>
      <c r="T792" s="441" t="str">
        <f t="shared" si="275"/>
        <v>Dairy products</v>
      </c>
      <c r="U792" s="475">
        <f t="shared" si="276"/>
        <v>1.210378425</v>
      </c>
      <c r="V792" s="475">
        <f t="shared" si="277"/>
        <v>4.1841630539999999</v>
      </c>
      <c r="W792" s="460">
        <f t="shared" si="278"/>
        <v>4.8854532859999997</v>
      </c>
      <c r="X792" s="476">
        <f t="shared" si="279"/>
        <v>36.821205963000004</v>
      </c>
      <c r="Y792" s="476">
        <f t="shared" si="280"/>
        <v>117.92647124999999</v>
      </c>
      <c r="Z792" s="478">
        <f t="shared" si="281"/>
        <v>1.2703151699999999</v>
      </c>
      <c r="AA792" s="465">
        <f t="shared" si="282"/>
        <v>166.297987148</v>
      </c>
      <c r="AB792" s="429">
        <f t="shared" si="283"/>
        <v>1.6698261587307962E-2</v>
      </c>
      <c r="AC792" s="454">
        <f t="shared" si="284"/>
        <v>98.944897678773373</v>
      </c>
      <c r="AD792" s="431"/>
      <c r="AF792" s="441" t="str">
        <f t="shared" si="285"/>
        <v>Dairy products</v>
      </c>
      <c r="AG792" s="475">
        <f t="shared" si="286"/>
        <v>559.34007776100009</v>
      </c>
      <c r="AH792" s="475">
        <f t="shared" si="287"/>
        <v>760.84614348600007</v>
      </c>
      <c r="AI792" s="475">
        <f t="shared" si="288"/>
        <v>1024.5682090179998</v>
      </c>
      <c r="AJ792" s="460">
        <f t="shared" si="289"/>
        <v>1754.6901686190001</v>
      </c>
      <c r="AK792" s="460">
        <f t="shared" si="290"/>
        <v>2121.92065125</v>
      </c>
      <c r="AL792" s="476">
        <f t="shared" si="291"/>
        <v>79.832251127999996</v>
      </c>
      <c r="AM792" s="465">
        <f t="shared" si="292"/>
        <v>6301.1975012620005</v>
      </c>
      <c r="AN792" s="429">
        <f t="shared" si="293"/>
        <v>1.6876324074354201E-2</v>
      </c>
      <c r="AO792" s="454"/>
      <c r="BI792" s="333">
        <v>792</v>
      </c>
      <c r="BJ792" s="333">
        <v>786</v>
      </c>
      <c r="BK792" s="333" t="b">
        <v>0</v>
      </c>
      <c r="BL792" s="333">
        <f>ROWS($A$1:A787)</f>
        <v>787</v>
      </c>
      <c r="BM792" s="333" t="str">
        <v/>
      </c>
    </row>
    <row r="793" spans="1:65" ht="15" customHeight="1" x14ac:dyDescent="0.25">
      <c r="A793" s="438" t="str">
        <f t="shared" si="273"/>
        <v/>
      </c>
      <c r="B793" s="445" t="s">
        <v>265</v>
      </c>
      <c r="C793" s="446" t="s">
        <v>969</v>
      </c>
      <c r="D793" s="441" t="str">
        <f t="shared" si="274"/>
        <v>Allergies and food intolerancesEggs</v>
      </c>
      <c r="E793" s="447" t="s">
        <v>973</v>
      </c>
      <c r="F793" s="442">
        <v>8.4014120000000005E-3</v>
      </c>
      <c r="G793" s="419">
        <v>9.7036540000000008E-3</v>
      </c>
      <c r="H793" s="420">
        <v>115.5002815</v>
      </c>
      <c r="I793" s="421">
        <v>7.4342879999999998E-3</v>
      </c>
      <c r="J793" s="422">
        <v>88.488560579999998</v>
      </c>
      <c r="K793" s="421">
        <v>1.0666986E-2</v>
      </c>
      <c r="L793" s="422">
        <v>126.966587</v>
      </c>
      <c r="M793" s="421">
        <v>6.6636639999999997E-3</v>
      </c>
      <c r="N793" s="422">
        <v>79.316003129999999</v>
      </c>
      <c r="O793" s="421">
        <v>8.3389720000000001E-3</v>
      </c>
      <c r="P793" s="422">
        <v>99.256793099999996</v>
      </c>
      <c r="Q793" s="421">
        <v>9.0684389999999993E-3</v>
      </c>
      <c r="R793" s="443">
        <v>107.9394683</v>
      </c>
      <c r="S793" s="423"/>
      <c r="T793" s="441" t="str">
        <f t="shared" si="275"/>
        <v>Eggs</v>
      </c>
      <c r="U793" s="475">
        <f t="shared" si="276"/>
        <v>0.72777405000000006</v>
      </c>
      <c r="V793" s="475">
        <f t="shared" si="277"/>
        <v>1.806531984</v>
      </c>
      <c r="W793" s="460">
        <f t="shared" si="278"/>
        <v>2.7627493739999998</v>
      </c>
      <c r="X793" s="476">
        <f t="shared" si="279"/>
        <v>15.133180943999999</v>
      </c>
      <c r="Y793" s="476">
        <f t="shared" si="280"/>
        <v>58.547922411999998</v>
      </c>
      <c r="Z793" s="478">
        <f t="shared" si="281"/>
        <v>0.81615950999999998</v>
      </c>
      <c r="AA793" s="465">
        <f t="shared" si="282"/>
        <v>79.794318274000005</v>
      </c>
      <c r="AB793" s="429">
        <f t="shared" si="283"/>
        <v>8.0122821843558595E-3</v>
      </c>
      <c r="AC793" s="454">
        <f t="shared" si="284"/>
        <v>97.440821288545635</v>
      </c>
      <c r="AD793" s="431"/>
      <c r="AF793" s="441" t="str">
        <f t="shared" si="285"/>
        <v>Eggs</v>
      </c>
      <c r="AG793" s="475">
        <f t="shared" si="286"/>
        <v>336.31894398600002</v>
      </c>
      <c r="AH793" s="475">
        <f t="shared" si="287"/>
        <v>328.49888385600002</v>
      </c>
      <c r="AI793" s="475">
        <f t="shared" si="288"/>
        <v>579.39867856199999</v>
      </c>
      <c r="AJ793" s="460">
        <f t="shared" si="289"/>
        <v>721.16170907200001</v>
      </c>
      <c r="AK793" s="460">
        <f t="shared" si="290"/>
        <v>1053.4873496759999</v>
      </c>
      <c r="AL793" s="476">
        <f t="shared" si="291"/>
        <v>51.291090983999993</v>
      </c>
      <c r="AM793" s="465">
        <f t="shared" si="292"/>
        <v>3070.1566561360005</v>
      </c>
      <c r="AN793" s="429">
        <f t="shared" si="293"/>
        <v>8.2227161865041868E-3</v>
      </c>
      <c r="AO793" s="454"/>
      <c r="BI793" s="333">
        <v>793</v>
      </c>
      <c r="BJ793" s="333">
        <v>787</v>
      </c>
      <c r="BK793" s="333" t="b">
        <v>0</v>
      </c>
      <c r="BL793" s="333">
        <f>ROWS($A$1:A788)</f>
        <v>788</v>
      </c>
      <c r="BM793" s="333" t="str">
        <v/>
      </c>
    </row>
    <row r="794" spans="1:65" ht="15" customHeight="1" x14ac:dyDescent="0.25">
      <c r="A794" s="438" t="str">
        <f t="shared" si="273"/>
        <v/>
      </c>
      <c r="B794" s="445" t="s">
        <v>265</v>
      </c>
      <c r="C794" s="446" t="s">
        <v>969</v>
      </c>
      <c r="D794" s="441" t="str">
        <f t="shared" si="274"/>
        <v>Allergies and food intolerancesShellfish</v>
      </c>
      <c r="E794" s="447" t="s">
        <v>974</v>
      </c>
      <c r="F794" s="442">
        <v>1.1477372E-2</v>
      </c>
      <c r="G794" s="419">
        <v>1.0393194E-2</v>
      </c>
      <c r="H794" s="420">
        <v>90.553775470000005</v>
      </c>
      <c r="I794" s="421">
        <v>1.1494954E-2</v>
      </c>
      <c r="J794" s="422">
        <v>100.1531919</v>
      </c>
      <c r="K794" s="421">
        <v>1.1494954E-2</v>
      </c>
      <c r="L794" s="422">
        <v>100.1531919</v>
      </c>
      <c r="M794" s="421">
        <v>1.1762030999999999E-2</v>
      </c>
      <c r="N794" s="422">
        <v>102.4801724</v>
      </c>
      <c r="O794" s="421">
        <v>1.1494954E-2</v>
      </c>
      <c r="P794" s="422">
        <v>100.1531919</v>
      </c>
      <c r="Q794" s="421">
        <v>1.1494954E-2</v>
      </c>
      <c r="R794" s="443">
        <v>100.1531919</v>
      </c>
      <c r="S794" s="423"/>
      <c r="T794" s="441" t="str">
        <f t="shared" si="275"/>
        <v>Shellfish</v>
      </c>
      <c r="U794" s="475">
        <f t="shared" si="276"/>
        <v>0.77948954999999998</v>
      </c>
      <c r="V794" s="475">
        <f t="shared" si="277"/>
        <v>2.7932738220000002</v>
      </c>
      <c r="W794" s="460">
        <f t="shared" si="278"/>
        <v>2.9771930859999998</v>
      </c>
      <c r="X794" s="476">
        <f t="shared" si="279"/>
        <v>26.711572400999998</v>
      </c>
      <c r="Y794" s="476">
        <f t="shared" si="280"/>
        <v>80.706072034000002</v>
      </c>
      <c r="Z794" s="478">
        <f t="shared" si="281"/>
        <v>1.0345458599999999</v>
      </c>
      <c r="AA794" s="465">
        <f t="shared" si="282"/>
        <v>115.00214675299999</v>
      </c>
      <c r="AB794" s="429">
        <f t="shared" si="283"/>
        <v>1.1547559669946781E-2</v>
      </c>
      <c r="AC794" s="454">
        <f t="shared" si="284"/>
        <v>100.67536903169835</v>
      </c>
      <c r="AD794" s="431"/>
      <c r="AF794" s="441" t="str">
        <f t="shared" si="285"/>
        <v>Shellfish</v>
      </c>
      <c r="AG794" s="475">
        <f t="shared" si="286"/>
        <v>360.21771084599999</v>
      </c>
      <c r="AH794" s="475">
        <f t="shared" si="287"/>
        <v>507.92753239799998</v>
      </c>
      <c r="AI794" s="475">
        <f t="shared" si="288"/>
        <v>624.37141641799997</v>
      </c>
      <c r="AJ794" s="460">
        <f t="shared" si="289"/>
        <v>1272.9222809129999</v>
      </c>
      <c r="AK794" s="460">
        <f t="shared" si="290"/>
        <v>1452.1920236819999</v>
      </c>
      <c r="AL794" s="476">
        <f t="shared" si="291"/>
        <v>65.015459824000004</v>
      </c>
      <c r="AM794" s="465">
        <f t="shared" si="292"/>
        <v>4282.6464240809992</v>
      </c>
      <c r="AN794" s="429">
        <f t="shared" si="293"/>
        <v>1.1470094205774353E-2</v>
      </c>
      <c r="AO794" s="454"/>
      <c r="BI794" s="333">
        <v>794</v>
      </c>
      <c r="BJ794" s="333">
        <v>788</v>
      </c>
      <c r="BK794" s="333" t="b">
        <v>0</v>
      </c>
      <c r="BL794" s="333">
        <f>ROWS($A$1:A789)</f>
        <v>789</v>
      </c>
      <c r="BM794" s="333" t="str">
        <v/>
      </c>
    </row>
    <row r="795" spans="1:65" ht="15" customHeight="1" x14ac:dyDescent="0.25">
      <c r="A795" s="438" t="str">
        <f t="shared" si="273"/>
        <v/>
      </c>
      <c r="B795" s="445" t="s">
        <v>265</v>
      </c>
      <c r="C795" s="446" t="s">
        <v>969</v>
      </c>
      <c r="D795" s="441" t="str">
        <f t="shared" si="274"/>
        <v>Allergies and food intolerancesWheat / gluten</v>
      </c>
      <c r="E795" s="447" t="s">
        <v>975</v>
      </c>
      <c r="F795" s="442">
        <v>2.0030075000000001E-2</v>
      </c>
      <c r="G795" s="419">
        <v>2.2378136E-2</v>
      </c>
      <c r="H795" s="420">
        <v>111.7226794</v>
      </c>
      <c r="I795" s="421">
        <v>2.1040158E-2</v>
      </c>
      <c r="J795" s="422">
        <v>105.0428309</v>
      </c>
      <c r="K795" s="421">
        <v>2.0584977000000001E-2</v>
      </c>
      <c r="L795" s="422">
        <v>102.7703435</v>
      </c>
      <c r="M795" s="421">
        <v>1.9788924999999999E-2</v>
      </c>
      <c r="N795" s="422">
        <v>98.796060879999999</v>
      </c>
      <c r="O795" s="421">
        <v>1.9053442E-2</v>
      </c>
      <c r="P795" s="422">
        <v>95.124168769999997</v>
      </c>
      <c r="Q795" s="421">
        <v>1.5647996000000001E-2</v>
      </c>
      <c r="R795" s="443">
        <v>78.122506540000003</v>
      </c>
      <c r="S795" s="423"/>
      <c r="T795" s="441" t="str">
        <f t="shared" si="275"/>
        <v>Wheat / gluten</v>
      </c>
      <c r="U795" s="475">
        <f t="shared" si="276"/>
        <v>1.6783602</v>
      </c>
      <c r="V795" s="475">
        <f t="shared" si="277"/>
        <v>5.1127583940000001</v>
      </c>
      <c r="W795" s="460">
        <f t="shared" si="278"/>
        <v>5.3315090430000005</v>
      </c>
      <c r="X795" s="476">
        <f t="shared" si="279"/>
        <v>44.940648674999998</v>
      </c>
      <c r="Y795" s="476">
        <f t="shared" si="280"/>
        <v>133.774216282</v>
      </c>
      <c r="Z795" s="478">
        <f t="shared" si="281"/>
        <v>1.40831964</v>
      </c>
      <c r="AA795" s="465">
        <f t="shared" si="282"/>
        <v>192.245812234</v>
      </c>
      <c r="AB795" s="429">
        <f t="shared" si="283"/>
        <v>1.930372650205844E-2</v>
      </c>
      <c r="AC795" s="454">
        <f t="shared" si="284"/>
        <v>96.607641471209689</v>
      </c>
      <c r="AD795" s="431"/>
      <c r="AF795" s="441" t="str">
        <f t="shared" si="285"/>
        <v>Wheat / gluten</v>
      </c>
      <c r="AG795" s="475">
        <f t="shared" si="286"/>
        <v>775.60381562400005</v>
      </c>
      <c r="AH795" s="475">
        <f t="shared" si="287"/>
        <v>929.70146154600002</v>
      </c>
      <c r="AI795" s="475">
        <f t="shared" si="288"/>
        <v>1118.1141957090001</v>
      </c>
      <c r="AJ795" s="460">
        <f t="shared" si="289"/>
        <v>2141.6168302749998</v>
      </c>
      <c r="AK795" s="460">
        <f t="shared" si="290"/>
        <v>2407.078488186</v>
      </c>
      <c r="AL795" s="476">
        <f t="shared" si="291"/>
        <v>88.505065376000005</v>
      </c>
      <c r="AM795" s="465">
        <f t="shared" si="292"/>
        <v>7460.619856716</v>
      </c>
      <c r="AN795" s="429">
        <f t="shared" si="293"/>
        <v>1.9981573101348508E-2</v>
      </c>
      <c r="AO795" s="454"/>
      <c r="BI795" s="333">
        <v>795</v>
      </c>
      <c r="BJ795" s="333">
        <v>789</v>
      </c>
      <c r="BK795" s="333" t="b">
        <v>0</v>
      </c>
      <c r="BL795" s="333">
        <f>ROWS($A$1:A790)</f>
        <v>790</v>
      </c>
      <c r="BM795" s="333" t="str">
        <v/>
      </c>
    </row>
    <row r="796" spans="1:65" ht="15" customHeight="1" x14ac:dyDescent="0.25">
      <c r="A796" s="438" t="str">
        <f t="shared" si="273"/>
        <v/>
      </c>
      <c r="B796" s="445" t="s">
        <v>265</v>
      </c>
      <c r="C796" s="446" t="s">
        <v>969</v>
      </c>
      <c r="D796" s="441" t="str">
        <f t="shared" si="274"/>
        <v>Allergies and food intolerancesLactose</v>
      </c>
      <c r="E796" s="447" t="s">
        <v>976</v>
      </c>
      <c r="F796" s="442">
        <v>1.9374570000000001E-2</v>
      </c>
      <c r="G796" s="419">
        <v>2.1320871000000002E-2</v>
      </c>
      <c r="H796" s="420">
        <v>110.0456511</v>
      </c>
      <c r="I796" s="421">
        <v>2.0223036999999999E-2</v>
      </c>
      <c r="J796" s="422">
        <v>104.3792854</v>
      </c>
      <c r="K796" s="421">
        <v>2.1279359000000001E-2</v>
      </c>
      <c r="L796" s="422">
        <v>109.831388</v>
      </c>
      <c r="M796" s="421">
        <v>1.9746761000000002E-2</v>
      </c>
      <c r="N796" s="422">
        <v>101.9210303</v>
      </c>
      <c r="O796" s="421">
        <v>1.6695234999999999E-2</v>
      </c>
      <c r="P796" s="422">
        <v>86.170868709999993</v>
      </c>
      <c r="Q796" s="421">
        <v>1.9746761000000002E-2</v>
      </c>
      <c r="R796" s="443">
        <v>101.9210303</v>
      </c>
      <c r="S796" s="483"/>
      <c r="T796" s="441" t="str">
        <f t="shared" si="275"/>
        <v>Lactose</v>
      </c>
      <c r="U796" s="475">
        <f t="shared" si="276"/>
        <v>1.5990653250000002</v>
      </c>
      <c r="V796" s="475">
        <f t="shared" si="277"/>
        <v>4.914197991</v>
      </c>
      <c r="W796" s="460">
        <f t="shared" si="278"/>
        <v>5.5113539810000001</v>
      </c>
      <c r="X796" s="476">
        <f t="shared" si="279"/>
        <v>44.844894231000005</v>
      </c>
      <c r="Y796" s="476">
        <f t="shared" si="280"/>
        <v>117.217244935</v>
      </c>
      <c r="Z796" s="478">
        <f t="shared" si="281"/>
        <v>1.77720849</v>
      </c>
      <c r="AA796" s="465">
        <f t="shared" si="282"/>
        <v>175.86396495299999</v>
      </c>
      <c r="AB796" s="429">
        <f t="shared" si="283"/>
        <v>1.7658797565317803E-2</v>
      </c>
      <c r="AC796" s="454">
        <f t="shared" si="284"/>
        <v>92.262648627022486</v>
      </c>
      <c r="AD796" s="431"/>
      <c r="AF796" s="441" t="str">
        <f t="shared" si="285"/>
        <v>Lactose</v>
      </c>
      <c r="AG796" s="475">
        <f t="shared" si="286"/>
        <v>738.96006798900009</v>
      </c>
      <c r="AH796" s="475">
        <f t="shared" si="287"/>
        <v>893.59533591899992</v>
      </c>
      <c r="AI796" s="475">
        <f t="shared" si="288"/>
        <v>1155.830942803</v>
      </c>
      <c r="AJ796" s="460">
        <f t="shared" si="289"/>
        <v>2137.0537157030003</v>
      </c>
      <c r="AK796" s="460">
        <f t="shared" si="290"/>
        <v>2109.1591232549999</v>
      </c>
      <c r="AL796" s="476">
        <f t="shared" si="291"/>
        <v>111.687680216</v>
      </c>
      <c r="AM796" s="465">
        <f t="shared" si="292"/>
        <v>7146.2868658850002</v>
      </c>
      <c r="AN796" s="429">
        <f t="shared" si="293"/>
        <v>1.9139703691690661E-2</v>
      </c>
      <c r="AO796" s="454"/>
      <c r="BI796" s="333">
        <v>796</v>
      </c>
      <c r="BJ796" s="333">
        <v>790</v>
      </c>
      <c r="BK796" s="333" t="b">
        <v>0</v>
      </c>
      <c r="BL796" s="333">
        <f>ROWS($A$1:A791)</f>
        <v>791</v>
      </c>
      <c r="BM796" s="333" t="str">
        <v/>
      </c>
    </row>
    <row r="797" spans="1:65" ht="15" customHeight="1" x14ac:dyDescent="0.25">
      <c r="A797" s="438" t="str">
        <f t="shared" si="273"/>
        <v/>
      </c>
      <c r="B797" s="445" t="s">
        <v>265</v>
      </c>
      <c r="C797" s="446" t="s">
        <v>969</v>
      </c>
      <c r="D797" s="441" t="str">
        <f t="shared" si="274"/>
        <v>Allergies and food intolerancesFruit</v>
      </c>
      <c r="E797" s="447" t="s">
        <v>977</v>
      </c>
      <c r="F797" s="442">
        <v>8.9869359999999992E-3</v>
      </c>
      <c r="G797" s="419">
        <v>9.018903E-3</v>
      </c>
      <c r="H797" s="420">
        <v>100.3556976</v>
      </c>
      <c r="I797" s="421">
        <v>6.383751E-3</v>
      </c>
      <c r="J797" s="422">
        <v>71.033672249999995</v>
      </c>
      <c r="K797" s="421">
        <v>8.944413E-3</v>
      </c>
      <c r="L797" s="422">
        <v>99.526827940000004</v>
      </c>
      <c r="M797" s="421">
        <v>8.3647789999999993E-3</v>
      </c>
      <c r="N797" s="422">
        <v>93.077091469999999</v>
      </c>
      <c r="O797" s="421">
        <v>1.0736347E-2</v>
      </c>
      <c r="P797" s="422">
        <v>119.4661488</v>
      </c>
      <c r="Q797" s="421">
        <v>6.7028900000000004E-3</v>
      </c>
      <c r="R797" s="443">
        <v>74.584820590000007</v>
      </c>
      <c r="S797" s="423"/>
      <c r="T797" s="441" t="str">
        <f t="shared" si="275"/>
        <v>Fruit</v>
      </c>
      <c r="U797" s="475">
        <f t="shared" si="276"/>
        <v>0.67641772499999997</v>
      </c>
      <c r="V797" s="475">
        <f t="shared" si="277"/>
        <v>1.5512514930000001</v>
      </c>
      <c r="W797" s="460">
        <f t="shared" si="278"/>
        <v>2.3166029670000001</v>
      </c>
      <c r="X797" s="476">
        <f t="shared" si="279"/>
        <v>18.996413108999999</v>
      </c>
      <c r="Y797" s="476">
        <f t="shared" si="280"/>
        <v>75.379892287000004</v>
      </c>
      <c r="Z797" s="478">
        <f t="shared" si="281"/>
        <v>0.60326010000000008</v>
      </c>
      <c r="AA797" s="465">
        <f t="shared" si="282"/>
        <v>99.523837681000003</v>
      </c>
      <c r="AB797" s="429">
        <f t="shared" si="283"/>
        <v>9.9933565298724776E-3</v>
      </c>
      <c r="AC797" s="454">
        <f t="shared" si="284"/>
        <v>110.39172000496127</v>
      </c>
      <c r="AD797" s="431"/>
      <c r="AF797" s="441" t="str">
        <f t="shared" si="285"/>
        <v>Fruit</v>
      </c>
      <c r="AG797" s="475">
        <f t="shared" si="286"/>
        <v>312.58615907699999</v>
      </c>
      <c r="AH797" s="475">
        <f t="shared" si="287"/>
        <v>282.07880543700003</v>
      </c>
      <c r="AI797" s="475">
        <f t="shared" si="288"/>
        <v>485.833680921</v>
      </c>
      <c r="AJ797" s="460">
        <f t="shared" si="289"/>
        <v>905.26147771699993</v>
      </c>
      <c r="AK797" s="460">
        <f t="shared" si="290"/>
        <v>1356.354925551</v>
      </c>
      <c r="AL797" s="476">
        <f t="shared" si="291"/>
        <v>37.911545840000002</v>
      </c>
      <c r="AM797" s="465">
        <f t="shared" si="292"/>
        <v>3380.0265945430001</v>
      </c>
      <c r="AN797" s="429">
        <f t="shared" si="293"/>
        <v>9.0526323255252766E-3</v>
      </c>
      <c r="AO797" s="454"/>
      <c r="BI797" s="333">
        <v>797</v>
      </c>
      <c r="BJ797" s="333">
        <v>791</v>
      </c>
      <c r="BK797" s="333" t="b">
        <v>0</v>
      </c>
      <c r="BL797" s="333">
        <f>ROWS($A$1:A792)</f>
        <v>792</v>
      </c>
      <c r="BM797" s="333" t="str">
        <v/>
      </c>
    </row>
    <row r="798" spans="1:65" ht="15" customHeight="1" x14ac:dyDescent="0.25">
      <c r="A798" s="438" t="str">
        <f t="shared" si="273"/>
        <v/>
      </c>
      <c r="B798" s="445" t="s">
        <v>265</v>
      </c>
      <c r="C798" s="446" t="s">
        <v>969</v>
      </c>
      <c r="D798" s="441" t="str">
        <f t="shared" si="274"/>
        <v>Allergies and food intolerancesSoya</v>
      </c>
      <c r="E798" s="447" t="s">
        <v>978</v>
      </c>
      <c r="F798" s="442">
        <v>4.3406900000000003E-3</v>
      </c>
      <c r="G798" s="419">
        <v>6.1125329999999999E-3</v>
      </c>
      <c r="H798" s="420">
        <v>140.81937869999999</v>
      </c>
      <c r="I798" s="421">
        <v>4.2469719999999999E-3</v>
      </c>
      <c r="J798" s="422">
        <v>97.840934869999998</v>
      </c>
      <c r="K798" s="421">
        <v>4.2469719999999999E-3</v>
      </c>
      <c r="L798" s="422">
        <v>97.840934869999998</v>
      </c>
      <c r="M798" s="421">
        <v>4.2469719999999999E-3</v>
      </c>
      <c r="N798" s="422">
        <v>97.840934869999998</v>
      </c>
      <c r="O798" s="421">
        <v>4.0322229999999997E-3</v>
      </c>
      <c r="P798" s="422">
        <v>92.893594280000002</v>
      </c>
      <c r="Q798" s="421">
        <v>4.2469719999999999E-3</v>
      </c>
      <c r="R798" s="443">
        <v>97.840934869999998</v>
      </c>
      <c r="S798" s="423"/>
      <c r="T798" s="441" t="str">
        <f t="shared" si="275"/>
        <v>Soya</v>
      </c>
      <c r="U798" s="475">
        <f t="shared" si="276"/>
        <v>0.458439975</v>
      </c>
      <c r="V798" s="475">
        <f t="shared" si="277"/>
        <v>1.032014196</v>
      </c>
      <c r="W798" s="460">
        <f t="shared" si="278"/>
        <v>1.099965748</v>
      </c>
      <c r="X798" s="476">
        <f t="shared" si="279"/>
        <v>9.644873411999999</v>
      </c>
      <c r="Y798" s="476">
        <f t="shared" si="280"/>
        <v>28.310237682999997</v>
      </c>
      <c r="Z798" s="478">
        <f t="shared" si="281"/>
        <v>0.38222748000000001</v>
      </c>
      <c r="AA798" s="465">
        <f t="shared" si="282"/>
        <v>40.927758493999995</v>
      </c>
      <c r="AB798" s="429">
        <f t="shared" si="283"/>
        <v>4.1096253131840538E-3</v>
      </c>
      <c r="AC798" s="454">
        <f t="shared" si="284"/>
        <v>94.528824081941806</v>
      </c>
      <c r="AD798" s="431"/>
      <c r="AF798" s="441" t="str">
        <f t="shared" si="285"/>
        <v>Soya</v>
      </c>
      <c r="AG798" s="475">
        <f t="shared" si="286"/>
        <v>211.85428124699999</v>
      </c>
      <c r="AH798" s="475">
        <f t="shared" si="287"/>
        <v>187.660951764</v>
      </c>
      <c r="AI798" s="475">
        <f t="shared" si="288"/>
        <v>230.68277812399998</v>
      </c>
      <c r="AJ798" s="460">
        <f t="shared" si="289"/>
        <v>459.62005075600001</v>
      </c>
      <c r="AK798" s="460">
        <f t="shared" si="290"/>
        <v>509.40282825899999</v>
      </c>
      <c r="AL798" s="476">
        <f t="shared" si="291"/>
        <v>24.020873632000001</v>
      </c>
      <c r="AM798" s="465">
        <f t="shared" si="292"/>
        <v>1623.2417637819999</v>
      </c>
      <c r="AN798" s="429">
        <f t="shared" si="293"/>
        <v>4.3474837998848338E-3</v>
      </c>
      <c r="AO798" s="454"/>
      <c r="BI798" s="333">
        <v>798</v>
      </c>
      <c r="BJ798" s="333">
        <v>792</v>
      </c>
      <c r="BK798" s="333" t="b">
        <v>0</v>
      </c>
      <c r="BL798" s="333">
        <f>ROWS($A$1:A793)</f>
        <v>793</v>
      </c>
      <c r="BM798" s="333" t="str">
        <v/>
      </c>
    </row>
    <row r="799" spans="1:65" ht="15" customHeight="1" x14ac:dyDescent="0.25">
      <c r="A799" s="438" t="str">
        <f t="shared" si="273"/>
        <v/>
      </c>
      <c r="B799" s="445" t="s">
        <v>265</v>
      </c>
      <c r="C799" s="446" t="s">
        <v>969</v>
      </c>
      <c r="D799" s="441" t="str">
        <f t="shared" si="274"/>
        <v>Allergies and food intolerancesVegetables</v>
      </c>
      <c r="E799" s="447" t="s">
        <v>979</v>
      </c>
      <c r="F799" s="442">
        <v>4.2737519999999996E-3</v>
      </c>
      <c r="G799" s="419">
        <v>4.5299420000000003E-3</v>
      </c>
      <c r="H799" s="420">
        <v>105.99449559999999</v>
      </c>
      <c r="I799" s="421">
        <v>4.6309999999999997E-3</v>
      </c>
      <c r="J799" s="422">
        <v>108.3591172</v>
      </c>
      <c r="K799" s="421">
        <v>4.5408929999999998E-3</v>
      </c>
      <c r="L799" s="422">
        <v>106.2507202</v>
      </c>
      <c r="M799" s="421">
        <v>3.5655420000000001E-3</v>
      </c>
      <c r="N799" s="422">
        <v>83.428848779999996</v>
      </c>
      <c r="O799" s="421">
        <v>4.5299420000000003E-3</v>
      </c>
      <c r="P799" s="422">
        <v>105.99449559999999</v>
      </c>
      <c r="Q799" s="421">
        <v>4.5299420000000003E-3</v>
      </c>
      <c r="R799" s="443">
        <v>105.99449559999999</v>
      </c>
      <c r="S799" s="423"/>
      <c r="T799" s="441" t="str">
        <f t="shared" si="275"/>
        <v>Vegetables</v>
      </c>
      <c r="U799" s="475">
        <f t="shared" si="276"/>
        <v>0.33974565000000001</v>
      </c>
      <c r="V799" s="475">
        <f t="shared" si="277"/>
        <v>1.1253329999999999</v>
      </c>
      <c r="W799" s="460">
        <f t="shared" si="278"/>
        <v>1.176091287</v>
      </c>
      <c r="X799" s="476">
        <f t="shared" si="279"/>
        <v>8.0973458820000008</v>
      </c>
      <c r="Y799" s="476">
        <f t="shared" si="280"/>
        <v>31.804722782000002</v>
      </c>
      <c r="Z799" s="478">
        <f t="shared" si="281"/>
        <v>0.40769478000000003</v>
      </c>
      <c r="AA799" s="465">
        <f t="shared" si="282"/>
        <v>42.950933380999999</v>
      </c>
      <c r="AB799" s="429">
        <f t="shared" si="283"/>
        <v>4.3127757185460382E-3</v>
      </c>
      <c r="AC799" s="454">
        <f t="shared" si="284"/>
        <v>101.14477837845071</v>
      </c>
      <c r="AD799" s="431"/>
      <c r="AF799" s="441" t="str">
        <f t="shared" si="285"/>
        <v>Vegetables</v>
      </c>
      <c r="AG799" s="475">
        <f t="shared" si="286"/>
        <v>157.003259778</v>
      </c>
      <c r="AH799" s="475">
        <f t="shared" si="287"/>
        <v>204.62999699999997</v>
      </c>
      <c r="AI799" s="475">
        <f t="shared" si="288"/>
        <v>246.64768508099999</v>
      </c>
      <c r="AJ799" s="460">
        <f t="shared" si="289"/>
        <v>385.87365186599999</v>
      </c>
      <c r="AK799" s="460">
        <f t="shared" si="290"/>
        <v>572.28116268600002</v>
      </c>
      <c r="AL799" s="476">
        <f t="shared" si="291"/>
        <v>25.621351952000001</v>
      </c>
      <c r="AM799" s="465">
        <f t="shared" si="292"/>
        <v>1592.057108363</v>
      </c>
      <c r="AN799" s="429">
        <f t="shared" si="293"/>
        <v>4.263962794410445E-3</v>
      </c>
      <c r="AO799" s="454"/>
      <c r="BI799" s="333">
        <v>799</v>
      </c>
      <c r="BJ799" s="333">
        <v>793</v>
      </c>
      <c r="BK799" s="333" t="b">
        <v>0</v>
      </c>
      <c r="BL799" s="333">
        <f>ROWS($A$1:A794)</f>
        <v>794</v>
      </c>
      <c r="BM799" s="333" t="str">
        <v/>
      </c>
    </row>
    <row r="800" spans="1:65" ht="15" customHeight="1" x14ac:dyDescent="0.25">
      <c r="A800" s="438" t="str">
        <f t="shared" si="273"/>
        <v/>
      </c>
      <c r="B800" s="445" t="s">
        <v>265</v>
      </c>
      <c r="C800" s="446" t="s">
        <v>969</v>
      </c>
      <c r="D800" s="441" t="str">
        <f t="shared" si="274"/>
        <v>Allergies and food intolerancesFish (Not including shellfish)</v>
      </c>
      <c r="E800" s="447" t="s">
        <v>980</v>
      </c>
      <c r="F800" s="442">
        <v>5.0621490000000002E-3</v>
      </c>
      <c r="G800" s="419">
        <v>6.513708E-3</v>
      </c>
      <c r="H800" s="420">
        <v>128.674757</v>
      </c>
      <c r="I800" s="421">
        <v>4.9522510000000004E-3</v>
      </c>
      <c r="J800" s="422">
        <v>97.82902326</v>
      </c>
      <c r="K800" s="421">
        <v>4.9522510000000004E-3</v>
      </c>
      <c r="L800" s="422">
        <v>97.82902326</v>
      </c>
      <c r="M800" s="421">
        <v>4.9522510000000004E-3</v>
      </c>
      <c r="N800" s="422">
        <v>97.82902326</v>
      </c>
      <c r="O800" s="421">
        <v>4.9522510000000004E-3</v>
      </c>
      <c r="P800" s="422">
        <v>97.82902326</v>
      </c>
      <c r="Q800" s="421">
        <v>3.7632970000000001E-3</v>
      </c>
      <c r="R800" s="443">
        <v>74.341879689999999</v>
      </c>
      <c r="S800" s="423"/>
      <c r="T800" s="441" t="str">
        <f t="shared" si="275"/>
        <v>Fish (Not including shellfish)</v>
      </c>
      <c r="U800" s="475">
        <f t="shared" si="276"/>
        <v>0.48852810000000002</v>
      </c>
      <c r="V800" s="475">
        <f t="shared" si="277"/>
        <v>1.2033969930000001</v>
      </c>
      <c r="W800" s="460">
        <f t="shared" si="278"/>
        <v>1.2826330090000002</v>
      </c>
      <c r="X800" s="476">
        <f t="shared" si="279"/>
        <v>11.246562021000001</v>
      </c>
      <c r="Y800" s="476">
        <f t="shared" si="280"/>
        <v>34.769754271000004</v>
      </c>
      <c r="Z800" s="478">
        <f t="shared" si="281"/>
        <v>0.33869673</v>
      </c>
      <c r="AA800" s="465">
        <f t="shared" si="282"/>
        <v>49.329571124000005</v>
      </c>
      <c r="AB800" s="429">
        <f t="shared" si="283"/>
        <v>4.9532655009539113E-3</v>
      </c>
      <c r="AC800" s="454">
        <f t="shared" si="284"/>
        <v>97.520880604200173</v>
      </c>
      <c r="AD800" s="431"/>
      <c r="AF800" s="441" t="str">
        <f t="shared" si="285"/>
        <v>Fish (Not including shellfish)</v>
      </c>
      <c r="AG800" s="475">
        <f t="shared" si="286"/>
        <v>225.75860557199999</v>
      </c>
      <c r="AH800" s="475">
        <f t="shared" si="287"/>
        <v>218.82511493700002</v>
      </c>
      <c r="AI800" s="475">
        <f t="shared" si="288"/>
        <v>268.99141756700004</v>
      </c>
      <c r="AJ800" s="460">
        <f t="shared" si="289"/>
        <v>535.94745997300004</v>
      </c>
      <c r="AK800" s="460">
        <f t="shared" si="290"/>
        <v>625.63272558300002</v>
      </c>
      <c r="AL800" s="476">
        <f t="shared" si="291"/>
        <v>21.285207832000001</v>
      </c>
      <c r="AM800" s="465">
        <f t="shared" si="292"/>
        <v>1896.4405314640001</v>
      </c>
      <c r="AN800" s="429">
        <f t="shared" si="293"/>
        <v>5.0791845502885843E-3</v>
      </c>
      <c r="AO800" s="454"/>
      <c r="BI800" s="333">
        <v>800</v>
      </c>
      <c r="BJ800" s="333">
        <v>794</v>
      </c>
      <c r="BK800" s="333" t="b">
        <v>0</v>
      </c>
      <c r="BL800" s="333">
        <f>ROWS($A$1:A795)</f>
        <v>795</v>
      </c>
      <c r="BM800" s="333" t="str">
        <v/>
      </c>
    </row>
    <row r="801" spans="1:65" ht="15" customHeight="1" x14ac:dyDescent="0.25">
      <c r="A801" s="438" t="str">
        <f t="shared" si="273"/>
        <v/>
      </c>
      <c r="B801" s="445" t="s">
        <v>265</v>
      </c>
      <c r="C801" s="446" t="s">
        <v>981</v>
      </c>
      <c r="D801" s="441" t="str">
        <f t="shared" si="274"/>
        <v>Allergies and food intolerances - medicationYes</v>
      </c>
      <c r="E801" s="447" t="s">
        <v>910</v>
      </c>
      <c r="F801" s="442">
        <v>4.4143285999999997E-2</v>
      </c>
      <c r="G801" s="419">
        <v>4.1185705000000003E-2</v>
      </c>
      <c r="H801" s="420">
        <v>93.300045019999999</v>
      </c>
      <c r="I801" s="421">
        <v>5.994418E-2</v>
      </c>
      <c r="J801" s="422">
        <v>135.7945594</v>
      </c>
      <c r="K801" s="421">
        <v>4.4334729000000003E-2</v>
      </c>
      <c r="L801" s="422">
        <v>100.4336873</v>
      </c>
      <c r="M801" s="421">
        <v>3.6330836999999998E-2</v>
      </c>
      <c r="N801" s="422">
        <v>82.302068210000002</v>
      </c>
      <c r="O801" s="421">
        <v>4.4334729000000003E-2</v>
      </c>
      <c r="P801" s="422">
        <v>100.4336873</v>
      </c>
      <c r="Q801" s="421">
        <v>5.3892688000000001E-2</v>
      </c>
      <c r="R801" s="443">
        <v>122.0858108</v>
      </c>
      <c r="S801" s="423"/>
      <c r="T801" s="441" t="str">
        <f t="shared" si="275"/>
        <v>Yes</v>
      </c>
      <c r="U801" s="475">
        <f t="shared" si="276"/>
        <v>3.0889278750000004</v>
      </c>
      <c r="V801" s="475">
        <f t="shared" si="277"/>
        <v>14.566435739999999</v>
      </c>
      <c r="W801" s="460">
        <f t="shared" si="278"/>
        <v>11.482694811</v>
      </c>
      <c r="X801" s="476">
        <f t="shared" si="279"/>
        <v>82.50733082699999</v>
      </c>
      <c r="Y801" s="476">
        <f t="shared" si="280"/>
        <v>311.27413230900004</v>
      </c>
      <c r="Z801" s="478">
        <f t="shared" si="281"/>
        <v>4.85034192</v>
      </c>
      <c r="AA801" s="465">
        <f t="shared" si="282"/>
        <v>427.76986348200001</v>
      </c>
      <c r="AB801" s="429">
        <f t="shared" si="283"/>
        <v>4.2953094033738329E-2</v>
      </c>
      <c r="AC801" s="454">
        <f t="shared" si="284"/>
        <v>98.258077253959385</v>
      </c>
      <c r="AD801" s="431"/>
      <c r="AF801" s="441" t="str">
        <f t="shared" si="285"/>
        <v>Yes</v>
      </c>
      <c r="AG801" s="475">
        <f t="shared" si="286"/>
        <v>1427.4553495950001</v>
      </c>
      <c r="AH801" s="475">
        <f t="shared" si="287"/>
        <v>2648.75348166</v>
      </c>
      <c r="AI801" s="475">
        <f t="shared" si="288"/>
        <v>2408.1294750930001</v>
      </c>
      <c r="AJ801" s="460">
        <f t="shared" si="289"/>
        <v>3931.8321726509998</v>
      </c>
      <c r="AK801" s="460">
        <f t="shared" si="290"/>
        <v>5600.9393187570004</v>
      </c>
      <c r="AL801" s="476">
        <f t="shared" si="291"/>
        <v>304.81704332800001</v>
      </c>
      <c r="AM801" s="465">
        <f t="shared" si="292"/>
        <v>16321.926841084</v>
      </c>
      <c r="AN801" s="429">
        <f t="shared" si="293"/>
        <v>4.3714568037720787E-2</v>
      </c>
      <c r="AO801" s="454"/>
      <c r="BI801" s="333">
        <v>801</v>
      </c>
      <c r="BJ801" s="333">
        <v>795</v>
      </c>
      <c r="BK801" s="333" t="b">
        <v>0</v>
      </c>
      <c r="BL801" s="333">
        <f>ROWS($A$1:A796)</f>
        <v>796</v>
      </c>
      <c r="BM801" s="333" t="str">
        <v/>
      </c>
    </row>
    <row r="802" spans="1:65" ht="15" customHeight="1" x14ac:dyDescent="0.25">
      <c r="A802" s="438" t="str">
        <f t="shared" si="273"/>
        <v/>
      </c>
      <c r="B802" s="445" t="s">
        <v>265</v>
      </c>
      <c r="C802" s="446" t="s">
        <v>981</v>
      </c>
      <c r="D802" s="441" t="str">
        <f t="shared" si="274"/>
        <v>Allergies and food intolerances - medication</v>
      </c>
      <c r="E802" s="447" t="s">
        <v>237</v>
      </c>
      <c r="F802" s="442" t="s">
        <v>237</v>
      </c>
      <c r="G802" s="419" t="s">
        <v>237</v>
      </c>
      <c r="H802" s="420" t="s">
        <v>237</v>
      </c>
      <c r="I802" s="421" t="s">
        <v>237</v>
      </c>
      <c r="J802" s="422" t="s">
        <v>237</v>
      </c>
      <c r="K802" s="421" t="s">
        <v>237</v>
      </c>
      <c r="L802" s="422" t="s">
        <v>237</v>
      </c>
      <c r="M802" s="421" t="s">
        <v>237</v>
      </c>
      <c r="N802" s="422" t="s">
        <v>237</v>
      </c>
      <c r="O802" s="421" t="s">
        <v>237</v>
      </c>
      <c r="P802" s="422" t="s">
        <v>237</v>
      </c>
      <c r="Q802" s="421" t="s">
        <v>237</v>
      </c>
      <c r="R802" s="443" t="s">
        <v>237</v>
      </c>
      <c r="S802" s="423"/>
      <c r="T802" s="441" t="str">
        <f t="shared" si="275"/>
        <v/>
      </c>
      <c r="U802" s="475" t="str">
        <f t="shared" si="276"/>
        <v/>
      </c>
      <c r="V802" s="475" t="str">
        <f t="shared" si="277"/>
        <v/>
      </c>
      <c r="W802" s="460" t="str">
        <f t="shared" si="278"/>
        <v/>
      </c>
      <c r="X802" s="476" t="str">
        <f t="shared" si="279"/>
        <v/>
      </c>
      <c r="Y802" s="476" t="str">
        <f t="shared" si="280"/>
        <v/>
      </c>
      <c r="Z802" s="478" t="str">
        <f t="shared" si="281"/>
        <v/>
      </c>
      <c r="AA802" s="465">
        <f t="shared" si="282"/>
        <v>0</v>
      </c>
      <c r="AB802" s="429" t="str">
        <f t="shared" si="283"/>
        <v/>
      </c>
      <c r="AC802" s="454" t="str">
        <f t="shared" si="284"/>
        <v/>
      </c>
      <c r="AD802" s="431"/>
      <c r="AF802" s="441" t="str">
        <f t="shared" si="285"/>
        <v/>
      </c>
      <c r="AG802" s="475" t="str">
        <f t="shared" si="286"/>
        <v/>
      </c>
      <c r="AH802" s="475" t="str">
        <f t="shared" si="287"/>
        <v/>
      </c>
      <c r="AI802" s="475" t="str">
        <f t="shared" si="288"/>
        <v/>
      </c>
      <c r="AJ802" s="460" t="str">
        <f t="shared" si="289"/>
        <v/>
      </c>
      <c r="AK802" s="460" t="str">
        <f t="shared" si="290"/>
        <v/>
      </c>
      <c r="AL802" s="476" t="str">
        <f t="shared" si="291"/>
        <v/>
      </c>
      <c r="AM802" s="465">
        <f t="shared" si="292"/>
        <v>0</v>
      </c>
      <c r="AN802" s="429">
        <f t="shared" si="293"/>
        <v>0</v>
      </c>
      <c r="AO802" s="454"/>
      <c r="BI802" s="333">
        <v>802</v>
      </c>
      <c r="BJ802" s="333">
        <v>796</v>
      </c>
      <c r="BK802" s="333" t="b">
        <v>0</v>
      </c>
      <c r="BL802" s="333">
        <f>ROWS($A$1:A797)</f>
        <v>797</v>
      </c>
      <c r="BM802" s="333" t="str">
        <v/>
      </c>
    </row>
    <row r="803" spans="1:65" ht="15" customHeight="1" x14ac:dyDescent="0.25">
      <c r="A803" s="438" t="str">
        <f t="shared" si="273"/>
        <v>Fertility treatment - consider</v>
      </c>
      <c r="B803" s="445" t="s">
        <v>265</v>
      </c>
      <c r="C803" s="446" t="s">
        <v>982</v>
      </c>
      <c r="D803" s="441" t="str">
        <f t="shared" si="274"/>
        <v>Fertility treatment - considerEgg donor</v>
      </c>
      <c r="E803" s="447" t="s">
        <v>983</v>
      </c>
      <c r="F803" s="442">
        <v>7.1577050000000003E-3</v>
      </c>
      <c r="G803" s="419">
        <v>3.157909E-3</v>
      </c>
      <c r="H803" s="420">
        <v>44.119012210000001</v>
      </c>
      <c r="I803" s="421">
        <v>2.983407E-3</v>
      </c>
      <c r="J803" s="422">
        <v>41.681061980000003</v>
      </c>
      <c r="K803" s="421">
        <v>6.4560169999999997E-3</v>
      </c>
      <c r="L803" s="422">
        <v>90.196758000000003</v>
      </c>
      <c r="M803" s="421">
        <v>8.7438280000000004E-3</v>
      </c>
      <c r="N803" s="422">
        <v>122.1596665</v>
      </c>
      <c r="O803" s="421">
        <v>9.7381229999999996E-3</v>
      </c>
      <c r="P803" s="422">
        <v>136.05091730000001</v>
      </c>
      <c r="Q803" s="421">
        <v>6.367307E-3</v>
      </c>
      <c r="R803" s="443">
        <v>88.957392220000003</v>
      </c>
      <c r="S803" s="423"/>
      <c r="T803" s="441" t="str">
        <f t="shared" si="275"/>
        <v>Egg donor</v>
      </c>
      <c r="U803" s="475">
        <f t="shared" si="276"/>
        <v>0.23684317499999999</v>
      </c>
      <c r="V803" s="475">
        <f t="shared" si="277"/>
        <v>0.72496790099999997</v>
      </c>
      <c r="W803" s="460">
        <f t="shared" si="278"/>
        <v>1.672108403</v>
      </c>
      <c r="X803" s="476">
        <f t="shared" si="279"/>
        <v>19.857233388000001</v>
      </c>
      <c r="Y803" s="476">
        <f t="shared" si="280"/>
        <v>68.371361582999995</v>
      </c>
      <c r="Z803" s="478">
        <f t="shared" si="281"/>
        <v>0.57305762999999998</v>
      </c>
      <c r="AA803" s="465">
        <f t="shared" si="282"/>
        <v>91.435572079999986</v>
      </c>
      <c r="AB803" s="429">
        <f t="shared" si="283"/>
        <v>9.1812001285269586E-3</v>
      </c>
      <c r="AC803" s="454">
        <f t="shared" si="284"/>
        <v>122.2335523739962</v>
      </c>
      <c r="AD803" s="431"/>
      <c r="AF803" s="441" t="str">
        <f t="shared" si="285"/>
        <v>Egg donor</v>
      </c>
      <c r="AG803" s="475">
        <f t="shared" si="286"/>
        <v>109.449968031</v>
      </c>
      <c r="AH803" s="475">
        <f t="shared" si="287"/>
        <v>131.827805109</v>
      </c>
      <c r="AI803" s="475">
        <f t="shared" si="288"/>
        <v>350.67147538899997</v>
      </c>
      <c r="AJ803" s="460">
        <f t="shared" si="289"/>
        <v>946.28329764400007</v>
      </c>
      <c r="AK803" s="460">
        <f t="shared" si="290"/>
        <v>1230.2462929589999</v>
      </c>
      <c r="AL803" s="476">
        <f t="shared" si="291"/>
        <v>36.013488391999999</v>
      </c>
      <c r="AM803" s="465">
        <f t="shared" si="292"/>
        <v>2804.4923275239998</v>
      </c>
      <c r="AN803" s="429">
        <f t="shared" si="293"/>
        <v>7.5111947171717435E-3</v>
      </c>
      <c r="AO803" s="454"/>
      <c r="BI803" s="333">
        <v>803</v>
      </c>
      <c r="BJ803" s="333">
        <v>797</v>
      </c>
      <c r="BK803" s="333" t="b">
        <v>0</v>
      </c>
      <c r="BL803" s="333">
        <f>ROWS($A$1:A798)</f>
        <v>798</v>
      </c>
      <c r="BM803" s="333" t="str">
        <v/>
      </c>
    </row>
    <row r="804" spans="1:65" ht="15" customHeight="1" x14ac:dyDescent="0.25">
      <c r="A804" s="438" t="str">
        <f t="shared" si="273"/>
        <v/>
      </c>
      <c r="B804" s="445" t="s">
        <v>265</v>
      </c>
      <c r="C804" s="446" t="s">
        <v>982</v>
      </c>
      <c r="D804" s="441" t="str">
        <f t="shared" si="274"/>
        <v>Fertility treatment - considerSperm donor</v>
      </c>
      <c r="E804" s="447" t="s">
        <v>984</v>
      </c>
      <c r="F804" s="442">
        <v>7.9836460000000005E-3</v>
      </c>
      <c r="G804" s="419">
        <v>7.9145450000000003E-3</v>
      </c>
      <c r="H804" s="420">
        <v>99.134467220000005</v>
      </c>
      <c r="I804" s="421">
        <v>7.9145450000000003E-3</v>
      </c>
      <c r="J804" s="422">
        <v>99.134467220000005</v>
      </c>
      <c r="K804" s="421">
        <v>7.9145450000000003E-3</v>
      </c>
      <c r="L804" s="422">
        <v>99.134467220000005</v>
      </c>
      <c r="M804" s="421">
        <v>8.4424530000000008E-3</v>
      </c>
      <c r="N804" s="422">
        <v>105.74683</v>
      </c>
      <c r="O804" s="421">
        <v>7.7041999999999996E-3</v>
      </c>
      <c r="P804" s="422">
        <v>96.499773730000001</v>
      </c>
      <c r="Q804" s="421">
        <v>6.6643020000000004E-3</v>
      </c>
      <c r="R804" s="443">
        <v>83.474421570000004</v>
      </c>
      <c r="S804" s="423"/>
      <c r="T804" s="441" t="str">
        <f t="shared" si="275"/>
        <v>Sperm donor</v>
      </c>
      <c r="U804" s="475">
        <f t="shared" si="276"/>
        <v>0.59359087500000007</v>
      </c>
      <c r="V804" s="475">
        <f t="shared" si="277"/>
        <v>1.9232344350000001</v>
      </c>
      <c r="W804" s="460">
        <f t="shared" si="278"/>
        <v>2.0498671550000003</v>
      </c>
      <c r="X804" s="476">
        <f t="shared" si="279"/>
        <v>19.172810763000001</v>
      </c>
      <c r="Y804" s="476">
        <f t="shared" si="280"/>
        <v>54.091188199999998</v>
      </c>
      <c r="Z804" s="478">
        <f t="shared" si="281"/>
        <v>0.59978718000000009</v>
      </c>
      <c r="AA804" s="465">
        <f t="shared" si="282"/>
        <v>78.430478608000001</v>
      </c>
      <c r="AB804" s="429">
        <f t="shared" si="283"/>
        <v>7.8753367414399044E-3</v>
      </c>
      <c r="AC804" s="454">
        <f t="shared" si="284"/>
        <v>98.719984691698414</v>
      </c>
      <c r="AD804" s="431"/>
      <c r="AF804" s="441" t="str">
        <f t="shared" si="285"/>
        <v>Sperm donor</v>
      </c>
      <c r="AG804" s="475">
        <f t="shared" si="286"/>
        <v>274.31021515500004</v>
      </c>
      <c r="AH804" s="475">
        <f t="shared" si="287"/>
        <v>349.71999991500002</v>
      </c>
      <c r="AI804" s="475">
        <f t="shared" si="288"/>
        <v>429.89434076500004</v>
      </c>
      <c r="AJ804" s="460">
        <f t="shared" si="289"/>
        <v>913.66759101900004</v>
      </c>
      <c r="AK804" s="460">
        <f t="shared" si="290"/>
        <v>973.29469859999995</v>
      </c>
      <c r="AL804" s="476">
        <f t="shared" si="291"/>
        <v>37.693292112000002</v>
      </c>
      <c r="AM804" s="465">
        <f t="shared" si="292"/>
        <v>2978.5801375659998</v>
      </c>
      <c r="AN804" s="429">
        <f t="shared" si="293"/>
        <v>7.9774493138694332E-3</v>
      </c>
      <c r="AO804" s="454"/>
      <c r="BI804" s="333">
        <v>804</v>
      </c>
      <c r="BJ804" s="333">
        <v>798</v>
      </c>
      <c r="BK804" s="333" t="b">
        <v>0</v>
      </c>
      <c r="BL804" s="333">
        <f>ROWS($A$1:A799)</f>
        <v>799</v>
      </c>
      <c r="BM804" s="333" t="str">
        <v/>
      </c>
    </row>
    <row r="805" spans="1:65" ht="15" customHeight="1" x14ac:dyDescent="0.25">
      <c r="A805" s="535" t="str">
        <f t="shared" si="273"/>
        <v/>
      </c>
      <c r="B805" s="445" t="s">
        <v>265</v>
      </c>
      <c r="C805" s="446" t="s">
        <v>982</v>
      </c>
      <c r="D805" s="441" t="str">
        <f t="shared" si="274"/>
        <v>Fertility treatment - considerSurrogacy</v>
      </c>
      <c r="E805" s="447" t="s">
        <v>985</v>
      </c>
      <c r="F805" s="442">
        <v>4.1896659999999999E-3</v>
      </c>
      <c r="G805" s="419">
        <v>4.4258539999999999E-3</v>
      </c>
      <c r="H805" s="420">
        <v>105.6373914</v>
      </c>
      <c r="I805" s="421">
        <v>2.7239730000000002E-3</v>
      </c>
      <c r="J805" s="422">
        <v>65.016459780000005</v>
      </c>
      <c r="K805" s="421">
        <v>3.1876309999999998E-3</v>
      </c>
      <c r="L805" s="422">
        <v>76.083180260000006</v>
      </c>
      <c r="M805" s="421">
        <v>5.4212349999999999E-3</v>
      </c>
      <c r="N805" s="422">
        <v>129.39540009999999</v>
      </c>
      <c r="O805" s="421">
        <v>4.4258539999999999E-3</v>
      </c>
      <c r="P805" s="422">
        <v>105.6373914</v>
      </c>
      <c r="Q805" s="421">
        <v>4.4258539999999999E-3</v>
      </c>
      <c r="R805" s="443">
        <v>105.6373914</v>
      </c>
      <c r="S805" s="423"/>
      <c r="T805" s="441" t="str">
        <f t="shared" si="275"/>
        <v>Surrogacy</v>
      </c>
      <c r="U805" s="475">
        <f t="shared" si="276"/>
        <v>0.33193905000000001</v>
      </c>
      <c r="V805" s="475">
        <f t="shared" si="277"/>
        <v>0.661925439</v>
      </c>
      <c r="W805" s="460">
        <f t="shared" si="278"/>
        <v>0.82559642899999997</v>
      </c>
      <c r="X805" s="476">
        <f t="shared" si="279"/>
        <v>12.311624685</v>
      </c>
      <c r="Y805" s="476">
        <f t="shared" si="280"/>
        <v>31.073920934</v>
      </c>
      <c r="Z805" s="478">
        <f t="shared" si="281"/>
        <v>0.39832686</v>
      </c>
      <c r="AA805" s="465">
        <f t="shared" si="282"/>
        <v>45.603333397</v>
      </c>
      <c r="AB805" s="429">
        <f t="shared" si="283"/>
        <v>4.579107681192891E-3</v>
      </c>
      <c r="AC805" s="454">
        <f t="shared" si="284"/>
        <v>105.68409718268539</v>
      </c>
      <c r="AD805" s="431"/>
      <c r="AF805" s="441" t="str">
        <f t="shared" si="285"/>
        <v>Surrogacy</v>
      </c>
      <c r="AG805" s="475">
        <f t="shared" si="286"/>
        <v>153.395673786</v>
      </c>
      <c r="AH805" s="475">
        <f t="shared" si="287"/>
        <v>120.364194951</v>
      </c>
      <c r="AI805" s="475">
        <f t="shared" si="288"/>
        <v>173.14255302699999</v>
      </c>
      <c r="AJ805" s="460">
        <f t="shared" si="289"/>
        <v>586.70231540500004</v>
      </c>
      <c r="AK805" s="460">
        <f t="shared" si="290"/>
        <v>559.13141338200001</v>
      </c>
      <c r="AL805" s="476">
        <f t="shared" si="291"/>
        <v>25.032630223999998</v>
      </c>
      <c r="AM805" s="465">
        <f t="shared" si="292"/>
        <v>1617.7687807750003</v>
      </c>
      <c r="AN805" s="429">
        <f t="shared" si="293"/>
        <v>4.3328256599263482E-3</v>
      </c>
      <c r="AO805" s="454"/>
      <c r="BI805" s="333">
        <v>805</v>
      </c>
      <c r="BJ805" s="333">
        <v>799</v>
      </c>
      <c r="BK805" s="333" t="b">
        <v>0</v>
      </c>
      <c r="BL805" s="333">
        <f>ROWS($A$1:A800)</f>
        <v>800</v>
      </c>
      <c r="BM805" s="333" t="str">
        <v/>
      </c>
    </row>
    <row r="806" spans="1:65" ht="15" customHeight="1" x14ac:dyDescent="0.25">
      <c r="A806" s="535" t="str">
        <f t="shared" si="273"/>
        <v/>
      </c>
      <c r="B806" s="445" t="s">
        <v>265</v>
      </c>
      <c r="C806" s="446" t="s">
        <v>982</v>
      </c>
      <c r="D806" s="441" t="str">
        <f t="shared" si="274"/>
        <v>Fertility treatment - considerAdoption / fostering</v>
      </c>
      <c r="E806" s="447" t="s">
        <v>986</v>
      </c>
      <c r="F806" s="442">
        <v>1.3915153E-2</v>
      </c>
      <c r="G806" s="419">
        <v>7.9445269999999998E-3</v>
      </c>
      <c r="H806" s="420">
        <v>57.09262906</v>
      </c>
      <c r="I806" s="421">
        <v>9.8534769999999994E-3</v>
      </c>
      <c r="J806" s="422">
        <v>70.811130030000001</v>
      </c>
      <c r="K806" s="421">
        <v>1.3521813000000001E-2</v>
      </c>
      <c r="L806" s="422">
        <v>97.173291239999998</v>
      </c>
      <c r="M806" s="421">
        <v>1.7374173999999999E-2</v>
      </c>
      <c r="N806" s="422">
        <v>124.8579428</v>
      </c>
      <c r="O806" s="421">
        <v>1.4914039E-2</v>
      </c>
      <c r="P806" s="422">
        <v>107.1784031</v>
      </c>
      <c r="Q806" s="421">
        <v>1.3817009999999999E-2</v>
      </c>
      <c r="R806" s="443">
        <v>99.294699440000002</v>
      </c>
      <c r="S806" s="423"/>
      <c r="T806" s="441" t="str">
        <f t="shared" si="275"/>
        <v>Adoption / fostering</v>
      </c>
      <c r="U806" s="475">
        <f t="shared" si="276"/>
        <v>0.59583952500000004</v>
      </c>
      <c r="V806" s="475">
        <f t="shared" si="277"/>
        <v>2.394394911</v>
      </c>
      <c r="W806" s="460">
        <f t="shared" si="278"/>
        <v>3.502149567</v>
      </c>
      <c r="X806" s="476">
        <f t="shared" si="279"/>
        <v>39.456749154000001</v>
      </c>
      <c r="Y806" s="476">
        <f t="shared" si="280"/>
        <v>104.71146781900001</v>
      </c>
      <c r="Z806" s="478">
        <f t="shared" si="281"/>
        <v>1.2435308999999999</v>
      </c>
      <c r="AA806" s="465">
        <f t="shared" si="282"/>
        <v>151.90413187600001</v>
      </c>
      <c r="AB806" s="429">
        <f t="shared" si="283"/>
        <v>1.5252950283763431E-2</v>
      </c>
      <c r="AC806" s="454">
        <f t="shared" si="284"/>
        <v>107.70250669152392</v>
      </c>
      <c r="AD806" s="431"/>
      <c r="AF806" s="441" t="str">
        <f t="shared" si="285"/>
        <v>Adoption / fostering</v>
      </c>
      <c r="AG806" s="475">
        <f t="shared" si="286"/>
        <v>275.34936129300002</v>
      </c>
      <c r="AH806" s="475">
        <f t="shared" si="287"/>
        <v>435.39558819899997</v>
      </c>
      <c r="AI806" s="475">
        <f t="shared" si="288"/>
        <v>734.46431672100005</v>
      </c>
      <c r="AJ806" s="460">
        <f t="shared" si="289"/>
        <v>1880.2852328019999</v>
      </c>
      <c r="AK806" s="460">
        <f t="shared" si="290"/>
        <v>1884.135288987</v>
      </c>
      <c r="AL806" s="476">
        <f t="shared" si="291"/>
        <v>78.149008559999999</v>
      </c>
      <c r="AM806" s="465">
        <f t="shared" si="292"/>
        <v>5287.7787965619991</v>
      </c>
      <c r="AN806" s="429">
        <f t="shared" si="293"/>
        <v>1.416211261215132E-2</v>
      </c>
      <c r="AO806" s="454"/>
      <c r="BI806" s="333">
        <v>806</v>
      </c>
      <c r="BJ806" s="333">
        <v>800</v>
      </c>
      <c r="BK806" s="333" t="b">
        <v>0</v>
      </c>
      <c r="BL806" s="333">
        <f>ROWS($A$1:A801)</f>
        <v>801</v>
      </c>
      <c r="BM806" s="333" t="str">
        <v/>
      </c>
    </row>
    <row r="807" spans="1:65" ht="15" customHeight="1" x14ac:dyDescent="0.25">
      <c r="A807" s="535" t="str">
        <f t="shared" si="273"/>
        <v/>
      </c>
      <c r="B807" s="445" t="s">
        <v>265</v>
      </c>
      <c r="C807" s="446" t="s">
        <v>982</v>
      </c>
      <c r="D807" s="441" t="str">
        <f t="shared" si="274"/>
        <v>Fertility treatment - considerIVF treatment (i.e In vitro fertilisation)</v>
      </c>
      <c r="E807" s="447" t="s">
        <v>987</v>
      </c>
      <c r="F807" s="442">
        <v>2.9807083000000002E-2</v>
      </c>
      <c r="G807" s="419">
        <v>2.0824478E-2</v>
      </c>
      <c r="H807" s="420">
        <v>69.864192700000004</v>
      </c>
      <c r="I807" s="421">
        <v>1.5935192000000001E-2</v>
      </c>
      <c r="J807" s="422">
        <v>53.461090990000002</v>
      </c>
      <c r="K807" s="421">
        <v>2.6047855000000002E-2</v>
      </c>
      <c r="L807" s="422">
        <v>87.388138220000002</v>
      </c>
      <c r="M807" s="421">
        <v>3.5197197999999999E-2</v>
      </c>
      <c r="N807" s="422">
        <v>118.08333469999999</v>
      </c>
      <c r="O807" s="421">
        <v>3.8250324000000002E-2</v>
      </c>
      <c r="P807" s="422">
        <v>128.3262909</v>
      </c>
      <c r="Q807" s="421">
        <v>2.1470339000000001E-2</v>
      </c>
      <c r="R807" s="443">
        <v>72.030996139999999</v>
      </c>
      <c r="S807" s="423"/>
      <c r="T807" s="441" t="str">
        <f t="shared" si="275"/>
        <v>IVF treatment (i.e In vitro fertilisation)</v>
      </c>
      <c r="U807" s="475">
        <f t="shared" si="276"/>
        <v>1.56183585</v>
      </c>
      <c r="V807" s="475">
        <f t="shared" si="277"/>
        <v>3.872251656</v>
      </c>
      <c r="W807" s="460">
        <f t="shared" si="278"/>
        <v>6.7463944450000009</v>
      </c>
      <c r="X807" s="476">
        <f t="shared" si="279"/>
        <v>79.932836657999999</v>
      </c>
      <c r="Y807" s="476">
        <f t="shared" si="280"/>
        <v>268.55552480400002</v>
      </c>
      <c r="Z807" s="478">
        <f t="shared" si="281"/>
        <v>1.9323305100000001</v>
      </c>
      <c r="AA807" s="465">
        <f t="shared" si="282"/>
        <v>362.60117392299998</v>
      </c>
      <c r="AB807" s="429">
        <f t="shared" si="283"/>
        <v>3.6409395915553769E-2</v>
      </c>
      <c r="AC807" s="454">
        <f t="shared" si="284"/>
        <v>117.15652527062134</v>
      </c>
      <c r="AD807" s="431"/>
      <c r="AF807" s="441" t="str">
        <f t="shared" si="285"/>
        <v>IVF treatment (i.e In vitro fertilisation)</v>
      </c>
      <c r="AG807" s="475">
        <f t="shared" si="286"/>
        <v>721.75558300199998</v>
      </c>
      <c r="AH807" s="475">
        <f t="shared" si="287"/>
        <v>704.128328904</v>
      </c>
      <c r="AI807" s="475">
        <f t="shared" si="288"/>
        <v>1414.841340035</v>
      </c>
      <c r="AJ807" s="460">
        <f t="shared" si="289"/>
        <v>3809.146359154</v>
      </c>
      <c r="AK807" s="460">
        <f t="shared" si="290"/>
        <v>4832.2781818920002</v>
      </c>
      <c r="AL807" s="476">
        <f t="shared" si="291"/>
        <v>121.43623738400001</v>
      </c>
      <c r="AM807" s="465">
        <f t="shared" si="292"/>
        <v>11603.586030371</v>
      </c>
      <c r="AN807" s="429">
        <f t="shared" si="293"/>
        <v>3.107756553162638E-2</v>
      </c>
      <c r="AO807" s="454"/>
      <c r="BI807" s="333">
        <v>807</v>
      </c>
      <c r="BJ807" s="333">
        <v>801</v>
      </c>
      <c r="BK807" s="333" t="b">
        <v>0</v>
      </c>
      <c r="BL807" s="333">
        <f>ROWS($A$1:A802)</f>
        <v>802</v>
      </c>
      <c r="BM807" s="333" t="str">
        <v/>
      </c>
    </row>
    <row r="808" spans="1:65" ht="15" customHeight="1" x14ac:dyDescent="0.25">
      <c r="A808" s="535" t="str">
        <f t="shared" si="273"/>
        <v/>
      </c>
      <c r="B808" s="445" t="s">
        <v>265</v>
      </c>
      <c r="C808" s="446" t="s">
        <v>982</v>
      </c>
      <c r="D808" s="441" t="str">
        <f t="shared" si="274"/>
        <v>Fertility treatment - considerMedication</v>
      </c>
      <c r="E808" s="447" t="s">
        <v>988</v>
      </c>
      <c r="F808" s="442">
        <v>1.8497680999999998E-2</v>
      </c>
      <c r="G808" s="419">
        <v>1.5860197999999999E-2</v>
      </c>
      <c r="H808" s="420">
        <v>85.741549370000001</v>
      </c>
      <c r="I808" s="421">
        <v>9.1202130000000003E-3</v>
      </c>
      <c r="J808" s="422">
        <v>49.304632920000003</v>
      </c>
      <c r="K808" s="421">
        <v>1.6750653000000001E-2</v>
      </c>
      <c r="L808" s="422">
        <v>90.555422890000003</v>
      </c>
      <c r="M808" s="421">
        <v>2.3057712000000001E-2</v>
      </c>
      <c r="N808" s="422">
        <v>124.651909</v>
      </c>
      <c r="O808" s="421">
        <v>2.0075257999999999E-2</v>
      </c>
      <c r="P808" s="422">
        <v>108.5285169</v>
      </c>
      <c r="Q808" s="421">
        <v>3.3574560000000003E-2</v>
      </c>
      <c r="R808" s="443">
        <v>181.50686669999999</v>
      </c>
      <c r="S808" s="423"/>
      <c r="T808" s="441" t="str">
        <f t="shared" si="275"/>
        <v>Medication</v>
      </c>
      <c r="U808" s="475">
        <f t="shared" si="276"/>
        <v>1.1895148499999999</v>
      </c>
      <c r="V808" s="475">
        <f t="shared" si="277"/>
        <v>2.2162117590000001</v>
      </c>
      <c r="W808" s="460">
        <f t="shared" si="278"/>
        <v>4.3384191269999999</v>
      </c>
      <c r="X808" s="476">
        <f t="shared" si="279"/>
        <v>52.364063952000002</v>
      </c>
      <c r="Y808" s="476">
        <f t="shared" si="280"/>
        <v>140.94838641799998</v>
      </c>
      <c r="Z808" s="478">
        <f t="shared" si="281"/>
        <v>3.0217104000000004</v>
      </c>
      <c r="AA808" s="465">
        <f t="shared" si="282"/>
        <v>204.07830650599996</v>
      </c>
      <c r="AB808" s="429">
        <f t="shared" si="283"/>
        <v>2.0491847224219296E-2</v>
      </c>
      <c r="AC808" s="454">
        <f t="shared" si="284"/>
        <v>108.00630211421358</v>
      </c>
      <c r="AD808" s="431"/>
      <c r="AF808" s="441" t="str">
        <f t="shared" si="285"/>
        <v>Medication</v>
      </c>
      <c r="AG808" s="475">
        <f t="shared" si="286"/>
        <v>549.69860248199996</v>
      </c>
      <c r="AH808" s="475">
        <f t="shared" si="287"/>
        <v>402.99485183100001</v>
      </c>
      <c r="AI808" s="475">
        <f t="shared" si="288"/>
        <v>909.84521900100003</v>
      </c>
      <c r="AJ808" s="460">
        <f t="shared" si="289"/>
        <v>2495.374765776</v>
      </c>
      <c r="AK808" s="460">
        <f t="shared" si="290"/>
        <v>2536.1675689139997</v>
      </c>
      <c r="AL808" s="476">
        <f t="shared" si="291"/>
        <v>189.89771136000002</v>
      </c>
      <c r="AM808" s="465">
        <f t="shared" si="292"/>
        <v>7083.9787193639995</v>
      </c>
      <c r="AN808" s="429">
        <f t="shared" si="293"/>
        <v>1.8972825495450953E-2</v>
      </c>
      <c r="AO808" s="454"/>
      <c r="BI808" s="333">
        <v>808</v>
      </c>
      <c r="BJ808" s="333">
        <v>802</v>
      </c>
      <c r="BK808" s="333" t="b">
        <v>0</v>
      </c>
      <c r="BL808" s="333">
        <f>ROWS($A$1:A803)</f>
        <v>803</v>
      </c>
      <c r="BM808" s="333" t="str">
        <v/>
      </c>
    </row>
    <row r="809" spans="1:65" ht="15" customHeight="1" x14ac:dyDescent="0.25">
      <c r="A809" s="535" t="str">
        <f t="shared" si="273"/>
        <v/>
      </c>
      <c r="B809" s="445" t="s">
        <v>265</v>
      </c>
      <c r="C809" s="446" t="s">
        <v>982</v>
      </c>
      <c r="D809" s="441" t="str">
        <f t="shared" si="274"/>
        <v>Fertility treatment - considerSurgical procedures</v>
      </c>
      <c r="E809" s="447" t="s">
        <v>989</v>
      </c>
      <c r="F809" s="442">
        <v>1.2889756E-2</v>
      </c>
      <c r="G809" s="419">
        <v>7.5428329999999997E-3</v>
      </c>
      <c r="H809" s="420">
        <v>58.518040730000003</v>
      </c>
      <c r="I809" s="421">
        <v>1.1826557999999999E-2</v>
      </c>
      <c r="J809" s="422">
        <v>91.751599069999997</v>
      </c>
      <c r="K809" s="421">
        <v>5.4016610000000003E-3</v>
      </c>
      <c r="L809" s="422">
        <v>41.906621119999997</v>
      </c>
      <c r="M809" s="421">
        <v>1.8794927999999999E-2</v>
      </c>
      <c r="N809" s="422">
        <v>145.8129031</v>
      </c>
      <c r="O809" s="421">
        <v>1.5935205000000001E-2</v>
      </c>
      <c r="P809" s="422">
        <v>123.62688919999999</v>
      </c>
      <c r="Q809" s="421">
        <v>1.2890449999999999E-2</v>
      </c>
      <c r="R809" s="443">
        <v>100.00538400000001</v>
      </c>
      <c r="S809" s="423"/>
      <c r="T809" s="441" t="str">
        <f t="shared" si="275"/>
        <v>Surgical procedures</v>
      </c>
      <c r="U809" s="475">
        <f t="shared" si="276"/>
        <v>0.56571247499999999</v>
      </c>
      <c r="V809" s="475">
        <f t="shared" si="277"/>
        <v>2.8738535939999998</v>
      </c>
      <c r="W809" s="460">
        <f t="shared" si="278"/>
        <v>1.399030199</v>
      </c>
      <c r="X809" s="476">
        <f t="shared" si="279"/>
        <v>42.683281487999999</v>
      </c>
      <c r="Y809" s="476">
        <f t="shared" si="280"/>
        <v>111.88107430500001</v>
      </c>
      <c r="Z809" s="478">
        <f t="shared" si="281"/>
        <v>1.1601405</v>
      </c>
      <c r="AA809" s="465">
        <f t="shared" si="282"/>
        <v>160.56309256100002</v>
      </c>
      <c r="AB809" s="429">
        <f t="shared" si="283"/>
        <v>1.6122411141781305E-2</v>
      </c>
      <c r="AC809" s="454">
        <f t="shared" si="284"/>
        <v>115.81917105815296</v>
      </c>
      <c r="AD809" s="431"/>
      <c r="AF809" s="441" t="str">
        <f t="shared" si="285"/>
        <v>Surgical procedures</v>
      </c>
      <c r="AG809" s="475">
        <f t="shared" si="286"/>
        <v>261.427048947</v>
      </c>
      <c r="AH809" s="475">
        <f t="shared" si="287"/>
        <v>522.58011834599995</v>
      </c>
      <c r="AI809" s="475">
        <f t="shared" si="288"/>
        <v>293.402020537</v>
      </c>
      <c r="AJ809" s="460">
        <f t="shared" si="289"/>
        <v>2034.0434929439998</v>
      </c>
      <c r="AK809" s="460">
        <f t="shared" si="290"/>
        <v>2013.1422532650001</v>
      </c>
      <c r="AL809" s="476">
        <f t="shared" si="291"/>
        <v>72.908385199999998</v>
      </c>
      <c r="AM809" s="465">
        <f t="shared" si="292"/>
        <v>5197.5033192390001</v>
      </c>
      <c r="AN809" s="429">
        <f t="shared" si="293"/>
        <v>1.3920330282528289E-2</v>
      </c>
      <c r="AO809" s="454"/>
      <c r="BI809" s="333">
        <v>809</v>
      </c>
      <c r="BJ809" s="333">
        <v>803</v>
      </c>
      <c r="BK809" s="333" t="b">
        <v>0</v>
      </c>
      <c r="BL809" s="333">
        <f>ROWS($A$1:A804)</f>
        <v>804</v>
      </c>
      <c r="BM809" s="333" t="str">
        <v/>
      </c>
    </row>
    <row r="810" spans="1:65" ht="15" customHeight="1" x14ac:dyDescent="0.25">
      <c r="A810" s="535" t="str">
        <f t="shared" si="273"/>
        <v/>
      </c>
      <c r="B810" s="445" t="s">
        <v>265</v>
      </c>
      <c r="C810" s="446" t="s">
        <v>982</v>
      </c>
      <c r="D810" s="536" t="str">
        <f t="shared" si="274"/>
        <v>Fertility treatment - considerChanges to diet / lifestyle</v>
      </c>
      <c r="E810" s="447" t="s">
        <v>990</v>
      </c>
      <c r="F810" s="442">
        <v>2.2466621999999999E-2</v>
      </c>
      <c r="G810" s="419">
        <v>1.890054E-2</v>
      </c>
      <c r="H810" s="420">
        <v>84.127197150000001</v>
      </c>
      <c r="I810" s="421">
        <v>1.6947638000000001E-2</v>
      </c>
      <c r="J810" s="422">
        <v>75.434737609999999</v>
      </c>
      <c r="K810" s="421">
        <v>1.6210867E-2</v>
      </c>
      <c r="L810" s="422">
        <v>72.155337189999997</v>
      </c>
      <c r="M810" s="421">
        <v>2.5552215E-2</v>
      </c>
      <c r="N810" s="422">
        <v>113.7341206</v>
      </c>
      <c r="O810" s="421">
        <v>2.8888177000000001E-2</v>
      </c>
      <c r="P810" s="422">
        <v>128.58264249999999</v>
      </c>
      <c r="Q810" s="421">
        <v>2.2486214000000001E-2</v>
      </c>
      <c r="R810" s="443">
        <v>100.087205</v>
      </c>
      <c r="S810" s="483"/>
      <c r="T810" s="441" t="str">
        <f t="shared" si="275"/>
        <v>Changes to diet / lifestyle</v>
      </c>
      <c r="U810" s="475">
        <f t="shared" si="276"/>
        <v>1.4175405000000001</v>
      </c>
      <c r="V810" s="475">
        <f t="shared" si="277"/>
        <v>4.118276034</v>
      </c>
      <c r="W810" s="460">
        <f t="shared" si="278"/>
        <v>4.1986145530000005</v>
      </c>
      <c r="X810" s="476">
        <f t="shared" si="279"/>
        <v>58.029080264999997</v>
      </c>
      <c r="Y810" s="476">
        <f t="shared" si="280"/>
        <v>202.82389071700001</v>
      </c>
      <c r="Z810" s="478">
        <f t="shared" si="281"/>
        <v>2.0237592600000003</v>
      </c>
      <c r="AA810" s="465">
        <f t="shared" si="282"/>
        <v>272.61116132900003</v>
      </c>
      <c r="AB810" s="429">
        <f t="shared" si="283"/>
        <v>2.7373346855005525E-2</v>
      </c>
      <c r="AC810" s="454">
        <f t="shared" si="284"/>
        <v>115.79342800420778</v>
      </c>
      <c r="AD810" s="431"/>
      <c r="AF810" s="441" t="str">
        <f t="shared" si="285"/>
        <v>Changes to diet / lifestyle</v>
      </c>
      <c r="AG810" s="475">
        <f t="shared" si="286"/>
        <v>655.07381585999997</v>
      </c>
      <c r="AH810" s="475">
        <f t="shared" si="287"/>
        <v>748.86528030600005</v>
      </c>
      <c r="AI810" s="475">
        <f t="shared" si="288"/>
        <v>880.52566283900001</v>
      </c>
      <c r="AJ810" s="460">
        <f t="shared" si="289"/>
        <v>2765.3373639450001</v>
      </c>
      <c r="AK810" s="460">
        <f t="shared" si="290"/>
        <v>3649.5300649410001</v>
      </c>
      <c r="AL810" s="476">
        <f t="shared" si="291"/>
        <v>127.18202638400001</v>
      </c>
      <c r="AM810" s="465">
        <f t="shared" si="292"/>
        <v>8826.5142142749992</v>
      </c>
      <c r="AN810" s="429">
        <f t="shared" si="293"/>
        <v>2.3639810416538332E-2</v>
      </c>
      <c r="AO810" s="454"/>
      <c r="BI810" s="333">
        <v>810</v>
      </c>
      <c r="BJ810" s="333">
        <v>804</v>
      </c>
      <c r="BK810" s="333" t="b">
        <v>0</v>
      </c>
      <c r="BL810" s="333">
        <f>ROWS($A$1:A805)</f>
        <v>805</v>
      </c>
      <c r="BM810" s="333" t="str">
        <v/>
      </c>
    </row>
    <row r="811" spans="1:65" s="343" customFormat="1" ht="15" customHeight="1" x14ac:dyDescent="0.25">
      <c r="A811" s="537" t="str">
        <f t="shared" si="273"/>
        <v/>
      </c>
      <c r="B811" s="445" t="s">
        <v>265</v>
      </c>
      <c r="C811" s="446" t="s">
        <v>991</v>
      </c>
      <c r="D811" s="536" t="str">
        <f t="shared" si="274"/>
        <v>Attitude/ behavior regarding prescription medicinesI currently have a repeating prescription for medical reasons</v>
      </c>
      <c r="E811" s="447" t="s">
        <v>992</v>
      </c>
      <c r="F811" s="442">
        <v>0.65497861400000001</v>
      </c>
      <c r="G811" s="419">
        <v>0.68043363899999998</v>
      </c>
      <c r="H811" s="420">
        <v>103.8863903</v>
      </c>
      <c r="I811" s="421">
        <v>0.65838691699999996</v>
      </c>
      <c r="J811" s="422">
        <v>100.5203686</v>
      </c>
      <c r="K811" s="421">
        <v>0.677821754</v>
      </c>
      <c r="L811" s="422">
        <v>103.48761620000001</v>
      </c>
      <c r="M811" s="421">
        <v>0.68016032999999998</v>
      </c>
      <c r="N811" s="422">
        <v>103.8446623</v>
      </c>
      <c r="O811" s="421">
        <v>0.609672306</v>
      </c>
      <c r="P811" s="422">
        <v>93.082780580000005</v>
      </c>
      <c r="Q811" s="421">
        <v>0.45050960400000001</v>
      </c>
      <c r="R811" s="443">
        <v>68.782337920000003</v>
      </c>
      <c r="S811" s="423"/>
      <c r="T811" s="441" t="str">
        <f t="shared" si="275"/>
        <v>I currently have a repeating prescription for medical reasons</v>
      </c>
      <c r="U811" s="475">
        <f t="shared" si="276"/>
        <v>51.032522924999995</v>
      </c>
      <c r="V811" s="475">
        <f t="shared" si="277"/>
        <v>159.988020831</v>
      </c>
      <c r="W811" s="460">
        <f t="shared" si="278"/>
        <v>175.55583428599999</v>
      </c>
      <c r="X811" s="476">
        <f t="shared" si="279"/>
        <v>1544.6441094299998</v>
      </c>
      <c r="Y811" s="476">
        <f t="shared" si="280"/>
        <v>4280.5092604259999</v>
      </c>
      <c r="Z811" s="478">
        <f t="shared" si="281"/>
        <v>40.545864360000003</v>
      </c>
      <c r="AA811" s="465">
        <f t="shared" si="282"/>
        <v>6252.2756122580004</v>
      </c>
      <c r="AB811" s="429">
        <f t="shared" si="283"/>
        <v>0.6278015475708405</v>
      </c>
      <c r="AC811" s="454">
        <f t="shared" si="284"/>
        <v>96.593772186666115</v>
      </c>
      <c r="AD811" s="431"/>
      <c r="AF811" s="441" t="str">
        <f t="shared" si="285"/>
        <v>I currently have a repeating prescription for medical reasons</v>
      </c>
      <c r="AG811" s="475">
        <f t="shared" si="286"/>
        <v>23583.149494100999</v>
      </c>
      <c r="AH811" s="475">
        <f t="shared" si="287"/>
        <v>29092.142701478999</v>
      </c>
      <c r="AI811" s="475">
        <f t="shared" si="288"/>
        <v>36817.244212017999</v>
      </c>
      <c r="AJ811" s="460">
        <f t="shared" si="289"/>
        <v>73608.991393589997</v>
      </c>
      <c r="AK811" s="460">
        <f t="shared" si="290"/>
        <v>77021.731433898007</v>
      </c>
      <c r="AL811" s="476">
        <f t="shared" si="291"/>
        <v>2548.0823202239999</v>
      </c>
      <c r="AM811" s="465">
        <f t="shared" si="292"/>
        <v>242671.34155531001</v>
      </c>
      <c r="AN811" s="429">
        <f t="shared" si="293"/>
        <v>0.64993998407850018</v>
      </c>
      <c r="AO811" s="454"/>
      <c r="AS811" s="345"/>
      <c r="AT811" s="345"/>
      <c r="AU811" s="359"/>
      <c r="AV811" s="359"/>
      <c r="AW811" s="359"/>
      <c r="AX811" s="359"/>
      <c r="AY811" s="359"/>
      <c r="AZ811" s="359"/>
      <c r="BI811" s="343">
        <v>811</v>
      </c>
      <c r="BJ811" s="343">
        <v>805</v>
      </c>
      <c r="BK811" s="343" t="b">
        <v>0</v>
      </c>
      <c r="BL811" s="343">
        <f>ROWS($A$1:A806)</f>
        <v>806</v>
      </c>
      <c r="BM811" s="343" t="str">
        <v/>
      </c>
    </row>
    <row r="812" spans="1:65" s="343" customFormat="1" ht="15" customHeight="1" x14ac:dyDescent="0.25">
      <c r="A812" s="537" t="str">
        <f t="shared" si="273"/>
        <v/>
      </c>
      <c r="B812" s="445" t="s">
        <v>265</v>
      </c>
      <c r="C812" s="446" t="s">
        <v>991</v>
      </c>
      <c r="D812" s="536" t="str">
        <f t="shared" si="274"/>
        <v>Attitude/ behavior regarding prescription medicinesI had a repeating prescription for medical reasons in the past but not anymore</v>
      </c>
      <c r="E812" s="447" t="s">
        <v>993</v>
      </c>
      <c r="F812" s="442">
        <v>4.7136210999999997E-2</v>
      </c>
      <c r="G812" s="419">
        <v>3.8862145000000001E-2</v>
      </c>
      <c r="H812" s="420">
        <v>82.446476250000003</v>
      </c>
      <c r="I812" s="421">
        <v>5.8937018000000001E-2</v>
      </c>
      <c r="J812" s="422">
        <v>125.03554579999999</v>
      </c>
      <c r="K812" s="421">
        <v>4.7748277999999998E-2</v>
      </c>
      <c r="L812" s="422">
        <v>101.2985085</v>
      </c>
      <c r="M812" s="421">
        <v>4.6177850999999999E-2</v>
      </c>
      <c r="N812" s="422">
        <v>97.966829669999996</v>
      </c>
      <c r="O812" s="421">
        <v>4.1394189999999997E-2</v>
      </c>
      <c r="P812" s="422">
        <v>87.818239090000006</v>
      </c>
      <c r="Q812" s="421">
        <v>0.14273780999999999</v>
      </c>
      <c r="R812" s="443">
        <v>302.8198658</v>
      </c>
      <c r="S812" s="483"/>
      <c r="T812" s="441" t="str">
        <f t="shared" si="275"/>
        <v>I had a repeating prescription for medical reasons in the past but not anymore</v>
      </c>
      <c r="U812" s="475">
        <f t="shared" si="276"/>
        <v>2.914660875</v>
      </c>
      <c r="V812" s="475">
        <f t="shared" si="277"/>
        <v>14.321695374000001</v>
      </c>
      <c r="W812" s="460">
        <f t="shared" si="278"/>
        <v>12.366804002</v>
      </c>
      <c r="X812" s="476">
        <f t="shared" si="279"/>
        <v>104.869899621</v>
      </c>
      <c r="Y812" s="476">
        <f t="shared" si="280"/>
        <v>290.62860798999998</v>
      </c>
      <c r="Z812" s="478">
        <f t="shared" si="281"/>
        <v>12.846402899999999</v>
      </c>
      <c r="AA812" s="465">
        <f t="shared" si="282"/>
        <v>437.94807076199999</v>
      </c>
      <c r="AB812" s="429">
        <f t="shared" si="283"/>
        <v>4.3975105006727584E-2</v>
      </c>
      <c r="AC812" s="454">
        <f t="shared" si="284"/>
        <v>93.402387131196932</v>
      </c>
      <c r="AD812" s="431"/>
      <c r="AF812" s="441" t="str">
        <f t="shared" si="285"/>
        <v>I had a repeating prescription for medical reasons in the past but not anymore</v>
      </c>
      <c r="AG812" s="475">
        <f t="shared" si="286"/>
        <v>1346.9230835549999</v>
      </c>
      <c r="AH812" s="475">
        <f t="shared" si="287"/>
        <v>2604.250014366</v>
      </c>
      <c r="AI812" s="475">
        <f t="shared" si="288"/>
        <v>2593.5432161260001</v>
      </c>
      <c r="AJ812" s="460">
        <f t="shared" si="289"/>
        <v>4997.505568773</v>
      </c>
      <c r="AK812" s="460">
        <f t="shared" si="290"/>
        <v>5229.4522052699995</v>
      </c>
      <c r="AL812" s="476">
        <f t="shared" si="291"/>
        <v>807.32505335999997</v>
      </c>
      <c r="AM812" s="465">
        <f t="shared" si="292"/>
        <v>17578.99914145</v>
      </c>
      <c r="AN812" s="429">
        <f t="shared" si="293"/>
        <v>4.7081350228188816E-2</v>
      </c>
      <c r="AO812" s="454"/>
      <c r="AS812" s="359"/>
      <c r="AT812" s="359"/>
      <c r="AU812" s="359"/>
      <c r="AV812" s="359"/>
      <c r="AW812" s="359"/>
      <c r="AX812" s="359"/>
      <c r="AY812" s="359"/>
      <c r="AZ812" s="359"/>
      <c r="BI812" s="343">
        <v>812</v>
      </c>
      <c r="BJ812" s="343">
        <v>806</v>
      </c>
      <c r="BK812" s="343" t="b">
        <v>0</v>
      </c>
      <c r="BL812" s="343">
        <f>ROWS($A$1:A807)</f>
        <v>807</v>
      </c>
      <c r="BM812" s="343" t="str">
        <v/>
      </c>
    </row>
    <row r="813" spans="1:65" s="343" customFormat="1" ht="15" customHeight="1" x14ac:dyDescent="0.25">
      <c r="A813" s="537" t="str">
        <f t="shared" si="273"/>
        <v/>
      </c>
      <c r="B813" s="445" t="s">
        <v>265</v>
      </c>
      <c r="C813" s="446" t="s">
        <v>991</v>
      </c>
      <c r="D813" s="536" t="str">
        <f t="shared" si="274"/>
        <v>Attitude/ behavior regarding prescription medicinesI have a repeating prescription for non-medical reasons (e.g. birth control, tobacco substitute, etc.)</v>
      </c>
      <c r="E813" s="447" t="s">
        <v>994</v>
      </c>
      <c r="F813" s="442">
        <v>3.0703134999999999E-2</v>
      </c>
      <c r="G813" s="419">
        <v>1.5543613E-2</v>
      </c>
      <c r="H813" s="420">
        <v>50.625490569999997</v>
      </c>
      <c r="I813" s="421">
        <v>2.6882426000000001E-2</v>
      </c>
      <c r="J813" s="422">
        <v>87.555964660000001</v>
      </c>
      <c r="K813" s="421">
        <v>2.5170607000000001E-2</v>
      </c>
      <c r="L813" s="422">
        <v>81.980578339999994</v>
      </c>
      <c r="M813" s="421">
        <v>2.8722753E-2</v>
      </c>
      <c r="N813" s="422">
        <v>93.549902979999999</v>
      </c>
      <c r="O813" s="421">
        <v>4.3773491999999997E-2</v>
      </c>
      <c r="P813" s="422">
        <v>142.5701062</v>
      </c>
      <c r="Q813" s="421">
        <v>3.9356781E-2</v>
      </c>
      <c r="R813" s="443">
        <v>128.18489690000001</v>
      </c>
      <c r="S813" s="423"/>
      <c r="T813" s="441" t="str">
        <f t="shared" si="275"/>
        <v>I have a repeating prescription for non-medical reasons (e.g. birth control, tobacco substitute, etc.)</v>
      </c>
      <c r="U813" s="475">
        <f t="shared" si="276"/>
        <v>1.165770975</v>
      </c>
      <c r="V813" s="475">
        <f t="shared" si="277"/>
        <v>6.5324295179999998</v>
      </c>
      <c r="W813" s="460">
        <f t="shared" si="278"/>
        <v>6.5191872130000004</v>
      </c>
      <c r="X813" s="476">
        <f t="shared" si="279"/>
        <v>65.229372063</v>
      </c>
      <c r="Y813" s="476">
        <f t="shared" si="280"/>
        <v>307.33368733199995</v>
      </c>
      <c r="Z813" s="478">
        <f t="shared" si="281"/>
        <v>3.5421102900000001</v>
      </c>
      <c r="AA813" s="465">
        <f t="shared" si="282"/>
        <v>390.32255739099992</v>
      </c>
      <c r="AB813" s="429">
        <f t="shared" si="283"/>
        <v>3.9192946821066367E-2</v>
      </c>
      <c r="AC813" s="454">
        <f t="shared" si="284"/>
        <v>122.40754766327396</v>
      </c>
      <c r="AD813" s="431"/>
      <c r="AF813" s="441" t="str">
        <f t="shared" si="285"/>
        <v>I have a repeating prescription for non-medical reasons (e.g. birth control, tobacco substitute, etc.)</v>
      </c>
      <c r="AG813" s="475">
        <f t="shared" si="286"/>
        <v>538.72608296700002</v>
      </c>
      <c r="AH813" s="475">
        <f t="shared" si="287"/>
        <v>1187.8537576620001</v>
      </c>
      <c r="AI813" s="475">
        <f t="shared" si="288"/>
        <v>1367.191860419</v>
      </c>
      <c r="AJ813" s="460">
        <f t="shared" si="289"/>
        <v>3108.4624979189998</v>
      </c>
      <c r="AK813" s="460">
        <f t="shared" si="290"/>
        <v>5530.0365648359993</v>
      </c>
      <c r="AL813" s="476">
        <f t="shared" si="291"/>
        <v>222.60195333600001</v>
      </c>
      <c r="AM813" s="465">
        <f t="shared" si="292"/>
        <v>11954.872717139</v>
      </c>
      <c r="AN813" s="429">
        <f t="shared" si="293"/>
        <v>3.201840700941145E-2</v>
      </c>
      <c r="AO813" s="454"/>
      <c r="AS813" s="359"/>
      <c r="AT813" s="359"/>
      <c r="AU813" s="359"/>
      <c r="AV813" s="359"/>
      <c r="AW813" s="359"/>
      <c r="AX813" s="359"/>
      <c r="AY813" s="359"/>
      <c r="AZ813" s="359"/>
      <c r="BI813" s="343">
        <v>813</v>
      </c>
      <c r="BJ813" s="343">
        <v>807</v>
      </c>
      <c r="BK813" s="343" t="b">
        <v>0</v>
      </c>
      <c r="BL813" s="343">
        <f>ROWS($A$1:A808)</f>
        <v>808</v>
      </c>
      <c r="BM813" s="343" t="str">
        <v/>
      </c>
    </row>
    <row r="814" spans="1:65" ht="15" customHeight="1" x14ac:dyDescent="0.25">
      <c r="A814" s="535" t="str">
        <f t="shared" si="273"/>
        <v/>
      </c>
      <c r="B814" s="445" t="s">
        <v>265</v>
      </c>
      <c r="C814" s="446" t="s">
        <v>991</v>
      </c>
      <c r="D814" s="441" t="str">
        <f t="shared" si="274"/>
        <v>Attitude/ behavior regarding prescription medicinesI only get a prescription from a General Practitioner / doctor when I need one</v>
      </c>
      <c r="E814" s="447" t="s">
        <v>995</v>
      </c>
      <c r="F814" s="442">
        <v>0.26718204099999998</v>
      </c>
      <c r="G814" s="419">
        <v>0.26516060400000002</v>
      </c>
      <c r="H814" s="420">
        <v>99.243423329999999</v>
      </c>
      <c r="I814" s="421">
        <v>0.25579363900000002</v>
      </c>
      <c r="J814" s="422">
        <v>95.737587090000005</v>
      </c>
      <c r="K814" s="421">
        <v>0.24925936000000001</v>
      </c>
      <c r="L814" s="422">
        <v>93.291959009999999</v>
      </c>
      <c r="M814" s="421">
        <v>0.24493906600000001</v>
      </c>
      <c r="N814" s="422">
        <v>91.674973890000004</v>
      </c>
      <c r="O814" s="421">
        <v>0.30516001199999998</v>
      </c>
      <c r="P814" s="422">
        <v>114.214268</v>
      </c>
      <c r="Q814" s="421">
        <v>0.36739580500000002</v>
      </c>
      <c r="R814" s="443">
        <v>137.5076723</v>
      </c>
      <c r="S814" s="483"/>
      <c r="T814" s="441" t="str">
        <f t="shared" si="275"/>
        <v>I only get a prescription from a General Practitioner / doctor when I need one</v>
      </c>
      <c r="U814" s="475">
        <f t="shared" si="276"/>
        <v>19.8870453</v>
      </c>
      <c r="V814" s="475">
        <f t="shared" si="277"/>
        <v>62.157854277000006</v>
      </c>
      <c r="W814" s="460">
        <f t="shared" si="278"/>
        <v>64.55817424</v>
      </c>
      <c r="X814" s="476">
        <f t="shared" si="279"/>
        <v>556.25661888600007</v>
      </c>
      <c r="Y814" s="476">
        <f t="shared" si="280"/>
        <v>2142.5284442519996</v>
      </c>
      <c r="Z814" s="478">
        <f t="shared" si="281"/>
        <v>33.065622449999999</v>
      </c>
      <c r="AA814" s="465">
        <f t="shared" si="282"/>
        <v>2878.4537594049998</v>
      </c>
      <c r="AB814" s="429">
        <f t="shared" si="283"/>
        <v>0.28903040058288981</v>
      </c>
      <c r="AC814" s="454">
        <f t="shared" si="284"/>
        <v>106.66892703857039</v>
      </c>
      <c r="AD814" s="538"/>
      <c r="AE814" s="39"/>
      <c r="AF814" s="441" t="str">
        <f t="shared" si="285"/>
        <v>I only get a prescription from a General Practitioner / doctor when I need one</v>
      </c>
      <c r="AG814" s="475">
        <f t="shared" si="286"/>
        <v>9190.2013740360017</v>
      </c>
      <c r="AH814" s="475">
        <f t="shared" si="287"/>
        <v>11302.753526493001</v>
      </c>
      <c r="AI814" s="475">
        <f t="shared" si="288"/>
        <v>13539.020657120001</v>
      </c>
      <c r="AJ814" s="460">
        <f t="shared" si="289"/>
        <v>26508.040539718</v>
      </c>
      <c r="AK814" s="460">
        <f t="shared" si="290"/>
        <v>38551.779795996001</v>
      </c>
      <c r="AL814" s="476">
        <f t="shared" si="291"/>
        <v>2077.9906730800003</v>
      </c>
      <c r="AM814" s="465">
        <f t="shared" si="292"/>
        <v>101169.78656644301</v>
      </c>
      <c r="AN814" s="429">
        <f t="shared" si="293"/>
        <v>0.27096025863125012</v>
      </c>
      <c r="AO814" s="454"/>
      <c r="AS814" s="359"/>
      <c r="AT814" s="359"/>
    </row>
    <row r="815" spans="1:65" ht="15" customHeight="1" x14ac:dyDescent="0.25">
      <c r="A815" s="535" t="str">
        <f t="shared" si="273"/>
        <v/>
      </c>
      <c r="B815" s="445" t="s">
        <v>265</v>
      </c>
      <c r="C815" s="446" t="s">
        <v>996</v>
      </c>
      <c r="D815" s="441" t="str">
        <f t="shared" si="274"/>
        <v>Going to the pharmacy to buy prescription medicine - frequencyMore than once a week</v>
      </c>
      <c r="E815" s="447" t="s">
        <v>997</v>
      </c>
      <c r="F815" s="442">
        <v>2.6545433E-2</v>
      </c>
      <c r="G815" s="419">
        <v>3.9463364000000001E-2</v>
      </c>
      <c r="H815" s="420">
        <v>148.66348249999999</v>
      </c>
      <c r="I815" s="421">
        <v>2.9354338000000001E-2</v>
      </c>
      <c r="J815" s="422">
        <v>110.58150209999999</v>
      </c>
      <c r="K815" s="421">
        <v>2.7122028999999999E-2</v>
      </c>
      <c r="L815" s="422">
        <v>102.1721107</v>
      </c>
      <c r="M815" s="421">
        <v>2.7273238000000002E-2</v>
      </c>
      <c r="N815" s="422">
        <v>102.74173709999999</v>
      </c>
      <c r="O815" s="421">
        <v>1.5552938000000001E-2</v>
      </c>
      <c r="P815" s="422">
        <v>58.589884159999997</v>
      </c>
      <c r="Q815" s="421">
        <v>9.1633984000000002E-2</v>
      </c>
      <c r="R815" s="443">
        <v>345.19680219999998</v>
      </c>
      <c r="S815" s="423"/>
      <c r="T815" s="441" t="str">
        <f t="shared" si="275"/>
        <v>More than once a week</v>
      </c>
      <c r="U815" s="475">
        <f t="shared" si="276"/>
        <v>2.9597522999999999</v>
      </c>
      <c r="V815" s="475">
        <f t="shared" si="277"/>
        <v>7.1331041339999999</v>
      </c>
      <c r="W815" s="460">
        <f t="shared" si="278"/>
        <v>7.0246055109999999</v>
      </c>
      <c r="X815" s="476">
        <f t="shared" si="279"/>
        <v>61.937523498000004</v>
      </c>
      <c r="Y815" s="476">
        <f t="shared" si="280"/>
        <v>109.197177698</v>
      </c>
      <c r="Z815" s="478">
        <f t="shared" si="281"/>
        <v>8.2470585599999993</v>
      </c>
      <c r="AA815" s="465">
        <f t="shared" si="282"/>
        <v>196.49922170100001</v>
      </c>
      <c r="AB815" s="429">
        <f t="shared" si="283"/>
        <v>1.9730818526056834E-2</v>
      </c>
      <c r="AC815" s="454">
        <f t="shared" si="284"/>
        <v>76.957965986863627</v>
      </c>
      <c r="AD815" s="538"/>
      <c r="AE815" s="39"/>
      <c r="AF815" s="441" t="str">
        <f t="shared" si="285"/>
        <v>More than once a week</v>
      </c>
      <c r="AG815" s="475">
        <f t="shared" si="286"/>
        <v>1367.760732876</v>
      </c>
      <c r="AH815" s="475">
        <f t="shared" si="287"/>
        <v>1297.080133206</v>
      </c>
      <c r="AI815" s="475">
        <f t="shared" si="288"/>
        <v>1473.1872491929998</v>
      </c>
      <c r="AJ815" s="460">
        <f t="shared" si="289"/>
        <v>2951.5916360740002</v>
      </c>
      <c r="AK815" s="460">
        <f t="shared" si="290"/>
        <v>1964.8493163540002</v>
      </c>
      <c r="AL815" s="476">
        <f t="shared" si="291"/>
        <v>518.28181350399996</v>
      </c>
      <c r="AM815" s="465">
        <f t="shared" si="292"/>
        <v>9572.7508812069991</v>
      </c>
      <c r="AN815" s="429">
        <f t="shared" si="293"/>
        <v>2.5638435570691662E-2</v>
      </c>
      <c r="AO815" s="454"/>
    </row>
    <row r="816" spans="1:65" ht="15" customHeight="1" x14ac:dyDescent="0.25">
      <c r="A816" s="535" t="str">
        <f t="shared" si="273"/>
        <v/>
      </c>
      <c r="B816" s="445" t="s">
        <v>265</v>
      </c>
      <c r="C816" s="446" t="s">
        <v>996</v>
      </c>
      <c r="D816" s="441" t="str">
        <f t="shared" si="274"/>
        <v>Going to the pharmacy to buy prescription medicine - frequency1-3 days a month</v>
      </c>
      <c r="E816" s="447" t="s">
        <v>998</v>
      </c>
      <c r="F816" s="442">
        <v>0.152304091</v>
      </c>
      <c r="G816" s="419">
        <v>0.183530728</v>
      </c>
      <c r="H816" s="420">
        <v>120.5028226</v>
      </c>
      <c r="I816" s="421">
        <v>0.15525418399999999</v>
      </c>
      <c r="J816" s="422">
        <v>101.93697589999999</v>
      </c>
      <c r="K816" s="421">
        <v>0.15206082400000001</v>
      </c>
      <c r="L816" s="422">
        <v>99.840275879999993</v>
      </c>
      <c r="M816" s="421">
        <v>0.15290858800000001</v>
      </c>
      <c r="N816" s="422">
        <v>100.3969019</v>
      </c>
      <c r="O816" s="421">
        <v>0.13921499200000001</v>
      </c>
      <c r="P816" s="422">
        <v>91.405944469999994</v>
      </c>
      <c r="Q816" s="421">
        <v>0.14907420900000001</v>
      </c>
      <c r="R816" s="443">
        <v>97.879320379999996</v>
      </c>
      <c r="S816" s="483"/>
      <c r="T816" s="441" t="str">
        <f t="shared" si="275"/>
        <v>1-3 days a month</v>
      </c>
      <c r="U816" s="475">
        <f t="shared" si="276"/>
        <v>13.7648046</v>
      </c>
      <c r="V816" s="475">
        <f t="shared" si="277"/>
        <v>37.726766712</v>
      </c>
      <c r="W816" s="460">
        <f t="shared" si="278"/>
        <v>39.383753416000005</v>
      </c>
      <c r="X816" s="476">
        <f t="shared" si="279"/>
        <v>347.25540334800002</v>
      </c>
      <c r="Y816" s="476">
        <f t="shared" si="280"/>
        <v>977.42845883200005</v>
      </c>
      <c r="Z816" s="478">
        <f t="shared" si="281"/>
        <v>13.416678810000001</v>
      </c>
      <c r="AA816" s="465">
        <f t="shared" si="282"/>
        <v>1428.975865718</v>
      </c>
      <c r="AB816" s="429">
        <f t="shared" si="283"/>
        <v>0.14348587867436491</v>
      </c>
      <c r="AC816" s="454">
        <f t="shared" si="284"/>
        <v>94.889271631645755</v>
      </c>
      <c r="AD816" s="538"/>
      <c r="AE816" s="39"/>
      <c r="AF816" s="441" t="str">
        <f t="shared" si="285"/>
        <v>1-3 days a month</v>
      </c>
      <c r="AG816" s="475">
        <f t="shared" si="286"/>
        <v>6360.9915017519997</v>
      </c>
      <c r="AH816" s="475">
        <f t="shared" si="287"/>
        <v>6860.2166284079995</v>
      </c>
      <c r="AI816" s="475">
        <f t="shared" si="288"/>
        <v>8259.4877772079999</v>
      </c>
      <c r="AJ816" s="460">
        <f t="shared" si="289"/>
        <v>16548.226119124</v>
      </c>
      <c r="AK816" s="460">
        <f t="shared" si="290"/>
        <v>17587.447584336001</v>
      </c>
      <c r="AL816" s="476">
        <f t="shared" si="291"/>
        <v>843.16372610400003</v>
      </c>
      <c r="AM816" s="465">
        <f t="shared" si="292"/>
        <v>56459.533336932</v>
      </c>
      <c r="AN816" s="429">
        <f t="shared" si="293"/>
        <v>0.15121401630246267</v>
      </c>
      <c r="AO816" s="454"/>
    </row>
    <row r="817" spans="1:41" ht="15" customHeight="1" x14ac:dyDescent="0.25">
      <c r="A817" s="535" t="str">
        <f t="shared" si="273"/>
        <v/>
      </c>
      <c r="B817" s="445" t="s">
        <v>265</v>
      </c>
      <c r="C817" s="446" t="s">
        <v>996</v>
      </c>
      <c r="D817" s="536" t="str">
        <f t="shared" si="274"/>
        <v>Going to the pharmacy to buy prescription medicine - frequencyOne day every 2-3 months</v>
      </c>
      <c r="E817" s="447" t="s">
        <v>999</v>
      </c>
      <c r="F817" s="442">
        <v>0.17070951100000001</v>
      </c>
      <c r="G817" s="419">
        <v>0.131025537</v>
      </c>
      <c r="H817" s="420">
        <v>76.753507569999996</v>
      </c>
      <c r="I817" s="421">
        <v>0.134111694</v>
      </c>
      <c r="J817" s="422">
        <v>78.561348789999997</v>
      </c>
      <c r="K817" s="421">
        <v>0.18557610099999999</v>
      </c>
      <c r="L817" s="422">
        <v>108.7087066</v>
      </c>
      <c r="M817" s="421">
        <v>0.186206645</v>
      </c>
      <c r="N817" s="422">
        <v>109.0780733</v>
      </c>
      <c r="O817" s="421">
        <v>0.17749235199999999</v>
      </c>
      <c r="P817" s="422">
        <v>103.9733236</v>
      </c>
      <c r="Q817" s="421">
        <v>0.13063776199999999</v>
      </c>
      <c r="R817" s="443">
        <v>76.52635257</v>
      </c>
      <c r="S817" s="423"/>
      <c r="T817" s="441" t="str">
        <f t="shared" si="275"/>
        <v>One day every 2-3 months</v>
      </c>
      <c r="U817" s="475">
        <f t="shared" si="276"/>
        <v>9.8269152749999993</v>
      </c>
      <c r="V817" s="475">
        <f t="shared" si="277"/>
        <v>32.589141642000001</v>
      </c>
      <c r="W817" s="460">
        <f t="shared" si="278"/>
        <v>48.064210158999998</v>
      </c>
      <c r="X817" s="476">
        <f t="shared" si="279"/>
        <v>422.87529079500001</v>
      </c>
      <c r="Y817" s="476">
        <f t="shared" si="280"/>
        <v>1246.1738033919999</v>
      </c>
      <c r="Z817" s="478">
        <f t="shared" si="281"/>
        <v>11.757398579999998</v>
      </c>
      <c r="AA817" s="465">
        <f t="shared" si="282"/>
        <v>1771.2867598429998</v>
      </c>
      <c r="AB817" s="429">
        <f t="shared" si="283"/>
        <v>0.17785789334702276</v>
      </c>
      <c r="AC817" s="454">
        <f t="shared" si="284"/>
        <v>103.98784159499704</v>
      </c>
      <c r="AD817" s="538"/>
      <c r="AE817" s="39"/>
      <c r="AF817" s="441" t="str">
        <f t="shared" si="285"/>
        <v>One day every 2-3 months</v>
      </c>
      <c r="AG817" s="475">
        <f t="shared" si="286"/>
        <v>4541.2140868830002</v>
      </c>
      <c r="AH817" s="475">
        <f t="shared" si="287"/>
        <v>5925.9934227780004</v>
      </c>
      <c r="AI817" s="475">
        <f t="shared" si="288"/>
        <v>10079.937078016999</v>
      </c>
      <c r="AJ817" s="460">
        <f t="shared" si="289"/>
        <v>20151.841741835</v>
      </c>
      <c r="AK817" s="460">
        <f t="shared" si="290"/>
        <v>22423.141305215999</v>
      </c>
      <c r="AL817" s="476">
        <f t="shared" si="291"/>
        <v>738.88718187199993</v>
      </c>
      <c r="AM817" s="465">
        <f t="shared" si="292"/>
        <v>63861.014816600997</v>
      </c>
      <c r="AN817" s="429">
        <f t="shared" si="293"/>
        <v>0.17103720071403011</v>
      </c>
      <c r="AO817" s="454"/>
    </row>
    <row r="818" spans="1:41" ht="15" customHeight="1" x14ac:dyDescent="0.25">
      <c r="A818" s="535" t="str">
        <f t="shared" si="273"/>
        <v/>
      </c>
      <c r="B818" s="445" t="s">
        <v>265</v>
      </c>
      <c r="C818" s="446" t="s">
        <v>996</v>
      </c>
      <c r="D818" s="536" t="str">
        <f t="shared" si="274"/>
        <v>Going to the pharmacy to buy prescription medicine - frequencyLess than once every 3 months</v>
      </c>
      <c r="E818" s="447" t="s">
        <v>1000</v>
      </c>
      <c r="F818" s="442">
        <v>0.45861470199999999</v>
      </c>
      <c r="G818" s="419">
        <v>0.44977435799999999</v>
      </c>
      <c r="H818" s="420">
        <v>98.072380879999997</v>
      </c>
      <c r="I818" s="421">
        <v>0.46031793199999999</v>
      </c>
      <c r="J818" s="422">
        <v>100.3713857</v>
      </c>
      <c r="K818" s="421">
        <v>0.436399551</v>
      </c>
      <c r="L818" s="422">
        <v>95.156031659999996</v>
      </c>
      <c r="M818" s="421">
        <v>0.43563855899999998</v>
      </c>
      <c r="N818" s="422">
        <v>94.99009873</v>
      </c>
      <c r="O818" s="421">
        <v>0.499656936</v>
      </c>
      <c r="P818" s="422">
        <v>108.9491754</v>
      </c>
      <c r="Q818" s="421">
        <v>0.49435621299999999</v>
      </c>
      <c r="R818" s="443">
        <v>107.7933634</v>
      </c>
      <c r="S818" s="483"/>
      <c r="T818" s="441" t="str">
        <f t="shared" si="275"/>
        <v>Less than once every 3 months</v>
      </c>
      <c r="U818" s="475">
        <f t="shared" si="276"/>
        <v>33.733076849999996</v>
      </c>
      <c r="V818" s="475">
        <f t="shared" si="277"/>
        <v>111.857257476</v>
      </c>
      <c r="W818" s="460">
        <f t="shared" si="278"/>
        <v>113.02748370899999</v>
      </c>
      <c r="X818" s="476">
        <f t="shared" si="279"/>
        <v>989.3351674889999</v>
      </c>
      <c r="Y818" s="476">
        <f t="shared" si="280"/>
        <v>3508.0913476559999</v>
      </c>
      <c r="Z818" s="478">
        <f t="shared" si="281"/>
        <v>44.492059169999997</v>
      </c>
      <c r="AA818" s="465">
        <f t="shared" si="282"/>
        <v>4800.5363923499999</v>
      </c>
      <c r="AB818" s="429">
        <f t="shared" si="283"/>
        <v>0.48202996207952603</v>
      </c>
      <c r="AC818" s="454">
        <f t="shared" si="284"/>
        <v>104.21537707478508</v>
      </c>
      <c r="AD818" s="538"/>
      <c r="AE818" s="39"/>
      <c r="AF818" s="441" t="str">
        <f t="shared" si="285"/>
        <v>Less than once every 3 months</v>
      </c>
      <c r="AG818" s="475">
        <f t="shared" si="286"/>
        <v>15588.729473922</v>
      </c>
      <c r="AH818" s="475">
        <f t="shared" si="287"/>
        <v>20340.068461283998</v>
      </c>
      <c r="AI818" s="475">
        <f t="shared" si="288"/>
        <v>23703.914411667</v>
      </c>
      <c r="AJ818" s="460">
        <f t="shared" si="289"/>
        <v>47146.111770657</v>
      </c>
      <c r="AK818" s="460">
        <f t="shared" si="290"/>
        <v>63123.159695688002</v>
      </c>
      <c r="AL818" s="476">
        <f t="shared" si="291"/>
        <v>2796.078740728</v>
      </c>
      <c r="AM818" s="465">
        <f t="shared" si="292"/>
        <v>172698.06255394599</v>
      </c>
      <c r="AN818" s="429">
        <f t="shared" si="293"/>
        <v>0.46253247419871707</v>
      </c>
      <c r="AO818" s="454"/>
    </row>
    <row r="819" spans="1:41" ht="15" customHeight="1" x14ac:dyDescent="0.25">
      <c r="A819" s="535" t="str">
        <f t="shared" si="273"/>
        <v/>
      </c>
      <c r="B819" s="445" t="s">
        <v>265</v>
      </c>
      <c r="C819" s="446" t="s">
        <v>996</v>
      </c>
      <c r="D819" s="536" t="str">
        <f t="shared" si="274"/>
        <v>Going to the pharmacy to buy prescription medicine - frequencyNever</v>
      </c>
      <c r="E819" s="447" t="s">
        <v>924</v>
      </c>
      <c r="F819" s="442">
        <v>0.191826264</v>
      </c>
      <c r="G819" s="419">
        <v>0.19620601200000001</v>
      </c>
      <c r="H819" s="420">
        <v>102.28318520000001</v>
      </c>
      <c r="I819" s="421">
        <v>0.22096185199999999</v>
      </c>
      <c r="J819" s="422">
        <v>115.1885293</v>
      </c>
      <c r="K819" s="421">
        <v>0.19884149400000001</v>
      </c>
      <c r="L819" s="422">
        <v>103.65707519999999</v>
      </c>
      <c r="M819" s="421">
        <v>0.197972969</v>
      </c>
      <c r="N819" s="422">
        <v>103.2043086</v>
      </c>
      <c r="O819" s="421">
        <v>0.16808278099999999</v>
      </c>
      <c r="P819" s="422">
        <v>87.622402500000007</v>
      </c>
      <c r="Q819" s="421">
        <v>0.13429783200000001</v>
      </c>
      <c r="R819" s="443">
        <v>70.010138190000006</v>
      </c>
      <c r="S819" s="423"/>
      <c r="T819" s="441" t="str">
        <f t="shared" si="275"/>
        <v>Never</v>
      </c>
      <c r="U819" s="475">
        <f t="shared" si="276"/>
        <v>14.7154509</v>
      </c>
      <c r="V819" s="475">
        <f t="shared" si="277"/>
        <v>53.693730035999998</v>
      </c>
      <c r="W819" s="460">
        <f t="shared" si="278"/>
        <v>51.499946946000001</v>
      </c>
      <c r="X819" s="476">
        <f t="shared" si="279"/>
        <v>449.59661259900003</v>
      </c>
      <c r="Y819" s="476">
        <f t="shared" si="280"/>
        <v>1180.1092054009998</v>
      </c>
      <c r="Z819" s="478">
        <f t="shared" si="281"/>
        <v>12.086804880000001</v>
      </c>
      <c r="AA819" s="465">
        <f t="shared" si="282"/>
        <v>1761.7017507619998</v>
      </c>
      <c r="AB819" s="429">
        <f t="shared" si="283"/>
        <v>0.17689544640646651</v>
      </c>
      <c r="AC819" s="454">
        <f t="shared" si="284"/>
        <v>93.3101760326375</v>
      </c>
      <c r="AD819" s="538"/>
      <c r="AE819" s="39"/>
      <c r="AF819" s="441" t="str">
        <f t="shared" si="285"/>
        <v>Never</v>
      </c>
      <c r="AG819" s="475">
        <f t="shared" si="286"/>
        <v>6800.3041699080004</v>
      </c>
      <c r="AH819" s="475">
        <f t="shared" si="287"/>
        <v>9763.6413543239996</v>
      </c>
      <c r="AI819" s="475">
        <f t="shared" si="288"/>
        <v>10800.473429598</v>
      </c>
      <c r="AJ819" s="460">
        <f t="shared" si="289"/>
        <v>21425.228624087002</v>
      </c>
      <c r="AK819" s="460">
        <f t="shared" si="290"/>
        <v>21234.401972072999</v>
      </c>
      <c r="AL819" s="476">
        <f t="shared" si="291"/>
        <v>759.58853779200001</v>
      </c>
      <c r="AM819" s="465">
        <f t="shared" si="292"/>
        <v>70783.638087782005</v>
      </c>
      <c r="AN819" s="429">
        <f t="shared" si="293"/>
        <v>0.18957787234759158</v>
      </c>
      <c r="AO819" s="454"/>
    </row>
    <row r="820" spans="1:41" ht="15" customHeight="1" x14ac:dyDescent="0.25">
      <c r="A820" s="535" t="str">
        <f t="shared" si="273"/>
        <v/>
      </c>
      <c r="B820" s="445" t="s">
        <v>265</v>
      </c>
      <c r="C820" s="446" t="s">
        <v>1001</v>
      </c>
      <c r="D820" s="536" t="str">
        <f t="shared" si="274"/>
        <v>Order prescription medicines from an online pharmacyMore than once a week</v>
      </c>
      <c r="E820" s="447" t="s">
        <v>997</v>
      </c>
      <c r="F820" s="442">
        <v>1.7855118999999999E-2</v>
      </c>
      <c r="G820" s="419">
        <v>1.8621472999999999E-2</v>
      </c>
      <c r="H820" s="420">
        <v>104.2920724</v>
      </c>
      <c r="I820" s="421">
        <v>2.0313814999999999E-2</v>
      </c>
      <c r="J820" s="422">
        <v>113.77026309999999</v>
      </c>
      <c r="K820" s="421">
        <v>1.9696033000000002E-2</v>
      </c>
      <c r="L820" s="422">
        <v>110.310288</v>
      </c>
      <c r="M820" s="421">
        <v>1.7976247000000001E-2</v>
      </c>
      <c r="N820" s="422">
        <v>100.67839499999999</v>
      </c>
      <c r="O820" s="421">
        <v>1.0280635999999999E-2</v>
      </c>
      <c r="P820" s="422">
        <v>57.578091120000003</v>
      </c>
      <c r="Q820" s="421">
        <v>9.9954575000000004E-2</v>
      </c>
      <c r="R820" s="443">
        <v>559.80908299999999</v>
      </c>
      <c r="S820" s="483"/>
      <c r="T820" s="441" t="str">
        <f t="shared" si="275"/>
        <v>More than once a week</v>
      </c>
      <c r="U820" s="475">
        <f t="shared" si="276"/>
        <v>1.3966104749999999</v>
      </c>
      <c r="V820" s="475">
        <f t="shared" si="277"/>
        <v>4.9362570449999996</v>
      </c>
      <c r="W820" s="460">
        <f t="shared" si="278"/>
        <v>5.1012725470000007</v>
      </c>
      <c r="X820" s="476">
        <f t="shared" si="279"/>
        <v>40.824056937000002</v>
      </c>
      <c r="Y820" s="476">
        <f t="shared" si="280"/>
        <v>72.180345355999989</v>
      </c>
      <c r="Z820" s="478">
        <f t="shared" si="281"/>
        <v>8.9959117500000012</v>
      </c>
      <c r="AA820" s="465">
        <f t="shared" si="282"/>
        <v>133.43445410999999</v>
      </c>
      <c r="AB820" s="429">
        <f t="shared" si="283"/>
        <v>1.3398378763932121E-2</v>
      </c>
      <c r="AC820" s="454">
        <f t="shared" si="284"/>
        <v>77.893213083968689</v>
      </c>
      <c r="AD820" s="538"/>
      <c r="AE820" s="39"/>
      <c r="AF820" s="441" t="str">
        <f t="shared" si="285"/>
        <v>More than once a week</v>
      </c>
      <c r="AG820" s="475">
        <f t="shared" si="286"/>
        <v>645.40163270699998</v>
      </c>
      <c r="AH820" s="475">
        <f t="shared" si="287"/>
        <v>897.60654340499991</v>
      </c>
      <c r="AI820" s="475">
        <f t="shared" si="288"/>
        <v>1069.8294244610001</v>
      </c>
      <c r="AJ820" s="460">
        <f t="shared" si="289"/>
        <v>1945.4433790810001</v>
      </c>
      <c r="AK820" s="460">
        <f t="shared" si="290"/>
        <v>1298.783587788</v>
      </c>
      <c r="AL820" s="476">
        <f t="shared" si="291"/>
        <v>565.34307620000004</v>
      </c>
      <c r="AM820" s="465">
        <f t="shared" si="292"/>
        <v>6422.407643642</v>
      </c>
      <c r="AN820" s="429">
        <f t="shared" si="293"/>
        <v>1.7200957867136258E-2</v>
      </c>
      <c r="AO820" s="454"/>
    </row>
    <row r="821" spans="1:41" ht="15" customHeight="1" x14ac:dyDescent="0.25">
      <c r="A821" s="535" t="str">
        <f t="shared" si="273"/>
        <v/>
      </c>
      <c r="B821" s="445" t="s">
        <v>265</v>
      </c>
      <c r="C821" s="446" t="s">
        <v>1001</v>
      </c>
      <c r="D821" s="441" t="str">
        <f t="shared" si="274"/>
        <v>Order prescription medicines from an online pharmacy1-3 days a month</v>
      </c>
      <c r="E821" s="447" t="s">
        <v>998</v>
      </c>
      <c r="F821" s="442">
        <v>6.9769844999999997E-2</v>
      </c>
      <c r="G821" s="419">
        <v>8.5563868000000001E-2</v>
      </c>
      <c r="H821" s="420">
        <v>122.63732</v>
      </c>
      <c r="I821" s="421">
        <v>7.8042164999999997E-2</v>
      </c>
      <c r="J821" s="422">
        <v>111.8565838</v>
      </c>
      <c r="K821" s="421">
        <v>6.5745499999999998E-2</v>
      </c>
      <c r="L821" s="422">
        <v>94.231970829999995</v>
      </c>
      <c r="M821" s="421">
        <v>6.8451361000000002E-2</v>
      </c>
      <c r="N821" s="422">
        <v>98.110238539999997</v>
      </c>
      <c r="O821" s="421">
        <v>6.6161958000000007E-2</v>
      </c>
      <c r="P821" s="422">
        <v>94.828873590000001</v>
      </c>
      <c r="Q821" s="421">
        <v>4.0811918000000003E-2</v>
      </c>
      <c r="R821" s="443">
        <v>58.495067499999998</v>
      </c>
      <c r="S821" s="423"/>
      <c r="T821" s="441" t="str">
        <f t="shared" si="275"/>
        <v>1-3 days a month</v>
      </c>
      <c r="U821" s="475">
        <f t="shared" si="276"/>
        <v>6.4172900999999998</v>
      </c>
      <c r="V821" s="475">
        <f t="shared" si="277"/>
        <v>18.964246095</v>
      </c>
      <c r="W821" s="460">
        <f t="shared" si="278"/>
        <v>17.028084499999999</v>
      </c>
      <c r="X821" s="476">
        <f t="shared" si="279"/>
        <v>155.45304083100001</v>
      </c>
      <c r="Y821" s="476">
        <f t="shared" si="280"/>
        <v>464.52310711800004</v>
      </c>
      <c r="Z821" s="478">
        <f t="shared" si="281"/>
        <v>3.6730726200000001</v>
      </c>
      <c r="AA821" s="465">
        <f t="shared" si="282"/>
        <v>666.05884126400008</v>
      </c>
      <c r="AB821" s="429">
        <f t="shared" si="283"/>
        <v>6.6880092505673269E-2</v>
      </c>
      <c r="AC821" s="454">
        <f t="shared" si="284"/>
        <v>96.10877369129102</v>
      </c>
      <c r="AD821" s="538"/>
      <c r="AE821" s="39"/>
      <c r="AF821" s="441" t="str">
        <f t="shared" si="285"/>
        <v>1-3 days a month</v>
      </c>
      <c r="AG821" s="475">
        <f t="shared" si="286"/>
        <v>2965.558101012</v>
      </c>
      <c r="AH821" s="475">
        <f t="shared" si="287"/>
        <v>3448.4491448549998</v>
      </c>
      <c r="AI821" s="475">
        <f t="shared" si="288"/>
        <v>3571.0983234999999</v>
      </c>
      <c r="AJ821" s="460">
        <f t="shared" si="289"/>
        <v>7408.0116415030006</v>
      </c>
      <c r="AK821" s="460">
        <f t="shared" si="290"/>
        <v>8358.4386400140011</v>
      </c>
      <c r="AL821" s="476">
        <f t="shared" si="291"/>
        <v>230.83220820800003</v>
      </c>
      <c r="AM821" s="465">
        <f t="shared" si="292"/>
        <v>25982.388059092005</v>
      </c>
      <c r="AN821" s="429">
        <f t="shared" si="293"/>
        <v>6.9587915792680297E-2</v>
      </c>
      <c r="AO821" s="454"/>
    </row>
    <row r="822" spans="1:41" ht="15" customHeight="1" x14ac:dyDescent="0.25">
      <c r="A822" s="535" t="str">
        <f t="shared" si="273"/>
        <v/>
      </c>
      <c r="B822" s="445" t="s">
        <v>265</v>
      </c>
      <c r="C822" s="446" t="s">
        <v>1001</v>
      </c>
      <c r="D822" s="441" t="str">
        <f t="shared" si="274"/>
        <v>Order prescription medicines from an online pharmacyOne day every 2-3 months</v>
      </c>
      <c r="E822" s="447" t="s">
        <v>999</v>
      </c>
      <c r="F822" s="442">
        <v>8.1136682000000002E-2</v>
      </c>
      <c r="G822" s="419">
        <v>7.4311642999999997E-2</v>
      </c>
      <c r="H822" s="420">
        <v>91.588220539999995</v>
      </c>
      <c r="I822" s="421">
        <v>5.5067693000000001E-2</v>
      </c>
      <c r="J822" s="422">
        <v>67.870279679999996</v>
      </c>
      <c r="K822" s="421">
        <v>8.8193327000000002E-2</v>
      </c>
      <c r="L822" s="422">
        <v>108.6972317</v>
      </c>
      <c r="M822" s="421">
        <v>8.7202538999999996E-2</v>
      </c>
      <c r="N822" s="422">
        <v>107.47609799999999</v>
      </c>
      <c r="O822" s="421">
        <v>8.3787825999999996E-2</v>
      </c>
      <c r="P822" s="422">
        <v>103.26750370000001</v>
      </c>
      <c r="Q822" s="421">
        <v>8.6592284000000005E-2</v>
      </c>
      <c r="R822" s="443">
        <v>106.72396550000001</v>
      </c>
      <c r="S822" s="483"/>
      <c r="T822" s="441" t="str">
        <f t="shared" si="275"/>
        <v>One day every 2-3 months</v>
      </c>
      <c r="U822" s="475">
        <f t="shared" si="276"/>
        <v>5.5733732250000001</v>
      </c>
      <c r="V822" s="475">
        <f t="shared" si="277"/>
        <v>13.381449399000001</v>
      </c>
      <c r="W822" s="460">
        <f t="shared" si="278"/>
        <v>22.842071693000001</v>
      </c>
      <c r="X822" s="476">
        <f t="shared" si="279"/>
        <v>198.03696606899999</v>
      </c>
      <c r="Y822" s="476">
        <f t="shared" si="280"/>
        <v>588.27432634599995</v>
      </c>
      <c r="Z822" s="478">
        <f t="shared" si="281"/>
        <v>7.7933055600000003</v>
      </c>
      <c r="AA822" s="465">
        <f t="shared" si="282"/>
        <v>835.90149229199994</v>
      </c>
      <c r="AB822" s="429">
        <f t="shared" si="283"/>
        <v>8.3934279776282747E-2</v>
      </c>
      <c r="AC822" s="454">
        <f t="shared" si="284"/>
        <v>103.38969640358184</v>
      </c>
      <c r="AD822" s="538"/>
      <c r="AE822" s="39"/>
      <c r="AF822" s="441" t="str">
        <f t="shared" si="285"/>
        <v>One day every 2-3 months</v>
      </c>
      <c r="AG822" s="475">
        <f t="shared" si="286"/>
        <v>2575.567234737</v>
      </c>
      <c r="AH822" s="475">
        <f t="shared" si="287"/>
        <v>2433.2761505910003</v>
      </c>
      <c r="AI822" s="475">
        <f t="shared" si="288"/>
        <v>4790.3969426590002</v>
      </c>
      <c r="AJ822" s="460">
        <f t="shared" si="289"/>
        <v>9437.3203781969987</v>
      </c>
      <c r="AK822" s="460">
        <f t="shared" si="290"/>
        <v>10585.167422057999</v>
      </c>
      <c r="AL822" s="476">
        <f t="shared" si="291"/>
        <v>489.76595830400004</v>
      </c>
      <c r="AM822" s="465">
        <f t="shared" si="292"/>
        <v>30311.494086545998</v>
      </c>
      <c r="AN822" s="429">
        <f t="shared" si="293"/>
        <v>8.118244147719049E-2</v>
      </c>
      <c r="AO822" s="454"/>
    </row>
    <row r="823" spans="1:41" ht="15" customHeight="1" x14ac:dyDescent="0.25">
      <c r="A823" s="535" t="str">
        <f t="shared" si="273"/>
        <v/>
      </c>
      <c r="B823" s="445" t="s">
        <v>265</v>
      </c>
      <c r="C823" s="446" t="s">
        <v>1001</v>
      </c>
      <c r="D823" s="441" t="str">
        <f t="shared" si="274"/>
        <v>Order prescription medicines from an online pharmacyLess than once every 3 months</v>
      </c>
      <c r="E823" s="447" t="s">
        <v>1000</v>
      </c>
      <c r="F823" s="442">
        <v>0.22637323300000001</v>
      </c>
      <c r="G823" s="419">
        <v>0.24658160800000001</v>
      </c>
      <c r="H823" s="420">
        <v>108.9270161</v>
      </c>
      <c r="I823" s="421">
        <v>0.23215017800000001</v>
      </c>
      <c r="J823" s="422">
        <v>102.5519558</v>
      </c>
      <c r="K823" s="421">
        <v>0.22660781899999999</v>
      </c>
      <c r="L823" s="422">
        <v>100.1036277</v>
      </c>
      <c r="M823" s="421">
        <v>0.20522418100000001</v>
      </c>
      <c r="N823" s="422">
        <v>90.657441169999998</v>
      </c>
      <c r="O823" s="421">
        <v>0.230270215</v>
      </c>
      <c r="P823" s="422">
        <v>101.7214853</v>
      </c>
      <c r="Q823" s="421">
        <v>0.34506556700000002</v>
      </c>
      <c r="R823" s="443">
        <v>152.4321415</v>
      </c>
      <c r="S823" s="423"/>
      <c r="T823" s="441" t="str">
        <f t="shared" si="275"/>
        <v>Less than once every 3 months</v>
      </c>
      <c r="U823" s="475">
        <f t="shared" si="276"/>
        <v>18.4936206</v>
      </c>
      <c r="V823" s="475">
        <f t="shared" si="277"/>
        <v>56.412493254000005</v>
      </c>
      <c r="W823" s="460">
        <f t="shared" si="278"/>
        <v>58.691425120999995</v>
      </c>
      <c r="X823" s="476">
        <f t="shared" si="279"/>
        <v>466.06411505099999</v>
      </c>
      <c r="Y823" s="476">
        <f t="shared" si="280"/>
        <v>1616.727179515</v>
      </c>
      <c r="Z823" s="478">
        <f t="shared" si="281"/>
        <v>31.055901030000001</v>
      </c>
      <c r="AA823" s="465">
        <f t="shared" si="282"/>
        <v>2247.444734571</v>
      </c>
      <c r="AB823" s="429">
        <f t="shared" si="283"/>
        <v>0.22566971930625565</v>
      </c>
      <c r="AC823" s="454">
        <f t="shared" si="284"/>
        <v>99.874460553987859</v>
      </c>
      <c r="AD823" s="538"/>
      <c r="AE823" s="39"/>
      <c r="AF823" s="441" t="str">
        <f t="shared" si="285"/>
        <v>Less than once every 3 months</v>
      </c>
      <c r="AG823" s="475">
        <f t="shared" si="286"/>
        <v>8546.2719516720008</v>
      </c>
      <c r="AH823" s="475">
        <f t="shared" si="287"/>
        <v>10258.019915286</v>
      </c>
      <c r="AI823" s="475">
        <f t="shared" si="288"/>
        <v>12308.656904623</v>
      </c>
      <c r="AJ823" s="460">
        <f t="shared" si="289"/>
        <v>22209.976540363001</v>
      </c>
      <c r="AK823" s="460">
        <f t="shared" si="290"/>
        <v>29090.727071595</v>
      </c>
      <c r="AL823" s="476">
        <f t="shared" si="291"/>
        <v>1951.6908469520001</v>
      </c>
      <c r="AM823" s="465">
        <f t="shared" si="292"/>
        <v>84365.343230491009</v>
      </c>
      <c r="AN823" s="429">
        <f t="shared" si="293"/>
        <v>0.22595337992766257</v>
      </c>
      <c r="AO823" s="454"/>
    </row>
    <row r="824" spans="1:41" ht="15" customHeight="1" x14ac:dyDescent="0.25">
      <c r="A824" s="535" t="str">
        <f t="shared" si="273"/>
        <v/>
      </c>
      <c r="B824" s="445" t="s">
        <v>265</v>
      </c>
      <c r="C824" s="446" t="s">
        <v>1001</v>
      </c>
      <c r="D824" s="441" t="str">
        <f t="shared" si="274"/>
        <v>Order prescription medicines from an online pharmacyNever</v>
      </c>
      <c r="E824" s="447" t="s">
        <v>924</v>
      </c>
      <c r="F824" s="442">
        <v>0.60486512199999998</v>
      </c>
      <c r="G824" s="419">
        <v>0.57492140800000002</v>
      </c>
      <c r="H824" s="420">
        <v>95.04952213</v>
      </c>
      <c r="I824" s="421">
        <v>0.61442614900000003</v>
      </c>
      <c r="J824" s="422">
        <v>101.5806874</v>
      </c>
      <c r="K824" s="421">
        <v>0.59975732199999998</v>
      </c>
      <c r="L824" s="422">
        <v>99.155547339999998</v>
      </c>
      <c r="M824" s="421">
        <v>0.62114567200000004</v>
      </c>
      <c r="N824" s="422">
        <v>102.6916001</v>
      </c>
      <c r="O824" s="421">
        <v>0.60949936500000002</v>
      </c>
      <c r="P824" s="422">
        <v>100.7661614</v>
      </c>
      <c r="Q824" s="421">
        <v>0.427575655</v>
      </c>
      <c r="R824" s="443">
        <v>70.689421479999993</v>
      </c>
      <c r="S824" s="483"/>
      <c r="T824" s="441" t="str">
        <f t="shared" si="275"/>
        <v>Never</v>
      </c>
      <c r="U824" s="475">
        <f t="shared" si="276"/>
        <v>43.119105600000005</v>
      </c>
      <c r="V824" s="475">
        <f t="shared" si="277"/>
        <v>149.305554207</v>
      </c>
      <c r="W824" s="460">
        <f t="shared" si="278"/>
        <v>155.33714639799999</v>
      </c>
      <c r="X824" s="476">
        <f t="shared" si="279"/>
        <v>1410.6218211120001</v>
      </c>
      <c r="Y824" s="476">
        <f t="shared" si="280"/>
        <v>4279.2950416650001</v>
      </c>
      <c r="Z824" s="478">
        <f t="shared" si="281"/>
        <v>38.481808950000001</v>
      </c>
      <c r="AA824" s="465">
        <f t="shared" si="282"/>
        <v>6076.1604779320005</v>
      </c>
      <c r="AB824" s="429">
        <f t="shared" si="283"/>
        <v>0.6101175296648258</v>
      </c>
      <c r="AC824" s="454">
        <f t="shared" si="284"/>
        <v>100.66695088306396</v>
      </c>
      <c r="AD824" s="538"/>
      <c r="AE824" s="39"/>
      <c r="AF824" s="441" t="str">
        <f t="shared" si="285"/>
        <v>Never</v>
      </c>
      <c r="AG824" s="475">
        <f t="shared" si="286"/>
        <v>19926.201079872</v>
      </c>
      <c r="AH824" s="475">
        <f t="shared" si="287"/>
        <v>27149.648245863002</v>
      </c>
      <c r="AI824" s="475">
        <f t="shared" si="288"/>
        <v>32577.018459073999</v>
      </c>
      <c r="AJ824" s="460">
        <f t="shared" si="289"/>
        <v>67222.248060856</v>
      </c>
      <c r="AK824" s="460">
        <f t="shared" si="290"/>
        <v>76999.883278545007</v>
      </c>
      <c r="AL824" s="476">
        <f t="shared" si="291"/>
        <v>2418.3679046799998</v>
      </c>
      <c r="AM824" s="465">
        <f t="shared" si="292"/>
        <v>226293.36702888997</v>
      </c>
      <c r="AN824" s="429">
        <f t="shared" si="293"/>
        <v>0.60607530506565777</v>
      </c>
      <c r="AO824" s="454"/>
    </row>
    <row r="825" spans="1:41" ht="15" customHeight="1" x14ac:dyDescent="0.25">
      <c r="A825" s="535" t="str">
        <f t="shared" si="273"/>
        <v/>
      </c>
      <c r="B825" s="445" t="s">
        <v>265</v>
      </c>
      <c r="C825" s="446" t="s">
        <v>1002</v>
      </c>
      <c r="D825" s="441" t="str">
        <f t="shared" si="274"/>
        <v>Experience with NHSVery good</v>
      </c>
      <c r="E825" s="447" t="s">
        <v>1003</v>
      </c>
      <c r="F825" s="442">
        <v>0.52028164399999999</v>
      </c>
      <c r="G825" s="419">
        <v>0.55151901699999994</v>
      </c>
      <c r="H825" s="420">
        <v>106.00393529999999</v>
      </c>
      <c r="I825" s="421">
        <v>0.48955992700000001</v>
      </c>
      <c r="J825" s="422">
        <v>94.095175819999994</v>
      </c>
      <c r="K825" s="421">
        <v>0.53027681599999998</v>
      </c>
      <c r="L825" s="422">
        <v>101.9211081</v>
      </c>
      <c r="M825" s="421">
        <v>0.51892215500000005</v>
      </c>
      <c r="N825" s="422">
        <v>99.738701329999998</v>
      </c>
      <c r="O825" s="421">
        <v>0.51515300600000002</v>
      </c>
      <c r="P825" s="422">
        <v>99.014257430000001</v>
      </c>
      <c r="Q825" s="421">
        <v>0.45671020699999998</v>
      </c>
      <c r="R825" s="443">
        <v>87.781341549999993</v>
      </c>
      <c r="S825" s="423"/>
      <c r="T825" s="441" t="str">
        <f t="shared" si="275"/>
        <v>Very good</v>
      </c>
      <c r="U825" s="475">
        <f t="shared" si="276"/>
        <v>41.363926274999997</v>
      </c>
      <c r="V825" s="475">
        <f t="shared" si="277"/>
        <v>118.963062261</v>
      </c>
      <c r="W825" s="460">
        <f t="shared" si="278"/>
        <v>137.34169534399999</v>
      </c>
      <c r="X825" s="476">
        <f t="shared" si="279"/>
        <v>1178.4722140050001</v>
      </c>
      <c r="Y825" s="476">
        <f t="shared" si="280"/>
        <v>3616.8892551260001</v>
      </c>
      <c r="Z825" s="478">
        <f t="shared" si="281"/>
        <v>41.103918629999995</v>
      </c>
      <c r="AA825" s="465">
        <f t="shared" si="282"/>
        <v>5134.1340716410004</v>
      </c>
      <c r="AB825" s="429">
        <f t="shared" si="283"/>
        <v>0.51552706814348837</v>
      </c>
      <c r="AC825" s="454">
        <f t="shared" si="284"/>
        <v>99.540423932187622</v>
      </c>
      <c r="AD825" s="538"/>
      <c r="AE825" s="39"/>
      <c r="AF825" s="441" t="str">
        <f t="shared" si="285"/>
        <v>Very good</v>
      </c>
      <c r="AG825" s="475">
        <f t="shared" si="286"/>
        <v>19115.097610202996</v>
      </c>
      <c r="AH825" s="475">
        <f t="shared" si="287"/>
        <v>21632.184494349</v>
      </c>
      <c r="AI825" s="475">
        <f t="shared" si="288"/>
        <v>28803.045814671998</v>
      </c>
      <c r="AJ825" s="460">
        <f t="shared" si="289"/>
        <v>56159.312380565003</v>
      </c>
      <c r="AK825" s="460">
        <f t="shared" si="290"/>
        <v>65080.824706998006</v>
      </c>
      <c r="AL825" s="476">
        <f t="shared" si="291"/>
        <v>2583.152930792</v>
      </c>
      <c r="AM825" s="465">
        <f t="shared" si="292"/>
        <v>193373.61793757902</v>
      </c>
      <c r="AN825" s="429">
        <f t="shared" si="293"/>
        <v>0.51790724589910686</v>
      </c>
      <c r="AO825" s="454"/>
    </row>
    <row r="826" spans="1:41" ht="15" customHeight="1" x14ac:dyDescent="0.25">
      <c r="A826" s="535" t="str">
        <f t="shared" si="273"/>
        <v/>
      </c>
      <c r="B826" s="445" t="s">
        <v>265</v>
      </c>
      <c r="C826" s="446" t="s">
        <v>1002</v>
      </c>
      <c r="D826" s="441" t="str">
        <f t="shared" si="274"/>
        <v>Experience with NHSSomewhat good</v>
      </c>
      <c r="E826" s="447" t="s">
        <v>1004</v>
      </c>
      <c r="F826" s="442">
        <v>0.36981344599999999</v>
      </c>
      <c r="G826" s="419">
        <v>0.31629375300000001</v>
      </c>
      <c r="H826" s="420">
        <v>85.527921370000001</v>
      </c>
      <c r="I826" s="421">
        <v>0.37471595600000002</v>
      </c>
      <c r="J826" s="422">
        <v>101.325671</v>
      </c>
      <c r="K826" s="421">
        <v>0.37801980699999999</v>
      </c>
      <c r="L826" s="422">
        <v>102.2190544</v>
      </c>
      <c r="M826" s="421">
        <v>0.37380107299999998</v>
      </c>
      <c r="N826" s="422">
        <v>101.0782806</v>
      </c>
      <c r="O826" s="421">
        <v>0.377450381</v>
      </c>
      <c r="P826" s="422">
        <v>102.0650776</v>
      </c>
      <c r="Q826" s="421">
        <v>0.308467298</v>
      </c>
      <c r="R826" s="443">
        <v>83.411596250000002</v>
      </c>
      <c r="S826" s="483"/>
      <c r="T826" s="441" t="str">
        <f t="shared" si="275"/>
        <v>Somewhat good</v>
      </c>
      <c r="U826" s="475">
        <f t="shared" si="276"/>
        <v>23.722031475000001</v>
      </c>
      <c r="V826" s="475">
        <f t="shared" si="277"/>
        <v>91.05597730800001</v>
      </c>
      <c r="W826" s="460">
        <f t="shared" si="278"/>
        <v>97.907130013</v>
      </c>
      <c r="X826" s="476">
        <f t="shared" si="279"/>
        <v>848.90223678299992</v>
      </c>
      <c r="Y826" s="476">
        <f t="shared" si="280"/>
        <v>2650.0791250010002</v>
      </c>
      <c r="Z826" s="478">
        <f t="shared" si="281"/>
        <v>27.762056820000002</v>
      </c>
      <c r="AA826" s="465">
        <f t="shared" si="282"/>
        <v>3739.4285574</v>
      </c>
      <c r="AB826" s="429">
        <f t="shared" si="283"/>
        <v>0.37548233330655689</v>
      </c>
      <c r="AC826" s="454">
        <f t="shared" si="284"/>
        <v>101.63830561195873</v>
      </c>
      <c r="AD826" s="538"/>
      <c r="AE826" s="39"/>
      <c r="AF826" s="441" t="str">
        <f t="shared" si="285"/>
        <v>Somewhat good</v>
      </c>
      <c r="AG826" s="475">
        <f t="shared" si="286"/>
        <v>10962.425185227001</v>
      </c>
      <c r="AH826" s="475">
        <f t="shared" si="287"/>
        <v>16557.573947772002</v>
      </c>
      <c r="AI826" s="475">
        <f t="shared" si="288"/>
        <v>20532.901856819</v>
      </c>
      <c r="AJ826" s="460">
        <f t="shared" si="289"/>
        <v>40453.873523278999</v>
      </c>
      <c r="AK826" s="460">
        <f t="shared" si="290"/>
        <v>47684.438982872998</v>
      </c>
      <c r="AL826" s="476">
        <f t="shared" si="291"/>
        <v>1744.6910374879999</v>
      </c>
      <c r="AM826" s="465">
        <f t="shared" si="292"/>
        <v>137935.904533458</v>
      </c>
      <c r="AN826" s="429">
        <f t="shared" si="293"/>
        <v>0.36942994183718247</v>
      </c>
      <c r="AO826" s="454"/>
    </row>
    <row r="827" spans="1:41" ht="15" customHeight="1" x14ac:dyDescent="0.25">
      <c r="A827" s="535" t="str">
        <f t="shared" si="273"/>
        <v/>
      </c>
      <c r="B827" s="445" t="s">
        <v>265</v>
      </c>
      <c r="C827" s="446" t="s">
        <v>1002</v>
      </c>
      <c r="D827" s="441" t="str">
        <f t="shared" si="274"/>
        <v>Experience with NHSSomewhat bad</v>
      </c>
      <c r="E827" s="447" t="s">
        <v>1005</v>
      </c>
      <c r="F827" s="442">
        <v>8.0823189000000004E-2</v>
      </c>
      <c r="G827" s="419">
        <v>9.3822878999999998E-2</v>
      </c>
      <c r="H827" s="420">
        <v>116.0841085</v>
      </c>
      <c r="I827" s="421">
        <v>0.107136808</v>
      </c>
      <c r="J827" s="422">
        <v>132.55701550000001</v>
      </c>
      <c r="K827" s="421">
        <v>6.7078746999999994E-2</v>
      </c>
      <c r="L827" s="422">
        <v>82.994432130000007</v>
      </c>
      <c r="M827" s="421">
        <v>7.8967720000000005E-2</v>
      </c>
      <c r="N827" s="422">
        <v>97.704286150000001</v>
      </c>
      <c r="O827" s="421">
        <v>7.8902612999999996E-2</v>
      </c>
      <c r="P827" s="422">
        <v>97.623731219999996</v>
      </c>
      <c r="Q827" s="421">
        <v>6.9500528000000006E-2</v>
      </c>
      <c r="R827" s="443">
        <v>85.99082602</v>
      </c>
      <c r="S827" s="423"/>
      <c r="T827" s="441" t="str">
        <f t="shared" si="275"/>
        <v>Somewhat bad</v>
      </c>
      <c r="U827" s="475">
        <f t="shared" si="276"/>
        <v>7.0367159250000002</v>
      </c>
      <c r="V827" s="475">
        <f t="shared" si="277"/>
        <v>26.034244344000001</v>
      </c>
      <c r="W827" s="460">
        <f t="shared" si="278"/>
        <v>17.373395472999999</v>
      </c>
      <c r="X827" s="476">
        <f t="shared" si="279"/>
        <v>179.33569212</v>
      </c>
      <c r="Y827" s="476">
        <f t="shared" si="280"/>
        <v>553.97524587299995</v>
      </c>
      <c r="Z827" s="478">
        <f t="shared" si="281"/>
        <v>6.2550475200000006</v>
      </c>
      <c r="AA827" s="465">
        <f t="shared" si="282"/>
        <v>790.01034125499984</v>
      </c>
      <c r="AB827" s="429">
        <f t="shared" si="283"/>
        <v>7.9326271840044163E-2</v>
      </c>
      <c r="AC827" s="454">
        <f t="shared" si="284"/>
        <v>96.99326968856019</v>
      </c>
      <c r="AD827" s="538"/>
      <c r="AE827" s="39"/>
      <c r="AF827" s="441" t="str">
        <f t="shared" si="285"/>
        <v>Somewhat bad</v>
      </c>
      <c r="AG827" s="475">
        <f t="shared" si="286"/>
        <v>3251.8071632609999</v>
      </c>
      <c r="AH827" s="475">
        <f t="shared" si="287"/>
        <v>4734.0541350960002</v>
      </c>
      <c r="AI827" s="475">
        <f t="shared" si="288"/>
        <v>3643.5163007989995</v>
      </c>
      <c r="AJ827" s="460">
        <f t="shared" si="289"/>
        <v>8546.1235615599999</v>
      </c>
      <c r="AK827" s="460">
        <f t="shared" si="290"/>
        <v>9968.0038081290004</v>
      </c>
      <c r="AL827" s="476">
        <f t="shared" si="291"/>
        <v>393.09498636800004</v>
      </c>
      <c r="AM827" s="465">
        <f t="shared" si="292"/>
        <v>30536.599955212998</v>
      </c>
      <c r="AN827" s="429">
        <f t="shared" si="293"/>
        <v>8.1785336338032796E-2</v>
      </c>
      <c r="AO827" s="454"/>
    </row>
    <row r="828" spans="1:41" ht="15" customHeight="1" x14ac:dyDescent="0.25">
      <c r="A828" s="535" t="str">
        <f t="shared" si="273"/>
        <v/>
      </c>
      <c r="B828" s="445" t="s">
        <v>265</v>
      </c>
      <c r="C828" s="446" t="s">
        <v>1002</v>
      </c>
      <c r="D828" s="441" t="str">
        <f t="shared" si="274"/>
        <v>Experience with NHSVery bad</v>
      </c>
      <c r="E828" s="447" t="s">
        <v>1006</v>
      </c>
      <c r="F828" s="442">
        <v>2.9081721000000001E-2</v>
      </c>
      <c r="G828" s="419">
        <v>3.8364350999999998E-2</v>
      </c>
      <c r="H828" s="420">
        <v>131.9191218</v>
      </c>
      <c r="I828" s="421">
        <v>2.8587309000000002E-2</v>
      </c>
      <c r="J828" s="422">
        <v>98.299923109999995</v>
      </c>
      <c r="K828" s="421">
        <v>2.4624628999999999E-2</v>
      </c>
      <c r="L828" s="422">
        <v>84.673906579999993</v>
      </c>
      <c r="M828" s="421">
        <v>2.8309052000000001E-2</v>
      </c>
      <c r="N828" s="422">
        <v>97.343112669999996</v>
      </c>
      <c r="O828" s="421">
        <v>2.8493999999999998E-2</v>
      </c>
      <c r="P828" s="422">
        <v>97.979072049999999</v>
      </c>
      <c r="Q828" s="421">
        <v>0.16532196699999999</v>
      </c>
      <c r="R828" s="443">
        <v>568.47380820000001</v>
      </c>
      <c r="S828" s="483"/>
      <c r="T828" s="441" t="str">
        <f t="shared" si="275"/>
        <v>Very bad</v>
      </c>
      <c r="U828" s="475">
        <f t="shared" si="276"/>
        <v>2.8773263249999999</v>
      </c>
      <c r="V828" s="475">
        <f t="shared" si="277"/>
        <v>6.9467160870000004</v>
      </c>
      <c r="W828" s="460">
        <f t="shared" si="278"/>
        <v>6.3777789110000001</v>
      </c>
      <c r="X828" s="476">
        <f t="shared" si="279"/>
        <v>64.289857092000005</v>
      </c>
      <c r="Y828" s="476">
        <f t="shared" si="280"/>
        <v>200.05637399999998</v>
      </c>
      <c r="Z828" s="478">
        <f t="shared" si="281"/>
        <v>14.878977029999998</v>
      </c>
      <c r="AA828" s="465">
        <f t="shared" si="282"/>
        <v>295.42702944499996</v>
      </c>
      <c r="AB828" s="429">
        <f t="shared" si="283"/>
        <v>2.9664326683904001E-2</v>
      </c>
      <c r="AC828" s="454">
        <f t="shared" si="284"/>
        <v>96.071087206305762</v>
      </c>
      <c r="AD828" s="538"/>
      <c r="AE828" s="39"/>
      <c r="AF828" s="441" t="str">
        <f t="shared" si="285"/>
        <v>Very bad</v>
      </c>
      <c r="AG828" s="475">
        <f t="shared" si="286"/>
        <v>1329.670041309</v>
      </c>
      <c r="AH828" s="475">
        <f t="shared" si="287"/>
        <v>1263.1874227830001</v>
      </c>
      <c r="AI828" s="475">
        <f t="shared" si="288"/>
        <v>1337.5359733929999</v>
      </c>
      <c r="AJ828" s="460">
        <f t="shared" si="289"/>
        <v>3063.6905345959999</v>
      </c>
      <c r="AK828" s="460">
        <f t="shared" si="290"/>
        <v>3599.7325019999998</v>
      </c>
      <c r="AL828" s="476">
        <f t="shared" si="291"/>
        <v>935.06104535199995</v>
      </c>
      <c r="AM828" s="465">
        <f t="shared" si="292"/>
        <v>11528.877519432999</v>
      </c>
      <c r="AN828" s="429">
        <f t="shared" si="293"/>
        <v>3.0877475780202206E-2</v>
      </c>
      <c r="AO828" s="454"/>
    </row>
    <row r="829" spans="1:41" ht="15" customHeight="1" x14ac:dyDescent="0.25">
      <c r="A829" s="535" t="str">
        <f t="shared" si="273"/>
        <v/>
      </c>
      <c r="B829" s="445" t="s">
        <v>265</v>
      </c>
      <c r="C829" s="446" t="s">
        <v>1007</v>
      </c>
      <c r="D829" s="536" t="str">
        <f t="shared" si="274"/>
        <v>Temperature set for heating17 or lower</v>
      </c>
      <c r="E829" s="447" t="s">
        <v>1008</v>
      </c>
      <c r="F829" s="442">
        <v>0.120504848</v>
      </c>
      <c r="G829" s="419">
        <v>0.120216183</v>
      </c>
      <c r="H829" s="420">
        <v>99.760452979999997</v>
      </c>
      <c r="I829" s="421">
        <v>0.12688907999999999</v>
      </c>
      <c r="J829" s="422">
        <v>105.2979045</v>
      </c>
      <c r="K829" s="421">
        <v>0.138504138</v>
      </c>
      <c r="L829" s="422">
        <v>114.93656919999999</v>
      </c>
      <c r="M829" s="421">
        <v>0.103748073</v>
      </c>
      <c r="N829" s="422">
        <v>86.094521589999999</v>
      </c>
      <c r="O829" s="421">
        <v>0.120330995</v>
      </c>
      <c r="P829" s="422">
        <v>99.855729190000005</v>
      </c>
      <c r="Q829" s="421">
        <v>0.100490573</v>
      </c>
      <c r="R829" s="443">
        <v>83.391310950000005</v>
      </c>
      <c r="S829" s="423"/>
      <c r="T829" s="441" t="str">
        <f t="shared" si="275"/>
        <v>17 or lower</v>
      </c>
      <c r="U829" s="475">
        <f t="shared" si="276"/>
        <v>9.0162137250000001</v>
      </c>
      <c r="V829" s="475">
        <f t="shared" si="277"/>
        <v>30.834046439999998</v>
      </c>
      <c r="W829" s="460">
        <f t="shared" si="278"/>
        <v>35.872571741999998</v>
      </c>
      <c r="X829" s="476">
        <f t="shared" si="279"/>
        <v>235.61187378299999</v>
      </c>
      <c r="Y829" s="476">
        <f t="shared" si="280"/>
        <v>844.84391589500001</v>
      </c>
      <c r="Z829" s="478">
        <f t="shared" si="281"/>
        <v>9.0441515700000004</v>
      </c>
      <c r="AA829" s="465">
        <f t="shared" si="282"/>
        <v>1165.2227731549999</v>
      </c>
      <c r="AB829" s="429">
        <f t="shared" si="283"/>
        <v>0.11700198545586905</v>
      </c>
      <c r="AC829" s="454">
        <f t="shared" si="284"/>
        <v>98.62508973034258</v>
      </c>
      <c r="AD829" s="538"/>
      <c r="AE829" s="39"/>
      <c r="AF829" s="441" t="str">
        <f t="shared" si="285"/>
        <v>17 or lower</v>
      </c>
      <c r="AG829" s="475">
        <f t="shared" si="286"/>
        <v>4166.572686597</v>
      </c>
      <c r="AH829" s="475">
        <f t="shared" si="287"/>
        <v>5606.8477779599998</v>
      </c>
      <c r="AI829" s="475">
        <f t="shared" si="288"/>
        <v>7523.1292637460001</v>
      </c>
      <c r="AJ829" s="460">
        <f t="shared" si="289"/>
        <v>11227.927704279</v>
      </c>
      <c r="AK829" s="460">
        <f t="shared" si="290"/>
        <v>15201.775591334999</v>
      </c>
      <c r="AL829" s="476">
        <f t="shared" si="291"/>
        <v>568.37468088799994</v>
      </c>
      <c r="AM829" s="465">
        <f t="shared" si="292"/>
        <v>44294.627704804996</v>
      </c>
      <c r="AN829" s="429">
        <f t="shared" si="293"/>
        <v>0.11863308390975559</v>
      </c>
      <c r="AO829" s="454"/>
    </row>
    <row r="830" spans="1:41" ht="15" customHeight="1" x14ac:dyDescent="0.25">
      <c r="A830" s="535" t="str">
        <f t="shared" si="273"/>
        <v/>
      </c>
      <c r="B830" s="445" t="s">
        <v>265</v>
      </c>
      <c r="C830" s="446" t="s">
        <v>1007</v>
      </c>
      <c r="D830" s="536" t="str">
        <f t="shared" si="274"/>
        <v>Temperature set for heating18</v>
      </c>
      <c r="E830" s="447">
        <v>18</v>
      </c>
      <c r="F830" s="442">
        <v>0.17759230500000001</v>
      </c>
      <c r="G830" s="419">
        <v>0.17881087700000001</v>
      </c>
      <c r="H830" s="420">
        <v>100.6861624</v>
      </c>
      <c r="I830" s="421">
        <v>0.15913210799999999</v>
      </c>
      <c r="J830" s="422">
        <v>89.60529416</v>
      </c>
      <c r="K830" s="421">
        <v>0.18175792900000001</v>
      </c>
      <c r="L830" s="422">
        <v>102.34561050000001</v>
      </c>
      <c r="M830" s="421">
        <v>0.180817176</v>
      </c>
      <c r="N830" s="422">
        <v>101.81588429999999</v>
      </c>
      <c r="O830" s="421">
        <v>0.17898164999999999</v>
      </c>
      <c r="P830" s="422">
        <v>100.78232269999999</v>
      </c>
      <c r="Q830" s="421">
        <v>0.13537528700000001</v>
      </c>
      <c r="R830" s="443">
        <v>76.228126079999996</v>
      </c>
      <c r="S830" s="483"/>
      <c r="T830" s="441">
        <f t="shared" si="275"/>
        <v>18</v>
      </c>
      <c r="U830" s="475">
        <f t="shared" si="276"/>
        <v>13.410815775</v>
      </c>
      <c r="V830" s="475">
        <f t="shared" si="277"/>
        <v>38.669102244000001</v>
      </c>
      <c r="W830" s="460">
        <f t="shared" si="278"/>
        <v>47.075303611000002</v>
      </c>
      <c r="X830" s="476">
        <f t="shared" si="279"/>
        <v>410.63580669599997</v>
      </c>
      <c r="Y830" s="476">
        <f t="shared" si="280"/>
        <v>1256.6301646499999</v>
      </c>
      <c r="Z830" s="478">
        <f t="shared" si="281"/>
        <v>12.183775830000002</v>
      </c>
      <c r="AA830" s="465">
        <f t="shared" si="282"/>
        <v>1778.604968806</v>
      </c>
      <c r="AB830" s="429">
        <f t="shared" si="283"/>
        <v>0.17859272706155235</v>
      </c>
      <c r="AC830" s="454">
        <f t="shared" si="284"/>
        <v>100.96141848087716</v>
      </c>
      <c r="AD830" s="538"/>
      <c r="AE830" s="39"/>
      <c r="AF830" s="441">
        <f t="shared" si="285"/>
        <v>18</v>
      </c>
      <c r="AG830" s="475">
        <f t="shared" si="286"/>
        <v>6197.4061859430003</v>
      </c>
      <c r="AH830" s="475">
        <f t="shared" si="287"/>
        <v>7031.5704561960001</v>
      </c>
      <c r="AI830" s="475">
        <f t="shared" si="288"/>
        <v>9872.5454294930005</v>
      </c>
      <c r="AJ830" s="460">
        <f t="shared" si="289"/>
        <v>19568.577238247999</v>
      </c>
      <c r="AK830" s="460">
        <f t="shared" si="290"/>
        <v>22611.288789449998</v>
      </c>
      <c r="AL830" s="476">
        <f t="shared" si="291"/>
        <v>765.68262327200011</v>
      </c>
      <c r="AM830" s="465">
        <f t="shared" si="292"/>
        <v>66047.070722602002</v>
      </c>
      <c r="AN830" s="429">
        <f t="shared" si="293"/>
        <v>0.17689205416163911</v>
      </c>
      <c r="AO830" s="454"/>
    </row>
    <row r="831" spans="1:41" ht="15" customHeight="1" x14ac:dyDescent="0.25">
      <c r="A831" s="535" t="str">
        <f t="shared" si="273"/>
        <v/>
      </c>
      <c r="B831" s="445" t="s">
        <v>265</v>
      </c>
      <c r="C831" s="446" t="s">
        <v>1007</v>
      </c>
      <c r="D831" s="536" t="str">
        <f t="shared" si="274"/>
        <v>Temperature set for heating19</v>
      </c>
      <c r="E831" s="447">
        <v>19</v>
      </c>
      <c r="F831" s="442">
        <v>0.150557151</v>
      </c>
      <c r="G831" s="419">
        <v>0.151722622</v>
      </c>
      <c r="H831" s="420">
        <v>100.7741054</v>
      </c>
      <c r="I831" s="421">
        <v>0.15268927800000001</v>
      </c>
      <c r="J831" s="422">
        <v>101.41615779999999</v>
      </c>
      <c r="K831" s="421">
        <v>0.13572532500000001</v>
      </c>
      <c r="L831" s="422">
        <v>90.148707259999995</v>
      </c>
      <c r="M831" s="421">
        <v>0.15342498500000001</v>
      </c>
      <c r="N831" s="422">
        <v>101.9048141</v>
      </c>
      <c r="O831" s="421">
        <v>0.15781677399999999</v>
      </c>
      <c r="P831" s="422">
        <v>104.8218389</v>
      </c>
      <c r="Q831" s="421">
        <v>0.15619139400000001</v>
      </c>
      <c r="R831" s="443">
        <v>103.742262</v>
      </c>
      <c r="S831" s="423"/>
      <c r="T831" s="441">
        <f t="shared" si="275"/>
        <v>19</v>
      </c>
      <c r="U831" s="475">
        <f t="shared" si="276"/>
        <v>11.379196650000001</v>
      </c>
      <c r="V831" s="475">
        <f t="shared" si="277"/>
        <v>37.103494554000001</v>
      </c>
      <c r="W831" s="460">
        <f t="shared" si="278"/>
        <v>35.152859175000003</v>
      </c>
      <c r="X831" s="476">
        <f t="shared" si="279"/>
        <v>348.42814093500004</v>
      </c>
      <c r="Y831" s="476">
        <f t="shared" si="280"/>
        <v>1108.0315702539999</v>
      </c>
      <c r="Z831" s="478">
        <f t="shared" si="281"/>
        <v>14.057225460000002</v>
      </c>
      <c r="AA831" s="465">
        <f t="shared" si="282"/>
        <v>1554.1524870279998</v>
      </c>
      <c r="AB831" s="429">
        <f t="shared" si="283"/>
        <v>0.15605507450828393</v>
      </c>
      <c r="AC831" s="454">
        <f t="shared" si="284"/>
        <v>102.5781172859117</v>
      </c>
      <c r="AD831" s="538"/>
      <c r="AE831" s="39"/>
      <c r="AF831" s="441">
        <f t="shared" si="285"/>
        <v>19</v>
      </c>
      <c r="AG831" s="475">
        <f t="shared" si="286"/>
        <v>5258.5543558979998</v>
      </c>
      <c r="AH831" s="475">
        <f t="shared" si="287"/>
        <v>6746.8811269860007</v>
      </c>
      <c r="AI831" s="475">
        <f t="shared" si="288"/>
        <v>7372.1924780250001</v>
      </c>
      <c r="AJ831" s="460">
        <f t="shared" si="289"/>
        <v>16604.112151655001</v>
      </c>
      <c r="AK831" s="460">
        <f t="shared" si="290"/>
        <v>19937.466509742</v>
      </c>
      <c r="AL831" s="476">
        <f t="shared" si="291"/>
        <v>883.41852446400003</v>
      </c>
      <c r="AM831" s="465">
        <f t="shared" si="292"/>
        <v>56802.625146770006</v>
      </c>
      <c r="AN831" s="429">
        <f t="shared" si="293"/>
        <v>0.15213290966660864</v>
      </c>
      <c r="AO831" s="454"/>
    </row>
    <row r="832" spans="1:41" ht="15" customHeight="1" x14ac:dyDescent="0.25">
      <c r="A832" s="535" t="str">
        <f t="shared" si="273"/>
        <v/>
      </c>
      <c r="B832" s="445" t="s">
        <v>265</v>
      </c>
      <c r="C832" s="446" t="s">
        <v>1007</v>
      </c>
      <c r="D832" s="536" t="str">
        <f t="shared" si="274"/>
        <v>Temperature set for heating20</v>
      </c>
      <c r="E832" s="447">
        <v>20</v>
      </c>
      <c r="F832" s="442">
        <v>0.28004483699999999</v>
      </c>
      <c r="G832" s="419">
        <v>0.266125693</v>
      </c>
      <c r="H832" s="420">
        <v>95.029673290000005</v>
      </c>
      <c r="I832" s="421">
        <v>0.28149016199999999</v>
      </c>
      <c r="J832" s="422">
        <v>100.5161051</v>
      </c>
      <c r="K832" s="421">
        <v>0.266182054</v>
      </c>
      <c r="L832" s="422">
        <v>95.049798820000007</v>
      </c>
      <c r="M832" s="421">
        <v>0.28284647400000001</v>
      </c>
      <c r="N832" s="422">
        <v>101.0004246</v>
      </c>
      <c r="O832" s="421">
        <v>0.29124499799999998</v>
      </c>
      <c r="P832" s="422">
        <v>103.9994172</v>
      </c>
      <c r="Q832" s="421">
        <v>0.28794648499999997</v>
      </c>
      <c r="R832" s="443">
        <v>102.82156550000001</v>
      </c>
      <c r="S832" s="483"/>
      <c r="T832" s="441">
        <f t="shared" si="275"/>
        <v>20</v>
      </c>
      <c r="U832" s="475">
        <f t="shared" si="276"/>
        <v>19.959426975</v>
      </c>
      <c r="V832" s="475">
        <f t="shared" si="277"/>
        <v>68.402109365999991</v>
      </c>
      <c r="W832" s="460">
        <f t="shared" si="278"/>
        <v>68.941151985999994</v>
      </c>
      <c r="X832" s="476">
        <f t="shared" si="279"/>
        <v>642.34434245400007</v>
      </c>
      <c r="Y832" s="476">
        <f t="shared" si="280"/>
        <v>2044.8311309579999</v>
      </c>
      <c r="Z832" s="478">
        <f t="shared" si="281"/>
        <v>25.915183649999996</v>
      </c>
      <c r="AA832" s="465">
        <f t="shared" si="282"/>
        <v>2870.3933453889999</v>
      </c>
      <c r="AB832" s="429">
        <f t="shared" si="283"/>
        <v>0.28822104080620542</v>
      </c>
      <c r="AC832" s="454">
        <f t="shared" si="284"/>
        <v>102.3408649763973</v>
      </c>
      <c r="AD832" s="538"/>
      <c r="AE832" s="39"/>
      <c r="AF832" s="441">
        <f t="shared" si="285"/>
        <v>20</v>
      </c>
      <c r="AG832" s="475">
        <f t="shared" si="286"/>
        <v>9223.6503936869995</v>
      </c>
      <c r="AH832" s="475">
        <f t="shared" si="287"/>
        <v>12438.205788293999</v>
      </c>
      <c r="AI832" s="475">
        <f t="shared" si="288"/>
        <v>14458.210627118</v>
      </c>
      <c r="AJ832" s="460">
        <f t="shared" si="289"/>
        <v>30610.493955702001</v>
      </c>
      <c r="AK832" s="460">
        <f t="shared" si="290"/>
        <v>36793.854332333998</v>
      </c>
      <c r="AL832" s="476">
        <f t="shared" si="291"/>
        <v>1628.6253191599999</v>
      </c>
      <c r="AM832" s="465">
        <f t="shared" si="292"/>
        <v>105153.040416295</v>
      </c>
      <c r="AN832" s="429">
        <f t="shared" si="293"/>
        <v>0.28162849793450284</v>
      </c>
      <c r="AO832" s="454"/>
    </row>
    <row r="833" spans="1:41" ht="15" customHeight="1" x14ac:dyDescent="0.25">
      <c r="A833" s="535" t="str">
        <f t="shared" si="273"/>
        <v/>
      </c>
      <c r="B833" s="445" t="s">
        <v>265</v>
      </c>
      <c r="C833" s="446" t="s">
        <v>1007</v>
      </c>
      <c r="D833" s="441" t="str">
        <f t="shared" si="274"/>
        <v>Temperature set for heating21</v>
      </c>
      <c r="E833" s="447">
        <v>21</v>
      </c>
      <c r="F833" s="442">
        <v>0.16903236699999999</v>
      </c>
      <c r="G833" s="419">
        <v>0.12232425600000001</v>
      </c>
      <c r="H833" s="420">
        <v>72.36735659</v>
      </c>
      <c r="I833" s="421">
        <v>0.19100731900000001</v>
      </c>
      <c r="J833" s="422">
        <v>113.00044080000001</v>
      </c>
      <c r="K833" s="421">
        <v>0.16805804399999999</v>
      </c>
      <c r="L833" s="422">
        <v>99.423588089999996</v>
      </c>
      <c r="M833" s="421">
        <v>0.17516906300000001</v>
      </c>
      <c r="N833" s="422">
        <v>103.6304856</v>
      </c>
      <c r="O833" s="421">
        <v>0.16867754099999999</v>
      </c>
      <c r="P833" s="422">
        <v>99.790084019999995</v>
      </c>
      <c r="Q833" s="421">
        <v>0.17348001399999999</v>
      </c>
      <c r="R833" s="443">
        <v>102.63123969999999</v>
      </c>
      <c r="S833" s="423"/>
      <c r="T833" s="441">
        <f t="shared" si="275"/>
        <v>21</v>
      </c>
      <c r="U833" s="475">
        <f t="shared" si="276"/>
        <v>9.1743192000000011</v>
      </c>
      <c r="V833" s="475">
        <f t="shared" si="277"/>
        <v>46.414778517000002</v>
      </c>
      <c r="W833" s="460">
        <f t="shared" si="278"/>
        <v>43.527033396</v>
      </c>
      <c r="X833" s="476">
        <f t="shared" si="279"/>
        <v>397.80894207300003</v>
      </c>
      <c r="Y833" s="476">
        <f t="shared" si="280"/>
        <v>1184.285015361</v>
      </c>
      <c r="Z833" s="478">
        <f t="shared" si="281"/>
        <v>15.613201259999999</v>
      </c>
      <c r="AA833" s="465">
        <f t="shared" si="282"/>
        <v>1696.823289807</v>
      </c>
      <c r="AB833" s="429">
        <f t="shared" si="283"/>
        <v>0.17038089063229239</v>
      </c>
      <c r="AC833" s="454">
        <f t="shared" si="284"/>
        <v>100.88780431525409</v>
      </c>
      <c r="AD833" s="538"/>
      <c r="AE833" s="39"/>
      <c r="AF833" s="441">
        <f t="shared" si="285"/>
        <v>21</v>
      </c>
      <c r="AG833" s="475">
        <f t="shared" si="286"/>
        <v>4239.6363887040006</v>
      </c>
      <c r="AH833" s="475">
        <f t="shared" si="287"/>
        <v>8440.0404046530002</v>
      </c>
      <c r="AI833" s="475">
        <f t="shared" si="288"/>
        <v>9128.4087759479989</v>
      </c>
      <c r="AJ833" s="460">
        <f t="shared" si="289"/>
        <v>18957.321505049</v>
      </c>
      <c r="AK833" s="460">
        <f t="shared" si="290"/>
        <v>21309.539787152997</v>
      </c>
      <c r="AL833" s="476">
        <f t="shared" si="291"/>
        <v>981.20295918399995</v>
      </c>
      <c r="AM833" s="465">
        <f t="shared" si="292"/>
        <v>63056.149820690989</v>
      </c>
      <c r="AN833" s="429">
        <f t="shared" si="293"/>
        <v>0.16888155291781987</v>
      </c>
      <c r="AO833" s="454"/>
    </row>
    <row r="834" spans="1:41" ht="15" customHeight="1" x14ac:dyDescent="0.25">
      <c r="A834" s="535" t="str">
        <f t="shared" si="273"/>
        <v/>
      </c>
      <c r="B834" s="445" t="s">
        <v>265</v>
      </c>
      <c r="C834" s="446" t="s">
        <v>1007</v>
      </c>
      <c r="D834" s="441" t="str">
        <f t="shared" si="274"/>
        <v>Temperature set for heating22 or higher</v>
      </c>
      <c r="E834" s="447" t="s">
        <v>1009</v>
      </c>
      <c r="F834" s="442">
        <v>0.102268492</v>
      </c>
      <c r="G834" s="419">
        <v>0.160800369</v>
      </c>
      <c r="H834" s="420">
        <v>157.23353940000001</v>
      </c>
      <c r="I834" s="421">
        <v>8.8792052999999996E-2</v>
      </c>
      <c r="J834" s="422">
        <v>86.822491569999997</v>
      </c>
      <c r="K834" s="421">
        <v>0.109772509</v>
      </c>
      <c r="L834" s="422">
        <v>107.3375652</v>
      </c>
      <c r="M834" s="421">
        <v>0.10399422999999999</v>
      </c>
      <c r="N834" s="422">
        <v>101.68745800000001</v>
      </c>
      <c r="O834" s="421">
        <v>8.2948041E-2</v>
      </c>
      <c r="P834" s="422">
        <v>81.108110440000004</v>
      </c>
      <c r="Q834" s="421">
        <v>0.14651624799999999</v>
      </c>
      <c r="R834" s="443">
        <v>143.26626450000001</v>
      </c>
      <c r="S834" s="483"/>
      <c r="T834" s="441" t="str">
        <f t="shared" si="275"/>
        <v>22 or higher</v>
      </c>
      <c r="U834" s="475">
        <f t="shared" si="276"/>
        <v>12.060027675000001</v>
      </c>
      <c r="V834" s="475">
        <f t="shared" si="277"/>
        <v>21.576468879</v>
      </c>
      <c r="W834" s="460">
        <f t="shared" si="278"/>
        <v>28.431079831000002</v>
      </c>
      <c r="X834" s="476">
        <f t="shared" si="279"/>
        <v>236.17089632999998</v>
      </c>
      <c r="Y834" s="476">
        <f t="shared" si="280"/>
        <v>582.37819586099999</v>
      </c>
      <c r="Z834" s="478">
        <f t="shared" si="281"/>
        <v>13.186462319999999</v>
      </c>
      <c r="AA834" s="465">
        <f t="shared" si="282"/>
        <v>893.80313089599997</v>
      </c>
      <c r="AB834" s="429">
        <f t="shared" si="283"/>
        <v>8.9748281041871672E-2</v>
      </c>
      <c r="AC834" s="454">
        <f t="shared" si="284"/>
        <v>88.133757650680678</v>
      </c>
      <c r="AD834" s="538"/>
      <c r="AE834" s="39"/>
      <c r="AF834" s="441" t="str">
        <f t="shared" si="285"/>
        <v>22 or higher</v>
      </c>
      <c r="AG834" s="475">
        <f t="shared" si="286"/>
        <v>5573.1799891709998</v>
      </c>
      <c r="AH834" s="475">
        <f t="shared" si="287"/>
        <v>3923.4544459109998</v>
      </c>
      <c r="AI834" s="475">
        <f t="shared" si="288"/>
        <v>5962.5133713530004</v>
      </c>
      <c r="AJ834" s="460">
        <f t="shared" si="289"/>
        <v>11254.567553289999</v>
      </c>
      <c r="AK834" s="460">
        <f t="shared" si="290"/>
        <v>10479.074863653001</v>
      </c>
      <c r="AL834" s="476">
        <f t="shared" si="291"/>
        <v>828.69589868799994</v>
      </c>
      <c r="AM834" s="465">
        <f t="shared" si="292"/>
        <v>38021.486122066002</v>
      </c>
      <c r="AN834" s="429">
        <f t="shared" si="293"/>
        <v>0.10183190123084299</v>
      </c>
      <c r="AO834" s="454"/>
    </row>
    <row r="835" spans="1:41" ht="15" customHeight="1" x14ac:dyDescent="0.25">
      <c r="A835" s="535" t="str">
        <f t="shared" si="273"/>
        <v/>
      </c>
      <c r="B835" s="445" t="s">
        <v>265</v>
      </c>
      <c r="C835" s="446" t="s">
        <v>1010</v>
      </c>
      <c r="D835" s="441" t="str">
        <f t="shared" si="274"/>
        <v>Registered with a dentistI am registered with an NHS dentist</v>
      </c>
      <c r="E835" s="447" t="s">
        <v>1011</v>
      </c>
      <c r="F835" s="442">
        <v>0.498333003</v>
      </c>
      <c r="G835" s="419">
        <v>0.537316028</v>
      </c>
      <c r="H835" s="420">
        <v>107.8226859</v>
      </c>
      <c r="I835" s="421">
        <v>0.53571316899999999</v>
      </c>
      <c r="J835" s="422">
        <v>107.5010418</v>
      </c>
      <c r="K835" s="421">
        <v>0.50021534999999995</v>
      </c>
      <c r="L835" s="422">
        <v>100.37772870000001</v>
      </c>
      <c r="M835" s="421">
        <v>0.493059949</v>
      </c>
      <c r="N835" s="422">
        <v>98.941861369999998</v>
      </c>
      <c r="O835" s="421">
        <v>0.48095436000000003</v>
      </c>
      <c r="P835" s="422">
        <v>96.512644679999994</v>
      </c>
      <c r="Q835" s="421">
        <v>0.39117555100000001</v>
      </c>
      <c r="R835" s="443">
        <v>78.496818230000002</v>
      </c>
      <c r="S835" s="423"/>
      <c r="T835" s="441" t="str">
        <f t="shared" si="275"/>
        <v>I am registered with an NHS dentist</v>
      </c>
      <c r="U835" s="475">
        <f t="shared" si="276"/>
        <v>40.2987021</v>
      </c>
      <c r="V835" s="475">
        <f t="shared" si="277"/>
        <v>130.17830006700001</v>
      </c>
      <c r="W835" s="460">
        <f t="shared" si="278"/>
        <v>129.55577564999999</v>
      </c>
      <c r="X835" s="476">
        <f t="shared" si="279"/>
        <v>1119.739144179</v>
      </c>
      <c r="Y835" s="476">
        <f t="shared" si="280"/>
        <v>3376.78056156</v>
      </c>
      <c r="Z835" s="478">
        <f t="shared" si="281"/>
        <v>35.205799589999998</v>
      </c>
      <c r="AA835" s="465">
        <f t="shared" si="282"/>
        <v>4831.7582831460004</v>
      </c>
      <c r="AB835" s="429">
        <f t="shared" si="283"/>
        <v>0.48516500483442115</v>
      </c>
      <c r="AC835" s="454">
        <f t="shared" si="284"/>
        <v>97.49758738681858</v>
      </c>
      <c r="AD835" s="538"/>
      <c r="AE835" s="39"/>
      <c r="AF835" s="441" t="str">
        <f t="shared" si="285"/>
        <v>I am registered with an NHS dentist</v>
      </c>
      <c r="AG835" s="475">
        <f t="shared" si="286"/>
        <v>18622.836214452</v>
      </c>
      <c r="AH835" s="475">
        <f t="shared" si="287"/>
        <v>23671.557798603</v>
      </c>
      <c r="AI835" s="475">
        <f t="shared" si="288"/>
        <v>27170.197165949998</v>
      </c>
      <c r="AJ835" s="460">
        <f t="shared" si="289"/>
        <v>53360.426860626998</v>
      </c>
      <c r="AK835" s="460">
        <f t="shared" si="290"/>
        <v>60760.407161880001</v>
      </c>
      <c r="AL835" s="476">
        <f t="shared" si="291"/>
        <v>2212.488916456</v>
      </c>
      <c r="AM835" s="465">
        <f t="shared" si="292"/>
        <v>185797.914117968</v>
      </c>
      <c r="AN835" s="429">
        <f t="shared" si="293"/>
        <v>0.49761744658310814</v>
      </c>
      <c r="AO835" s="454"/>
    </row>
    <row r="836" spans="1:41" ht="15" customHeight="1" x14ac:dyDescent="0.25">
      <c r="A836" s="535" t="str">
        <f t="shared" si="273"/>
        <v/>
      </c>
      <c r="B836" s="445" t="s">
        <v>265</v>
      </c>
      <c r="C836" s="446" t="s">
        <v>1010</v>
      </c>
      <c r="D836" s="441" t="str">
        <f t="shared" si="274"/>
        <v>Registered with a dentistI am registered with a private dentist</v>
      </c>
      <c r="E836" s="447" t="s">
        <v>1012</v>
      </c>
      <c r="F836" s="442">
        <v>0.26549088700000001</v>
      </c>
      <c r="G836" s="419">
        <v>0.136701079</v>
      </c>
      <c r="H836" s="420">
        <v>51.489932750000001</v>
      </c>
      <c r="I836" s="421">
        <v>0.18403644599999999</v>
      </c>
      <c r="J836" s="422">
        <v>69.319308230000004</v>
      </c>
      <c r="K836" s="421">
        <v>0.22846366400000001</v>
      </c>
      <c r="L836" s="422">
        <v>86.053297950000001</v>
      </c>
      <c r="M836" s="421">
        <v>0.28388929200000002</v>
      </c>
      <c r="N836" s="422">
        <v>106.9299573</v>
      </c>
      <c r="O836" s="421">
        <v>0.34359457500000001</v>
      </c>
      <c r="P836" s="422">
        <v>129.41859489999999</v>
      </c>
      <c r="Q836" s="421">
        <v>0.27234702900000002</v>
      </c>
      <c r="R836" s="443">
        <v>102.5824396</v>
      </c>
      <c r="S836" s="483"/>
      <c r="T836" s="441" t="str">
        <f t="shared" si="275"/>
        <v>I am registered with a private dentist</v>
      </c>
      <c r="U836" s="475">
        <f t="shared" si="276"/>
        <v>10.252580925</v>
      </c>
      <c r="V836" s="475">
        <f t="shared" si="277"/>
        <v>44.720856378000001</v>
      </c>
      <c r="W836" s="460">
        <f t="shared" si="278"/>
        <v>59.172088976000005</v>
      </c>
      <c r="X836" s="476">
        <f t="shared" si="279"/>
        <v>644.71258213200008</v>
      </c>
      <c r="Y836" s="476">
        <f t="shared" si="280"/>
        <v>2412.3775110750003</v>
      </c>
      <c r="Z836" s="478">
        <f t="shared" si="281"/>
        <v>24.51123261</v>
      </c>
      <c r="AA836" s="465">
        <f t="shared" si="282"/>
        <v>3195.7468520960006</v>
      </c>
      <c r="AB836" s="429">
        <f t="shared" si="283"/>
        <v>0.32089033558550062</v>
      </c>
      <c r="AC836" s="454">
        <f t="shared" si="284"/>
        <v>118.68435671561295</v>
      </c>
      <c r="AD836" s="538"/>
      <c r="AE836" s="39"/>
      <c r="AF836" s="441" t="str">
        <f t="shared" si="285"/>
        <v>I am registered with a private dentist</v>
      </c>
      <c r="AG836" s="475">
        <f t="shared" si="286"/>
        <v>4737.9226970609998</v>
      </c>
      <c r="AH836" s="475">
        <f t="shared" si="287"/>
        <v>8132.0184394019998</v>
      </c>
      <c r="AI836" s="475">
        <f t="shared" si="288"/>
        <v>12409.460837488001</v>
      </c>
      <c r="AJ836" s="460">
        <f t="shared" si="289"/>
        <v>30723.350848116002</v>
      </c>
      <c r="AK836" s="460">
        <f t="shared" si="290"/>
        <v>43407.333443475</v>
      </c>
      <c r="AL836" s="476">
        <f t="shared" si="291"/>
        <v>1540.394796024</v>
      </c>
      <c r="AM836" s="465">
        <f t="shared" si="292"/>
        <v>100950.48106156601</v>
      </c>
      <c r="AN836" s="429">
        <f t="shared" si="293"/>
        <v>0.27037289872531906</v>
      </c>
      <c r="AO836" s="454"/>
    </row>
    <row r="837" spans="1:41" ht="15" customHeight="1" x14ac:dyDescent="0.25">
      <c r="A837" s="535" t="str">
        <f t="shared" si="273"/>
        <v/>
      </c>
      <c r="B837" s="445" t="s">
        <v>265</v>
      </c>
      <c r="C837" s="446" t="s">
        <v>1010</v>
      </c>
      <c r="D837" s="441" t="str">
        <f t="shared" si="274"/>
        <v>Registered with a dentistI am not registered with a dentist</v>
      </c>
      <c r="E837" s="447" t="s">
        <v>1013</v>
      </c>
      <c r="F837" s="442">
        <v>0.23617610999999999</v>
      </c>
      <c r="G837" s="419">
        <v>0.325982893</v>
      </c>
      <c r="H837" s="420">
        <v>138.02534549999999</v>
      </c>
      <c r="I837" s="421">
        <v>0.28025038400000002</v>
      </c>
      <c r="J837" s="422">
        <v>118.661614</v>
      </c>
      <c r="K837" s="421">
        <v>0.27132098700000001</v>
      </c>
      <c r="L837" s="422">
        <v>114.8807922</v>
      </c>
      <c r="M837" s="421">
        <v>0.22305075999999999</v>
      </c>
      <c r="N837" s="422">
        <v>94.442557750000006</v>
      </c>
      <c r="O837" s="421">
        <v>0.17545106499999999</v>
      </c>
      <c r="P837" s="422">
        <v>74.28823525</v>
      </c>
      <c r="Q837" s="421">
        <v>0.33647742000000003</v>
      </c>
      <c r="R837" s="443">
        <v>142.46886330000001</v>
      </c>
      <c r="S837" s="423"/>
      <c r="T837" s="441" t="str">
        <f t="shared" si="275"/>
        <v>I am not registered with a dentist</v>
      </c>
      <c r="U837" s="475">
        <f t="shared" si="276"/>
        <v>24.448716975</v>
      </c>
      <c r="V837" s="475">
        <f t="shared" si="277"/>
        <v>68.100843312000009</v>
      </c>
      <c r="W837" s="460">
        <f t="shared" si="278"/>
        <v>70.272135633000005</v>
      </c>
      <c r="X837" s="476">
        <f t="shared" si="279"/>
        <v>506.54827595999996</v>
      </c>
      <c r="Y837" s="476">
        <f t="shared" si="280"/>
        <v>1231.8419273649999</v>
      </c>
      <c r="Z837" s="478">
        <f t="shared" si="281"/>
        <v>30.282967800000002</v>
      </c>
      <c r="AA837" s="465">
        <f t="shared" si="282"/>
        <v>1931.4948670450001</v>
      </c>
      <c r="AB837" s="429">
        <f t="shared" si="283"/>
        <v>0.19394465980971987</v>
      </c>
      <c r="AC837" s="454">
        <f t="shared" si="284"/>
        <v>83.593357268933033</v>
      </c>
      <c r="AD837" s="538"/>
      <c r="AE837" s="39"/>
      <c r="AF837" s="441" t="str">
        <f t="shared" si="285"/>
        <v>I am not registered with a dentist</v>
      </c>
      <c r="AG837" s="475">
        <f t="shared" si="286"/>
        <v>11298.241088487001</v>
      </c>
      <c r="AH837" s="475">
        <f t="shared" si="287"/>
        <v>12383.423717808</v>
      </c>
      <c r="AI837" s="475">
        <f t="shared" si="288"/>
        <v>14737.342050879</v>
      </c>
      <c r="AJ837" s="460">
        <f t="shared" si="289"/>
        <v>24139.222399479997</v>
      </c>
      <c r="AK837" s="460">
        <f t="shared" si="290"/>
        <v>22165.259394645</v>
      </c>
      <c r="AL837" s="476">
        <f t="shared" si="291"/>
        <v>1903.1162875200002</v>
      </c>
      <c r="AM837" s="465">
        <f t="shared" si="292"/>
        <v>86626.604938819</v>
      </c>
      <c r="AN837" s="429">
        <f t="shared" si="293"/>
        <v>0.23200965500855442</v>
      </c>
      <c r="AO837" s="454"/>
    </row>
    <row r="838" spans="1:41" ht="15" customHeight="1" x14ac:dyDescent="0.25">
      <c r="A838" s="535" t="str">
        <f t="shared" si="273"/>
        <v/>
      </c>
      <c r="B838" s="445" t="s">
        <v>265</v>
      </c>
      <c r="C838" s="446" t="s">
        <v>1014</v>
      </c>
      <c r="D838" s="441" t="str">
        <f t="shared" si="274"/>
        <v>Wellbeing (GHQ)</v>
      </c>
      <c r="E838" s="447" t="s">
        <v>237</v>
      </c>
      <c r="F838" s="442" t="s">
        <v>237</v>
      </c>
      <c r="G838" s="419" t="s">
        <v>237</v>
      </c>
      <c r="H838" s="420" t="s">
        <v>237</v>
      </c>
      <c r="I838" s="421" t="s">
        <v>237</v>
      </c>
      <c r="J838" s="422" t="s">
        <v>237</v>
      </c>
      <c r="K838" s="421" t="s">
        <v>237</v>
      </c>
      <c r="L838" s="422" t="s">
        <v>237</v>
      </c>
      <c r="M838" s="421" t="s">
        <v>237</v>
      </c>
      <c r="N838" s="422" t="s">
        <v>237</v>
      </c>
      <c r="O838" s="421" t="s">
        <v>237</v>
      </c>
      <c r="P838" s="422" t="s">
        <v>237</v>
      </c>
      <c r="Q838" s="421" t="s">
        <v>237</v>
      </c>
      <c r="R838" s="443" t="s">
        <v>237</v>
      </c>
      <c r="S838" s="483"/>
      <c r="T838" s="441" t="str">
        <f t="shared" si="275"/>
        <v/>
      </c>
      <c r="U838" s="475" t="str">
        <f t="shared" si="276"/>
        <v/>
      </c>
      <c r="V838" s="475" t="str">
        <f t="shared" si="277"/>
        <v/>
      </c>
      <c r="W838" s="460" t="str">
        <f t="shared" si="278"/>
        <v/>
      </c>
      <c r="X838" s="476" t="str">
        <f t="shared" si="279"/>
        <v/>
      </c>
      <c r="Y838" s="476" t="str">
        <f t="shared" si="280"/>
        <v/>
      </c>
      <c r="Z838" s="478" t="str">
        <f t="shared" si="281"/>
        <v/>
      </c>
      <c r="AA838" s="465">
        <f t="shared" si="282"/>
        <v>0</v>
      </c>
      <c r="AB838" s="429" t="str">
        <f t="shared" si="283"/>
        <v/>
      </c>
      <c r="AC838" s="454" t="str">
        <f t="shared" si="284"/>
        <v/>
      </c>
      <c r="AD838" s="538"/>
      <c r="AE838" s="39"/>
      <c r="AF838" s="441" t="str">
        <f t="shared" si="285"/>
        <v/>
      </c>
      <c r="AG838" s="475" t="str">
        <f t="shared" si="286"/>
        <v/>
      </c>
      <c r="AH838" s="475" t="str">
        <f t="shared" si="287"/>
        <v/>
      </c>
      <c r="AI838" s="475" t="str">
        <f t="shared" si="288"/>
        <v/>
      </c>
      <c r="AJ838" s="460" t="str">
        <f t="shared" si="289"/>
        <v/>
      </c>
      <c r="AK838" s="460" t="str">
        <f t="shared" si="290"/>
        <v/>
      </c>
      <c r="AL838" s="476" t="str">
        <f t="shared" si="291"/>
        <v/>
      </c>
      <c r="AM838" s="465">
        <f t="shared" si="292"/>
        <v>0</v>
      </c>
      <c r="AN838" s="429">
        <f t="shared" si="293"/>
        <v>0</v>
      </c>
      <c r="AO838" s="454"/>
    </row>
    <row r="839" spans="1:41" ht="15" customHeight="1" x14ac:dyDescent="0.25">
      <c r="A839" s="535" t="str">
        <f t="shared" si="273"/>
        <v>Wellbeing (GHQ)</v>
      </c>
      <c r="B839" s="445" t="s">
        <v>265</v>
      </c>
      <c r="C839" s="446" t="s">
        <v>1014</v>
      </c>
      <c r="D839" s="441" t="str">
        <f t="shared" si="274"/>
        <v>Wellbeing (GHQ)More than usual difficulties: concentration</v>
      </c>
      <c r="E839" s="447" t="s">
        <v>1015</v>
      </c>
      <c r="F839" s="442">
        <v>0.201306596</v>
      </c>
      <c r="G839" s="419">
        <v>0.249206065</v>
      </c>
      <c r="H839" s="420">
        <v>123.7942867</v>
      </c>
      <c r="I839" s="421">
        <v>0.22606427900000001</v>
      </c>
      <c r="J839" s="422">
        <v>112.2984955</v>
      </c>
      <c r="K839" s="421">
        <v>0.216841062</v>
      </c>
      <c r="L839" s="422">
        <v>107.7168187</v>
      </c>
      <c r="M839" s="421">
        <v>0.190749222</v>
      </c>
      <c r="N839" s="422">
        <v>94.75557431</v>
      </c>
      <c r="O839" s="421">
        <v>0.17504081399999999</v>
      </c>
      <c r="P839" s="422">
        <v>86.952348839999999</v>
      </c>
      <c r="Q839" s="421">
        <v>0.14496680100000001</v>
      </c>
      <c r="R839" s="443">
        <v>72.012941229999996</v>
      </c>
      <c r="S839" s="423"/>
      <c r="T839" s="441" t="str">
        <f t="shared" si="275"/>
        <v>More than usual difficulties: concentration</v>
      </c>
      <c r="U839" s="475">
        <f t="shared" si="276"/>
        <v>18.690454875</v>
      </c>
      <c r="V839" s="475">
        <f t="shared" si="277"/>
        <v>54.933619796999999</v>
      </c>
      <c r="W839" s="460">
        <f t="shared" si="278"/>
        <v>56.161835058000001</v>
      </c>
      <c r="X839" s="476">
        <f t="shared" si="279"/>
        <v>433.191483162</v>
      </c>
      <c r="Y839" s="476">
        <f t="shared" si="280"/>
        <v>1228.961555094</v>
      </c>
      <c r="Z839" s="478">
        <f t="shared" si="281"/>
        <v>13.047012090000001</v>
      </c>
      <c r="AA839" s="465">
        <f t="shared" si="282"/>
        <v>1804.9859600760001</v>
      </c>
      <c r="AB839" s="429">
        <f t="shared" si="283"/>
        <v>0.18124168692398837</v>
      </c>
      <c r="AC839" s="454">
        <f t="shared" si="284"/>
        <v>91.470557844305276</v>
      </c>
      <c r="AD839" s="431"/>
      <c r="AF839" s="441" t="str">
        <f t="shared" si="285"/>
        <v>More than usual difficulties: concentration</v>
      </c>
      <c r="AG839" s="475">
        <f t="shared" si="286"/>
        <v>8637.2330068350002</v>
      </c>
      <c r="AH839" s="475">
        <f t="shared" si="287"/>
        <v>9989.1022961729996</v>
      </c>
      <c r="AI839" s="475">
        <f t="shared" si="288"/>
        <v>11778.155964654001</v>
      </c>
      <c r="AJ839" s="460">
        <f t="shared" si="289"/>
        <v>20643.453052506</v>
      </c>
      <c r="AK839" s="460">
        <f t="shared" si="290"/>
        <v>22113.431155061997</v>
      </c>
      <c r="AL839" s="476">
        <f t="shared" si="291"/>
        <v>819.93222645600008</v>
      </c>
      <c r="AM839" s="465">
        <f t="shared" si="292"/>
        <v>73981.30770168599</v>
      </c>
      <c r="AN839" s="429">
        <f t="shared" si="293"/>
        <v>0.19814210298409371</v>
      </c>
      <c r="AO839" s="454"/>
    </row>
    <row r="840" spans="1:41" ht="15" customHeight="1" x14ac:dyDescent="0.25">
      <c r="A840" s="535" t="str">
        <f t="shared" si="273"/>
        <v/>
      </c>
      <c r="B840" s="445" t="s">
        <v>265</v>
      </c>
      <c r="C840" s="446" t="s">
        <v>1014</v>
      </c>
      <c r="D840" s="441" t="str">
        <f t="shared" si="274"/>
        <v>Wellbeing (GHQ)More than usual difficulties: loss of sleep</v>
      </c>
      <c r="E840" s="447" t="s">
        <v>1016</v>
      </c>
      <c r="F840" s="442">
        <v>0.18282000500000001</v>
      </c>
      <c r="G840" s="419">
        <v>0.25028674400000001</v>
      </c>
      <c r="H840" s="420">
        <v>136.903368</v>
      </c>
      <c r="I840" s="421">
        <v>0.226026692</v>
      </c>
      <c r="J840" s="422">
        <v>123.6334572</v>
      </c>
      <c r="K840" s="421">
        <v>0.18891564599999999</v>
      </c>
      <c r="L840" s="422">
        <v>103.33423089999999</v>
      </c>
      <c r="M840" s="421">
        <v>0.16418934399999999</v>
      </c>
      <c r="N840" s="422">
        <v>89.809288019999997</v>
      </c>
      <c r="O840" s="421">
        <v>0.15501477699999999</v>
      </c>
      <c r="P840" s="422">
        <v>84.790927280000005</v>
      </c>
      <c r="Q840" s="421">
        <v>0.183134187</v>
      </c>
      <c r="R840" s="443">
        <v>100.1718532</v>
      </c>
      <c r="S840" s="483"/>
      <c r="T840" s="441" t="str">
        <f t="shared" si="275"/>
        <v>More than usual difficulties: loss of sleep</v>
      </c>
      <c r="U840" s="475">
        <f t="shared" si="276"/>
        <v>18.7715058</v>
      </c>
      <c r="V840" s="475">
        <f t="shared" si="277"/>
        <v>54.924486156</v>
      </c>
      <c r="W840" s="460">
        <f t="shared" si="278"/>
        <v>48.929152314</v>
      </c>
      <c r="X840" s="476">
        <f t="shared" si="279"/>
        <v>372.87400022399999</v>
      </c>
      <c r="Y840" s="476">
        <f t="shared" si="280"/>
        <v>1088.358749317</v>
      </c>
      <c r="Z840" s="478">
        <f t="shared" si="281"/>
        <v>16.48207683</v>
      </c>
      <c r="AA840" s="465">
        <f t="shared" si="282"/>
        <v>1600.339970641</v>
      </c>
      <c r="AB840" s="429">
        <f t="shared" si="283"/>
        <v>0.16069283769866452</v>
      </c>
      <c r="AC840" s="454">
        <f t="shared" si="284"/>
        <v>89.135451265476632</v>
      </c>
      <c r="AD840" s="431"/>
      <c r="AF840" s="441" t="str">
        <f t="shared" si="285"/>
        <v>More than usual difficulties: loss of sleep</v>
      </c>
      <c r="AG840" s="475">
        <f t="shared" si="286"/>
        <v>8674.6882602959995</v>
      </c>
      <c r="AH840" s="475">
        <f t="shared" si="287"/>
        <v>9987.4414394039995</v>
      </c>
      <c r="AI840" s="475">
        <f t="shared" si="288"/>
        <v>10261.331143781999</v>
      </c>
      <c r="AJ840" s="460">
        <f t="shared" si="289"/>
        <v>17769.063375711998</v>
      </c>
      <c r="AK840" s="460">
        <f t="shared" si="290"/>
        <v>19583.481822741</v>
      </c>
      <c r="AL840" s="476">
        <f t="shared" si="291"/>
        <v>1035.8069616719999</v>
      </c>
      <c r="AM840" s="465">
        <f t="shared" si="292"/>
        <v>67311.813003606992</v>
      </c>
      <c r="AN840" s="429">
        <f t="shared" si="293"/>
        <v>0.18027937865043719</v>
      </c>
      <c r="AO840" s="454"/>
    </row>
    <row r="841" spans="1:41" ht="15" customHeight="1" x14ac:dyDescent="0.25">
      <c r="A841" s="535" t="str">
        <f t="shared" ref="A841:A904" si="294">IF(AND(F840="",F841&lt;&gt;""),C841,"")</f>
        <v/>
      </c>
      <c r="B841" s="445" t="s">
        <v>265</v>
      </c>
      <c r="C841" s="446" t="s">
        <v>1014</v>
      </c>
      <c r="D841" s="441" t="str">
        <f t="shared" ref="D841:D904" si="295">_xlfn.CONCAT(C841,E841)</f>
        <v>Wellbeing (GHQ)Does not feel one is playing a useful role</v>
      </c>
      <c r="E841" s="447" t="s">
        <v>1017</v>
      </c>
      <c r="F841" s="442">
        <v>0.17656254299999999</v>
      </c>
      <c r="G841" s="419">
        <v>0.24257151099999999</v>
      </c>
      <c r="H841" s="420">
        <v>137.3856007</v>
      </c>
      <c r="I841" s="421">
        <v>0.20413173400000001</v>
      </c>
      <c r="J841" s="422">
        <v>115.6144049</v>
      </c>
      <c r="K841" s="421">
        <v>0.192318291</v>
      </c>
      <c r="L841" s="422">
        <v>108.9236069</v>
      </c>
      <c r="M841" s="421">
        <v>0.16261800100000001</v>
      </c>
      <c r="N841" s="422">
        <v>92.102208020000006</v>
      </c>
      <c r="O841" s="421">
        <v>0.145260789</v>
      </c>
      <c r="P841" s="422">
        <v>82.271576870000004</v>
      </c>
      <c r="Q841" s="421">
        <v>0.17689249700000001</v>
      </c>
      <c r="R841" s="443">
        <v>100.18687660000001</v>
      </c>
      <c r="S841" s="423"/>
      <c r="T841" s="441" t="str">
        <f t="shared" ref="T841:T904" si="296">E841</f>
        <v>Does not feel one is playing a useful role</v>
      </c>
      <c r="U841" s="475">
        <f t="shared" ref="U841:U904" si="297">IFERROR(U$5*G841,"")</f>
        <v>18.192863324999998</v>
      </c>
      <c r="V841" s="475">
        <f t="shared" ref="V841:V904" si="298">IFERROR(V$5*I841,"")</f>
        <v>49.604011362000001</v>
      </c>
      <c r="W841" s="460">
        <f t="shared" ref="W841:W904" si="299">IFERROR(W$5*K841,"")</f>
        <v>49.810437368999999</v>
      </c>
      <c r="X841" s="476">
        <f t="shared" ref="X841:X904" si="300">IFERROR(X$5*M841,"")</f>
        <v>369.30548027100002</v>
      </c>
      <c r="Y841" s="476">
        <f t="shared" ref="Y841:Y904" si="301">IFERROR(Y$5*O841,"")</f>
        <v>1019.875999569</v>
      </c>
      <c r="Z841" s="478">
        <f t="shared" ref="Z841:Z904" si="302">IFERROR(Z$5*Q841,"")</f>
        <v>15.920324730000001</v>
      </c>
      <c r="AA841" s="465">
        <f t="shared" ref="AA841:AA904" si="303">IFERROR(SUM(U841:Z841),"")</f>
        <v>1522.709116626</v>
      </c>
      <c r="AB841" s="429">
        <f t="shared" ref="AB841:AB904" si="304">IF(OR(AA841="", AA841=0), "", AA841/$AA$5)</f>
        <v>0.15289779261231046</v>
      </c>
      <c r="AC841" s="454">
        <f t="shared" ref="AC841:AC904" si="305">IF(OR(AB841="", AB841=0), "", IF(AN841&gt;0, AB841/AN841*100, ""))</f>
        <v>88.066272699343486</v>
      </c>
      <c r="AD841" s="431"/>
      <c r="AF841" s="441" t="str">
        <f t="shared" ref="AF841:AF904" si="306">T841</f>
        <v>Does not feel one is playing a useful role</v>
      </c>
      <c r="AG841" s="475">
        <f t="shared" ref="AG841:AG904" si="307">IFERROR(AG$5*G841,"")</f>
        <v>8407.2859997489995</v>
      </c>
      <c r="AH841" s="475">
        <f t="shared" ref="AH841:AH904" si="308">IFERROR(AH$5*I841,"")</f>
        <v>9019.9689302580009</v>
      </c>
      <c r="AI841" s="475">
        <f t="shared" ref="AI841:AI904" si="309">IFERROR(AI$5*K841,"")</f>
        <v>10446.152612247</v>
      </c>
      <c r="AJ841" s="460">
        <f t="shared" ref="AJ841:AJ904" si="310">IFERROR(AJ$5*M841,"")</f>
        <v>17599.007922223002</v>
      </c>
      <c r="AK841" s="460">
        <f t="shared" ref="AK841:AK904" si="311">IFERROR(AK$5*O841,"")</f>
        <v>18351.231256736999</v>
      </c>
      <c r="AL841" s="476">
        <f t="shared" ref="AL841:AL904" si="312">IFERROR(AL$5*Q841,"")</f>
        <v>1000.503963032</v>
      </c>
      <c r="AM841" s="465">
        <f t="shared" ref="AM841:AM904" si="313">IFERROR(SUM(AG841:AL841),"")</f>
        <v>64824.150684246</v>
      </c>
      <c r="AN841" s="429">
        <f t="shared" ref="AN841:AN904" si="314">IF(AM841="","",AM841/$AM$5)</f>
        <v>0.17361674103581118</v>
      </c>
      <c r="AO841" s="454"/>
    </row>
    <row r="842" spans="1:41" ht="15" customHeight="1" x14ac:dyDescent="0.25">
      <c r="A842" s="535" t="str">
        <f t="shared" si="294"/>
        <v/>
      </c>
      <c r="B842" s="445" t="s">
        <v>265</v>
      </c>
      <c r="C842" s="446" t="s">
        <v>1014</v>
      </c>
      <c r="D842" s="441" t="str">
        <f t="shared" si="295"/>
        <v>Wellbeing (GHQ)More than usual difficulties: making decisions</v>
      </c>
      <c r="E842" s="447" t="s">
        <v>1018</v>
      </c>
      <c r="F842" s="442">
        <v>0.120315794</v>
      </c>
      <c r="G842" s="419">
        <v>0.15266933199999999</v>
      </c>
      <c r="H842" s="420">
        <v>126.89051619999999</v>
      </c>
      <c r="I842" s="421">
        <v>0.13824160599999999</v>
      </c>
      <c r="J842" s="422">
        <v>114.8989686</v>
      </c>
      <c r="K842" s="421">
        <v>0.125768148</v>
      </c>
      <c r="L842" s="422">
        <v>104.5317027</v>
      </c>
      <c r="M842" s="421">
        <v>0.112867154</v>
      </c>
      <c r="N842" s="422">
        <v>93.809092230000005</v>
      </c>
      <c r="O842" s="421">
        <v>0.10521420099999999</v>
      </c>
      <c r="P842" s="422">
        <v>87.448369900000003</v>
      </c>
      <c r="Q842" s="421">
        <v>0.12060230600000001</v>
      </c>
      <c r="R842" s="443">
        <v>100.2381333</v>
      </c>
      <c r="S842" s="483"/>
      <c r="T842" s="441" t="str">
        <f t="shared" si="296"/>
        <v>More than usual difficulties: making decisions</v>
      </c>
      <c r="U842" s="475">
        <f t="shared" si="297"/>
        <v>11.450199899999999</v>
      </c>
      <c r="V842" s="475">
        <f t="shared" si="298"/>
        <v>33.592710257999997</v>
      </c>
      <c r="W842" s="460">
        <f t="shared" si="299"/>
        <v>32.573950332000003</v>
      </c>
      <c r="X842" s="476">
        <f t="shared" si="300"/>
        <v>256.32130673400002</v>
      </c>
      <c r="Y842" s="476">
        <f t="shared" si="301"/>
        <v>738.70890522100001</v>
      </c>
      <c r="Z842" s="478">
        <f t="shared" si="302"/>
        <v>10.854207540000001</v>
      </c>
      <c r="AA842" s="465">
        <f t="shared" si="303"/>
        <v>1083.5012799850001</v>
      </c>
      <c r="AB842" s="429">
        <f t="shared" si="304"/>
        <v>0.1087961923872879</v>
      </c>
      <c r="AC842" s="454">
        <f t="shared" si="305"/>
        <v>91.448946273644495</v>
      </c>
      <c r="AD842" s="431"/>
      <c r="AF842" s="441" t="str">
        <f t="shared" si="306"/>
        <v>More than usual difficulties: making decisions</v>
      </c>
      <c r="AG842" s="475">
        <f t="shared" si="307"/>
        <v>5291.3663777880001</v>
      </c>
      <c r="AH842" s="475">
        <f t="shared" si="308"/>
        <v>6108.4818443219992</v>
      </c>
      <c r="AI842" s="475">
        <f t="shared" si="309"/>
        <v>6831.3484949160002</v>
      </c>
      <c r="AJ842" s="460">
        <f t="shared" si="310"/>
        <v>12214.822007342</v>
      </c>
      <c r="AK842" s="460">
        <f t="shared" si="311"/>
        <v>13292.025654932999</v>
      </c>
      <c r="AL842" s="476">
        <f t="shared" si="312"/>
        <v>682.12664273600001</v>
      </c>
      <c r="AM842" s="465">
        <f t="shared" si="313"/>
        <v>44420.171022037001</v>
      </c>
      <c r="AN842" s="429">
        <f t="shared" si="314"/>
        <v>0.11896932312564312</v>
      </c>
      <c r="AO842" s="454"/>
    </row>
    <row r="843" spans="1:41" ht="15" customHeight="1" x14ac:dyDescent="0.25">
      <c r="A843" s="535" t="str">
        <f t="shared" si="294"/>
        <v/>
      </c>
      <c r="B843" s="445" t="s">
        <v>265</v>
      </c>
      <c r="C843" s="446" t="s">
        <v>1014</v>
      </c>
      <c r="D843" s="441" t="str">
        <f t="shared" si="295"/>
        <v>Wellbeing (GHQ)More than usual difficulties: under strain</v>
      </c>
      <c r="E843" s="447" t="s">
        <v>1019</v>
      </c>
      <c r="F843" s="442">
        <v>0.237956113</v>
      </c>
      <c r="G843" s="419">
        <v>0.27101813600000002</v>
      </c>
      <c r="H843" s="420">
        <v>113.8941683</v>
      </c>
      <c r="I843" s="421">
        <v>0.25270014699999999</v>
      </c>
      <c r="J843" s="422">
        <v>106.1961147</v>
      </c>
      <c r="K843" s="421">
        <v>0.255194066</v>
      </c>
      <c r="L843" s="422">
        <v>107.24417320000001</v>
      </c>
      <c r="M843" s="421">
        <v>0.230085552</v>
      </c>
      <c r="N843" s="422">
        <v>96.69243152</v>
      </c>
      <c r="O843" s="421">
        <v>0.21614651600000001</v>
      </c>
      <c r="P843" s="422">
        <v>90.834613579999996</v>
      </c>
      <c r="Q843" s="421">
        <v>0.26184384700000002</v>
      </c>
      <c r="R843" s="443">
        <v>110.0387139</v>
      </c>
      <c r="S843" s="423"/>
      <c r="T843" s="441" t="str">
        <f t="shared" si="296"/>
        <v>More than usual difficulties: under strain</v>
      </c>
      <c r="U843" s="475">
        <f t="shared" si="297"/>
        <v>20.3263602</v>
      </c>
      <c r="V843" s="475">
        <f t="shared" si="298"/>
        <v>61.406135720999998</v>
      </c>
      <c r="W843" s="460">
        <f t="shared" si="299"/>
        <v>66.095263094000003</v>
      </c>
      <c r="X843" s="476">
        <f t="shared" si="300"/>
        <v>522.52428859199995</v>
      </c>
      <c r="Y843" s="476">
        <f t="shared" si="301"/>
        <v>1517.5646888360002</v>
      </c>
      <c r="Z843" s="478">
        <f t="shared" si="302"/>
        <v>23.565946230000002</v>
      </c>
      <c r="AA843" s="465">
        <f t="shared" si="303"/>
        <v>2211.482682673</v>
      </c>
      <c r="AB843" s="429">
        <f t="shared" si="304"/>
        <v>0.22205870897409377</v>
      </c>
      <c r="AC843" s="454">
        <f t="shared" si="305"/>
        <v>94.101077421599157</v>
      </c>
      <c r="AD843" s="431"/>
      <c r="AF843" s="441" t="str">
        <f t="shared" si="306"/>
        <v>More than usual difficulties: under strain</v>
      </c>
      <c r="AG843" s="475">
        <f t="shared" si="307"/>
        <v>9393.2175756240013</v>
      </c>
      <c r="AH843" s="475">
        <f t="shared" si="308"/>
        <v>11166.061395489</v>
      </c>
      <c r="AI843" s="475">
        <f t="shared" si="309"/>
        <v>13861.376082921999</v>
      </c>
      <c r="AJ843" s="460">
        <f t="shared" si="310"/>
        <v>24900.548694096</v>
      </c>
      <c r="AK843" s="460">
        <f t="shared" si="311"/>
        <v>27306.437805828002</v>
      </c>
      <c r="AL843" s="476">
        <f t="shared" si="312"/>
        <v>1480.988798632</v>
      </c>
      <c r="AM843" s="465">
        <f t="shared" si="313"/>
        <v>88108.63035259099</v>
      </c>
      <c r="AN843" s="429">
        <f t="shared" si="314"/>
        <v>0.23597892293964778</v>
      </c>
      <c r="AO843" s="454"/>
    </row>
    <row r="844" spans="1:41" ht="15" customHeight="1" x14ac:dyDescent="0.25">
      <c r="A844" s="535" t="str">
        <f t="shared" si="294"/>
        <v/>
      </c>
      <c r="B844" s="445" t="s">
        <v>265</v>
      </c>
      <c r="C844" s="446" t="s">
        <v>1014</v>
      </c>
      <c r="D844" s="441" t="str">
        <f t="shared" si="295"/>
        <v>Wellbeing (GHQ)More than usual difficulties: overcoming difficulties</v>
      </c>
      <c r="E844" s="447" t="s">
        <v>1020</v>
      </c>
      <c r="F844" s="442">
        <v>0.16473713500000001</v>
      </c>
      <c r="G844" s="419">
        <v>0.22069941200000001</v>
      </c>
      <c r="H844" s="420">
        <v>133.97065029999999</v>
      </c>
      <c r="I844" s="421">
        <v>0.19750812300000001</v>
      </c>
      <c r="J844" s="422">
        <v>119.89289650000001</v>
      </c>
      <c r="K844" s="421">
        <v>0.185048871</v>
      </c>
      <c r="L844" s="422">
        <v>112.3297855</v>
      </c>
      <c r="M844" s="421">
        <v>0.145723449</v>
      </c>
      <c r="N844" s="422">
        <v>88.458165980000004</v>
      </c>
      <c r="O844" s="421">
        <v>0.13576750300000001</v>
      </c>
      <c r="P844" s="422">
        <v>82.414631589999999</v>
      </c>
      <c r="Q844" s="421">
        <v>0.16202893099999999</v>
      </c>
      <c r="R844" s="443">
        <v>98.356044729999994</v>
      </c>
      <c r="S844" s="483"/>
      <c r="T844" s="441" t="str">
        <f t="shared" si="296"/>
        <v>More than usual difficulties: overcoming difficulties</v>
      </c>
      <c r="U844" s="475">
        <f t="shared" si="297"/>
        <v>16.552455900000002</v>
      </c>
      <c r="V844" s="475">
        <f t="shared" si="298"/>
        <v>47.994473889000005</v>
      </c>
      <c r="W844" s="460">
        <f t="shared" si="299"/>
        <v>47.927657588999999</v>
      </c>
      <c r="X844" s="476">
        <f t="shared" si="300"/>
        <v>330.93795267900003</v>
      </c>
      <c r="Y844" s="476">
        <f t="shared" si="301"/>
        <v>953.22363856300012</v>
      </c>
      <c r="Z844" s="478">
        <f t="shared" si="302"/>
        <v>14.582603789999999</v>
      </c>
      <c r="AA844" s="465">
        <f t="shared" si="303"/>
        <v>1411.2187824099999</v>
      </c>
      <c r="AB844" s="429">
        <f t="shared" si="304"/>
        <v>0.14170285996686413</v>
      </c>
      <c r="AC844" s="454">
        <f t="shared" si="305"/>
        <v>87.79014666391015</v>
      </c>
      <c r="AD844" s="431"/>
      <c r="AF844" s="441" t="str">
        <f t="shared" si="306"/>
        <v>More than usual difficulties: overcoming difficulties</v>
      </c>
      <c r="AG844" s="475">
        <f t="shared" si="307"/>
        <v>7649.2209205080007</v>
      </c>
      <c r="AH844" s="475">
        <f t="shared" si="308"/>
        <v>8727.2914310010001</v>
      </c>
      <c r="AI844" s="475">
        <f t="shared" si="309"/>
        <v>10051.299526107001</v>
      </c>
      <c r="AJ844" s="460">
        <f t="shared" si="310"/>
        <v>15770.628821127</v>
      </c>
      <c r="AK844" s="460">
        <f t="shared" si="311"/>
        <v>17151.915956499</v>
      </c>
      <c r="AL844" s="476">
        <f t="shared" si="312"/>
        <v>916.43563373599989</v>
      </c>
      <c r="AM844" s="465">
        <f t="shared" si="313"/>
        <v>60266.792288978009</v>
      </c>
      <c r="AN844" s="429">
        <f t="shared" si="314"/>
        <v>0.16141089330827724</v>
      </c>
      <c r="AO844" s="454"/>
    </row>
    <row r="845" spans="1:41" ht="15" customHeight="1" x14ac:dyDescent="0.25">
      <c r="A845" s="535" t="str">
        <f t="shared" si="294"/>
        <v/>
      </c>
      <c r="B845" s="445" t="s">
        <v>265</v>
      </c>
      <c r="C845" s="446" t="s">
        <v>1014</v>
      </c>
      <c r="D845" s="441" t="str">
        <f t="shared" si="295"/>
        <v>Wellbeing (GHQ)More than usual difficulties: enjoying everyday activities</v>
      </c>
      <c r="E845" s="447" t="s">
        <v>1021</v>
      </c>
      <c r="F845" s="442">
        <v>0.204185749</v>
      </c>
      <c r="G845" s="419">
        <v>0.26577550599999999</v>
      </c>
      <c r="H845" s="420">
        <v>130.1635923</v>
      </c>
      <c r="I845" s="421">
        <v>0.238964179</v>
      </c>
      <c r="J845" s="422">
        <v>117.0327413</v>
      </c>
      <c r="K845" s="421">
        <v>0.212276357</v>
      </c>
      <c r="L845" s="422">
        <v>103.96237669999999</v>
      </c>
      <c r="M845" s="421">
        <v>0.19025857700000001</v>
      </c>
      <c r="N845" s="422">
        <v>93.179165409999996</v>
      </c>
      <c r="O845" s="421">
        <v>0.17647696500000001</v>
      </c>
      <c r="P845" s="422">
        <v>86.429618919999996</v>
      </c>
      <c r="Q845" s="421">
        <v>0.20442706099999999</v>
      </c>
      <c r="R845" s="443">
        <v>100.1181826</v>
      </c>
      <c r="S845" s="423"/>
      <c r="T845" s="441" t="str">
        <f t="shared" si="296"/>
        <v>More than usual difficulties: enjoying everyday activities</v>
      </c>
      <c r="U845" s="475">
        <f t="shared" si="297"/>
        <v>19.93316295</v>
      </c>
      <c r="V845" s="475">
        <f t="shared" si="298"/>
        <v>58.068295497000001</v>
      </c>
      <c r="W845" s="460">
        <f t="shared" si="299"/>
        <v>54.979576463000001</v>
      </c>
      <c r="X845" s="476">
        <f t="shared" si="300"/>
        <v>432.07722836700003</v>
      </c>
      <c r="Y845" s="476">
        <f t="shared" si="301"/>
        <v>1239.044771265</v>
      </c>
      <c r="Z845" s="478">
        <f t="shared" si="302"/>
        <v>18.398435490000001</v>
      </c>
      <c r="AA845" s="465">
        <f t="shared" si="303"/>
        <v>1822.501470032</v>
      </c>
      <c r="AB845" s="429">
        <f t="shared" si="304"/>
        <v>0.18300044884345817</v>
      </c>
      <c r="AC845" s="454">
        <f t="shared" si="305"/>
        <v>90.689819733370257</v>
      </c>
      <c r="AD845" s="431"/>
      <c r="AF845" s="441" t="str">
        <f t="shared" si="306"/>
        <v>More than usual difficulties: enjoying everyday activities</v>
      </c>
      <c r="AG845" s="475">
        <f t="shared" si="307"/>
        <v>9211.5132624540001</v>
      </c>
      <c r="AH845" s="475">
        <f t="shared" si="308"/>
        <v>10559.110177473</v>
      </c>
      <c r="AI845" s="475">
        <f t="shared" si="309"/>
        <v>11530.214883168999</v>
      </c>
      <c r="AJ845" s="460">
        <f t="shared" si="310"/>
        <v>20590.353978671003</v>
      </c>
      <c r="AK845" s="460">
        <f t="shared" si="311"/>
        <v>22294.864419345002</v>
      </c>
      <c r="AL845" s="476">
        <f t="shared" si="312"/>
        <v>1156.239457016</v>
      </c>
      <c r="AM845" s="465">
        <f t="shared" si="313"/>
        <v>75342.296178128003</v>
      </c>
      <c r="AN845" s="429">
        <f t="shared" si="314"/>
        <v>0.20178720101272984</v>
      </c>
      <c r="AO845" s="454"/>
    </row>
    <row r="846" spans="1:41" ht="15" customHeight="1" x14ac:dyDescent="0.25">
      <c r="A846" s="535" t="str">
        <f t="shared" si="294"/>
        <v/>
      </c>
      <c r="B846" s="445" t="s">
        <v>265</v>
      </c>
      <c r="C846" s="446" t="s">
        <v>1014</v>
      </c>
      <c r="D846" s="441" t="str">
        <f t="shared" si="295"/>
        <v>Wellbeing (GHQ)More than usual difficulties: facing problems</v>
      </c>
      <c r="E846" s="447" t="s">
        <v>1022</v>
      </c>
      <c r="F846" s="442">
        <v>0.13233040700000001</v>
      </c>
      <c r="G846" s="419">
        <v>0.18797730500000001</v>
      </c>
      <c r="H846" s="420">
        <v>142.05148310000001</v>
      </c>
      <c r="I846" s="421">
        <v>0.156196693</v>
      </c>
      <c r="J846" s="422">
        <v>118.03537609999999</v>
      </c>
      <c r="K846" s="421">
        <v>0.147584985</v>
      </c>
      <c r="L846" s="422">
        <v>111.5276439</v>
      </c>
      <c r="M846" s="421">
        <v>0.11590080799999999</v>
      </c>
      <c r="N846" s="422">
        <v>87.584411540000005</v>
      </c>
      <c r="O846" s="421">
        <v>0.107999239</v>
      </c>
      <c r="P846" s="422">
        <v>81.613320630000004</v>
      </c>
      <c r="Q846" s="421">
        <v>0.13252724900000001</v>
      </c>
      <c r="R846" s="443">
        <v>100.14875069999999</v>
      </c>
      <c r="S846" s="483"/>
      <c r="T846" s="441" t="str">
        <f t="shared" si="296"/>
        <v>More than usual difficulties: facing problems</v>
      </c>
      <c r="U846" s="475">
        <f t="shared" si="297"/>
        <v>14.098297875</v>
      </c>
      <c r="V846" s="475">
        <f t="shared" si="298"/>
        <v>37.955796399</v>
      </c>
      <c r="W846" s="460">
        <f t="shared" si="299"/>
        <v>38.224511114999999</v>
      </c>
      <c r="X846" s="476">
        <f t="shared" si="300"/>
        <v>263.210734968</v>
      </c>
      <c r="Y846" s="476">
        <f t="shared" si="301"/>
        <v>758.26265701900002</v>
      </c>
      <c r="Z846" s="478">
        <f t="shared" si="302"/>
        <v>11.927452410000001</v>
      </c>
      <c r="AA846" s="465">
        <f t="shared" si="303"/>
        <v>1123.6794497860001</v>
      </c>
      <c r="AB846" s="429">
        <f t="shared" si="304"/>
        <v>0.11283055023456171</v>
      </c>
      <c r="AC846" s="454">
        <f t="shared" si="305"/>
        <v>87.095676240343067</v>
      </c>
      <c r="AD846" s="431"/>
      <c r="AF846" s="441" t="str">
        <f t="shared" si="306"/>
        <v>More than usual difficulties: facing problems</v>
      </c>
      <c r="AG846" s="475">
        <f t="shared" si="307"/>
        <v>6515.1054139950002</v>
      </c>
      <c r="AH846" s="475">
        <f t="shared" si="308"/>
        <v>6901.8632735909996</v>
      </c>
      <c r="AI846" s="475">
        <f t="shared" si="309"/>
        <v>8016.3736302449997</v>
      </c>
      <c r="AJ846" s="460">
        <f t="shared" si="310"/>
        <v>12543.133144183999</v>
      </c>
      <c r="AK846" s="460">
        <f t="shared" si="311"/>
        <v>13643.867860586999</v>
      </c>
      <c r="AL846" s="476">
        <f t="shared" si="312"/>
        <v>749.57412034400011</v>
      </c>
      <c r="AM846" s="465">
        <f t="shared" si="313"/>
        <v>48369.917442945996</v>
      </c>
      <c r="AN846" s="429">
        <f t="shared" si="314"/>
        <v>0.12954782040293539</v>
      </c>
      <c r="AO846" s="454"/>
    </row>
    <row r="847" spans="1:41" ht="15" customHeight="1" x14ac:dyDescent="0.25">
      <c r="A847" s="535" t="str">
        <f t="shared" si="294"/>
        <v/>
      </c>
      <c r="B847" s="445" t="s">
        <v>265</v>
      </c>
      <c r="C847" s="446" t="s">
        <v>1014</v>
      </c>
      <c r="D847" s="441" t="str">
        <f t="shared" si="295"/>
        <v>Wellbeing (GHQ)More than usual difficulties: depressed</v>
      </c>
      <c r="E847" s="447" t="s">
        <v>1023</v>
      </c>
      <c r="F847" s="442">
        <v>0.20943145899999999</v>
      </c>
      <c r="G847" s="419">
        <v>0.27112594499999998</v>
      </c>
      <c r="H847" s="420">
        <v>129.45807980000001</v>
      </c>
      <c r="I847" s="421">
        <v>0.225616387</v>
      </c>
      <c r="J847" s="422">
        <v>107.7280312</v>
      </c>
      <c r="K847" s="421">
        <v>0.22926982000000001</v>
      </c>
      <c r="L847" s="422">
        <v>109.47248380000001</v>
      </c>
      <c r="M847" s="421">
        <v>0.19526738699999999</v>
      </c>
      <c r="N847" s="422">
        <v>93.236894030000002</v>
      </c>
      <c r="O847" s="421">
        <v>0.18153654399999999</v>
      </c>
      <c r="P847" s="422">
        <v>86.680647370000003</v>
      </c>
      <c r="Q847" s="421">
        <v>0.17936581200000001</v>
      </c>
      <c r="R847" s="443">
        <v>85.644159169999995</v>
      </c>
      <c r="S847" s="423"/>
      <c r="T847" s="441" t="str">
        <f t="shared" si="296"/>
        <v>More than usual difficulties: depressed</v>
      </c>
      <c r="U847" s="475">
        <f t="shared" si="297"/>
        <v>20.334445875</v>
      </c>
      <c r="V847" s="475">
        <f t="shared" si="298"/>
        <v>54.824782040999999</v>
      </c>
      <c r="W847" s="460">
        <f t="shared" si="299"/>
        <v>59.38088338</v>
      </c>
      <c r="X847" s="476">
        <f t="shared" si="300"/>
        <v>443.45223587699996</v>
      </c>
      <c r="Y847" s="476">
        <f t="shared" si="301"/>
        <v>1274.568075424</v>
      </c>
      <c r="Z847" s="478">
        <f t="shared" si="302"/>
        <v>16.142923080000003</v>
      </c>
      <c r="AA847" s="465">
        <f t="shared" si="303"/>
        <v>1868.703345677</v>
      </c>
      <c r="AB847" s="429">
        <f t="shared" si="304"/>
        <v>0.18763965716206446</v>
      </c>
      <c r="AC847" s="454">
        <f t="shared" si="305"/>
        <v>91.104700017105529</v>
      </c>
      <c r="AD847" s="431"/>
      <c r="AF847" s="441" t="str">
        <f t="shared" si="306"/>
        <v>More than usual difficulties: depressed</v>
      </c>
      <c r="AG847" s="475">
        <f t="shared" si="307"/>
        <v>9396.9541277549997</v>
      </c>
      <c r="AH847" s="475">
        <f t="shared" si="308"/>
        <v>9969.3112923690005</v>
      </c>
      <c r="AI847" s="475">
        <f t="shared" si="309"/>
        <v>12453.248812940001</v>
      </c>
      <c r="AJ847" s="460">
        <f t="shared" si="310"/>
        <v>21132.422423300999</v>
      </c>
      <c r="AK847" s="460">
        <f t="shared" si="311"/>
        <v>22934.056213151998</v>
      </c>
      <c r="AL847" s="476">
        <f t="shared" si="312"/>
        <v>1014.493032672</v>
      </c>
      <c r="AM847" s="465">
        <f t="shared" si="313"/>
        <v>76900.485902189001</v>
      </c>
      <c r="AN847" s="429">
        <f t="shared" si="314"/>
        <v>0.20596045772263541</v>
      </c>
      <c r="AO847" s="454"/>
    </row>
    <row r="848" spans="1:41" ht="15" customHeight="1" x14ac:dyDescent="0.25">
      <c r="A848" s="535" t="str">
        <f t="shared" si="294"/>
        <v/>
      </c>
      <c r="B848" s="445" t="s">
        <v>265</v>
      </c>
      <c r="C848" s="446" t="s">
        <v>1014</v>
      </c>
      <c r="D848" s="441" t="str">
        <f t="shared" si="295"/>
        <v>Wellbeing (GHQ)More than usual difficulties: confidence</v>
      </c>
      <c r="E848" s="447" t="s">
        <v>1024</v>
      </c>
      <c r="F848" s="442">
        <v>0.192511666</v>
      </c>
      <c r="G848" s="419">
        <v>0.25184836999999999</v>
      </c>
      <c r="H848" s="420">
        <v>130.82239390000001</v>
      </c>
      <c r="I848" s="421">
        <v>0.20479197499999999</v>
      </c>
      <c r="J848" s="422">
        <v>106.3789944</v>
      </c>
      <c r="K848" s="421">
        <v>0.20721018599999999</v>
      </c>
      <c r="L848" s="422">
        <v>107.635132</v>
      </c>
      <c r="M848" s="421">
        <v>0.18720139799999999</v>
      </c>
      <c r="N848" s="422">
        <v>97.241586260000005</v>
      </c>
      <c r="O848" s="421">
        <v>0.16334457899999999</v>
      </c>
      <c r="P848" s="422">
        <v>84.849184570000006</v>
      </c>
      <c r="Q848" s="421">
        <v>0.15517725199999999</v>
      </c>
      <c r="R848" s="443">
        <v>80.606674670000004</v>
      </c>
      <c r="S848" s="483"/>
      <c r="T848" s="441" t="str">
        <f t="shared" si="296"/>
        <v>More than usual difficulties: confidence</v>
      </c>
      <c r="U848" s="475">
        <f t="shared" si="297"/>
        <v>18.888627749999998</v>
      </c>
      <c r="V848" s="475">
        <f t="shared" si="298"/>
        <v>49.764449924999994</v>
      </c>
      <c r="W848" s="460">
        <f t="shared" si="299"/>
        <v>53.667438173999997</v>
      </c>
      <c r="X848" s="476">
        <f t="shared" si="300"/>
        <v>425.134374858</v>
      </c>
      <c r="Y848" s="476">
        <f t="shared" si="301"/>
        <v>1146.8422891589998</v>
      </c>
      <c r="Z848" s="478">
        <f t="shared" si="302"/>
        <v>13.965952679999999</v>
      </c>
      <c r="AA848" s="465">
        <f t="shared" si="303"/>
        <v>1708.263132546</v>
      </c>
      <c r="AB848" s="429">
        <f t="shared" si="304"/>
        <v>0.17152958455126016</v>
      </c>
      <c r="AC848" s="454">
        <f t="shared" si="305"/>
        <v>90.45119820564355</v>
      </c>
      <c r="AD848" s="431"/>
      <c r="AF848" s="441" t="str">
        <f t="shared" si="306"/>
        <v>More than usual difficulties: confidence</v>
      </c>
      <c r="AG848" s="475">
        <f t="shared" si="307"/>
        <v>8728.8126558299991</v>
      </c>
      <c r="AH848" s="475">
        <f t="shared" si="308"/>
        <v>9049.1429993249985</v>
      </c>
      <c r="AI848" s="475">
        <f t="shared" si="309"/>
        <v>11255.035672962</v>
      </c>
      <c r="AJ848" s="460">
        <f t="shared" si="310"/>
        <v>20259.496895754</v>
      </c>
      <c r="AK848" s="460">
        <f t="shared" si="311"/>
        <v>20635.810698806999</v>
      </c>
      <c r="AL848" s="476">
        <f t="shared" si="312"/>
        <v>877.68253731199991</v>
      </c>
      <c r="AM848" s="465">
        <f t="shared" si="313"/>
        <v>70805.981459989984</v>
      </c>
      <c r="AN848" s="429">
        <f t="shared" si="314"/>
        <v>0.18963771398725138</v>
      </c>
      <c r="AO848" s="454"/>
    </row>
    <row r="849" spans="1:41" ht="15" customHeight="1" x14ac:dyDescent="0.25">
      <c r="A849" s="535" t="str">
        <f t="shared" si="294"/>
        <v/>
      </c>
      <c r="B849" s="445" t="s">
        <v>265</v>
      </c>
      <c r="C849" s="446" t="s">
        <v>1014</v>
      </c>
      <c r="D849" s="441" t="str">
        <f t="shared" si="295"/>
        <v>Wellbeing (GHQ)Does not feel a sense of self-worth</v>
      </c>
      <c r="E849" s="447" t="s">
        <v>1025</v>
      </c>
      <c r="F849" s="442">
        <v>0.11379721199999999</v>
      </c>
      <c r="G849" s="419">
        <v>0.17457843100000001</v>
      </c>
      <c r="H849" s="420">
        <v>153.41187009999999</v>
      </c>
      <c r="I849" s="421">
        <v>0.14257468700000001</v>
      </c>
      <c r="J849" s="422">
        <v>125.28838380000001</v>
      </c>
      <c r="K849" s="421">
        <v>0.12506467499999999</v>
      </c>
      <c r="L849" s="422">
        <v>109.9013525</v>
      </c>
      <c r="M849" s="421">
        <v>0.10339933900000001</v>
      </c>
      <c r="N849" s="422">
        <v>90.862805649999999</v>
      </c>
      <c r="O849" s="421">
        <v>8.3771099000000002E-2</v>
      </c>
      <c r="P849" s="422">
        <v>73.614368290000002</v>
      </c>
      <c r="Q849" s="421">
        <v>0.11414390000000001</v>
      </c>
      <c r="R849" s="443">
        <v>100.3046547</v>
      </c>
      <c r="S849" s="423"/>
      <c r="T849" s="441" t="str">
        <f t="shared" si="296"/>
        <v>Does not feel a sense of self-worth</v>
      </c>
      <c r="U849" s="475">
        <f t="shared" si="297"/>
        <v>13.093382325</v>
      </c>
      <c r="V849" s="475">
        <f t="shared" si="298"/>
        <v>34.645648941000005</v>
      </c>
      <c r="W849" s="460">
        <f t="shared" si="299"/>
        <v>32.391750824999995</v>
      </c>
      <c r="X849" s="476">
        <f t="shared" si="300"/>
        <v>234.81989886900001</v>
      </c>
      <c r="Y849" s="476">
        <f t="shared" si="301"/>
        <v>588.15688607900006</v>
      </c>
      <c r="Z849" s="478">
        <f t="shared" si="302"/>
        <v>10.272951000000001</v>
      </c>
      <c r="AA849" s="465">
        <f t="shared" si="303"/>
        <v>913.38051803900009</v>
      </c>
      <c r="AB849" s="429">
        <f t="shared" si="304"/>
        <v>9.1714079529972903E-2</v>
      </c>
      <c r="AC849" s="454">
        <f t="shared" si="305"/>
        <v>82.39068992154786</v>
      </c>
      <c r="AD849" s="431"/>
      <c r="AF849" s="441" t="str">
        <f t="shared" si="306"/>
        <v>Does not feel a sense of self-worth</v>
      </c>
      <c r="AG849" s="475">
        <f t="shared" si="307"/>
        <v>6050.7138400290005</v>
      </c>
      <c r="AH849" s="475">
        <f t="shared" si="308"/>
        <v>6299.9476944690005</v>
      </c>
      <c r="AI849" s="475">
        <f t="shared" si="309"/>
        <v>6793.1379519749989</v>
      </c>
      <c r="AJ849" s="460">
        <f t="shared" si="310"/>
        <v>11190.186664597</v>
      </c>
      <c r="AK849" s="460">
        <f t="shared" si="311"/>
        <v>10583.054249967001</v>
      </c>
      <c r="AL849" s="476">
        <f t="shared" si="312"/>
        <v>645.59789840000008</v>
      </c>
      <c r="AM849" s="465">
        <f t="shared" si="313"/>
        <v>41562.638299437</v>
      </c>
      <c r="AN849" s="429">
        <f t="shared" si="314"/>
        <v>0.11131607177619551</v>
      </c>
      <c r="AO849" s="454"/>
    </row>
    <row r="850" spans="1:41" ht="15" customHeight="1" x14ac:dyDescent="0.25">
      <c r="A850" s="535" t="str">
        <f t="shared" si="294"/>
        <v/>
      </c>
      <c r="B850" s="445" t="s">
        <v>265</v>
      </c>
      <c r="C850" s="446" t="s">
        <v>1014</v>
      </c>
      <c r="D850" s="441" t="str">
        <f t="shared" si="295"/>
        <v>Wellbeing (GHQ)Does not enjoy general happiness</v>
      </c>
      <c r="E850" s="447" t="s">
        <v>1026</v>
      </c>
      <c r="F850" s="442">
        <v>0.17205585700000001</v>
      </c>
      <c r="G850" s="419">
        <v>0.218331529</v>
      </c>
      <c r="H850" s="420">
        <v>126.8957264</v>
      </c>
      <c r="I850" s="421">
        <v>0.19278335199999999</v>
      </c>
      <c r="J850" s="422">
        <v>112.0469568</v>
      </c>
      <c r="K850" s="421">
        <v>0.182975623</v>
      </c>
      <c r="L850" s="422">
        <v>106.34663999999999</v>
      </c>
      <c r="M850" s="421">
        <v>0.15956488799999999</v>
      </c>
      <c r="N850" s="422">
        <v>92.740166529999996</v>
      </c>
      <c r="O850" s="421">
        <v>0.15209974600000001</v>
      </c>
      <c r="P850" s="422">
        <v>88.401376549999995</v>
      </c>
      <c r="Q850" s="421">
        <v>0.14017147499999999</v>
      </c>
      <c r="R850" s="443">
        <v>81.468586619999996</v>
      </c>
      <c r="S850" s="483"/>
      <c r="T850" s="441" t="str">
        <f t="shared" si="296"/>
        <v>Does not enjoy general happiness</v>
      </c>
      <c r="U850" s="475">
        <f t="shared" si="297"/>
        <v>16.374864675000001</v>
      </c>
      <c r="V850" s="475">
        <f t="shared" si="298"/>
        <v>46.846354536</v>
      </c>
      <c r="W850" s="460">
        <f t="shared" si="299"/>
        <v>47.390686357</v>
      </c>
      <c r="X850" s="476">
        <f t="shared" si="300"/>
        <v>362.37186064799999</v>
      </c>
      <c r="Y850" s="476">
        <f t="shared" si="301"/>
        <v>1067.8923166659999</v>
      </c>
      <c r="Z850" s="478">
        <f t="shared" si="302"/>
        <v>12.615432749999998</v>
      </c>
      <c r="AA850" s="465">
        <f t="shared" si="303"/>
        <v>1553.4915156320001</v>
      </c>
      <c r="AB850" s="429">
        <f t="shared" si="304"/>
        <v>0.15598870525474445</v>
      </c>
      <c r="AC850" s="454">
        <f t="shared" si="305"/>
        <v>92.00850784300566</v>
      </c>
      <c r="AD850" s="431"/>
      <c r="AF850" s="441" t="str">
        <f t="shared" si="306"/>
        <v>Does not enjoy general happiness</v>
      </c>
      <c r="AG850" s="475">
        <f t="shared" si="307"/>
        <v>7567.1524636109998</v>
      </c>
      <c r="AH850" s="475">
        <f t="shared" si="308"/>
        <v>8518.5179748239989</v>
      </c>
      <c r="AI850" s="475">
        <f t="shared" si="309"/>
        <v>9938.6869144909997</v>
      </c>
      <c r="AJ850" s="460">
        <f t="shared" si="310"/>
        <v>17268.590874023997</v>
      </c>
      <c r="AK850" s="460">
        <f t="shared" si="311"/>
        <v>19215.217211417999</v>
      </c>
      <c r="AL850" s="476">
        <f t="shared" si="312"/>
        <v>792.80986259999997</v>
      </c>
      <c r="AM850" s="465">
        <f t="shared" si="313"/>
        <v>63300.975300967992</v>
      </c>
      <c r="AN850" s="429">
        <f t="shared" si="314"/>
        <v>0.16953726227242849</v>
      </c>
      <c r="AO850" s="454"/>
    </row>
    <row r="851" spans="1:41" ht="15" customHeight="1" x14ac:dyDescent="0.25">
      <c r="A851" s="535" t="str">
        <f t="shared" si="294"/>
        <v/>
      </c>
      <c r="B851" s="445" t="s">
        <v>265</v>
      </c>
      <c r="C851" s="446" t="s">
        <v>1014</v>
      </c>
      <c r="D851" s="441" t="str">
        <f t="shared" si="295"/>
        <v>Wellbeing (GHQ)</v>
      </c>
      <c r="E851" s="447" t="s">
        <v>237</v>
      </c>
      <c r="F851" s="442" t="s">
        <v>237</v>
      </c>
      <c r="G851" s="419" t="s">
        <v>237</v>
      </c>
      <c r="H851" s="420" t="s">
        <v>237</v>
      </c>
      <c r="I851" s="421" t="s">
        <v>237</v>
      </c>
      <c r="J851" s="422" t="s">
        <v>237</v>
      </c>
      <c r="K851" s="421" t="s">
        <v>237</v>
      </c>
      <c r="L851" s="422" t="s">
        <v>237</v>
      </c>
      <c r="M851" s="421" t="s">
        <v>237</v>
      </c>
      <c r="N851" s="422" t="s">
        <v>237</v>
      </c>
      <c r="O851" s="421" t="s">
        <v>237</v>
      </c>
      <c r="P851" s="422" t="s">
        <v>237</v>
      </c>
      <c r="Q851" s="421" t="s">
        <v>237</v>
      </c>
      <c r="R851" s="443" t="s">
        <v>237</v>
      </c>
      <c r="S851" s="423"/>
      <c r="T851" s="441" t="str">
        <f t="shared" si="296"/>
        <v/>
      </c>
      <c r="U851" s="475" t="str">
        <f t="shared" si="297"/>
        <v/>
      </c>
      <c r="V851" s="475" t="str">
        <f t="shared" si="298"/>
        <v/>
      </c>
      <c r="W851" s="460" t="str">
        <f t="shared" si="299"/>
        <v/>
      </c>
      <c r="X851" s="476" t="str">
        <f t="shared" si="300"/>
        <v/>
      </c>
      <c r="Y851" s="476" t="str">
        <f t="shared" si="301"/>
        <v/>
      </c>
      <c r="Z851" s="478" t="str">
        <f t="shared" si="302"/>
        <v/>
      </c>
      <c r="AA851" s="465">
        <f t="shared" si="303"/>
        <v>0</v>
      </c>
      <c r="AB851" s="429" t="str">
        <f t="shared" si="304"/>
        <v/>
      </c>
      <c r="AC851" s="454" t="str">
        <f t="shared" si="305"/>
        <v/>
      </c>
      <c r="AD851" s="431"/>
      <c r="AF851" s="441" t="str">
        <f t="shared" si="306"/>
        <v/>
      </c>
      <c r="AG851" s="475" t="str">
        <f t="shared" si="307"/>
        <v/>
      </c>
      <c r="AH851" s="475" t="str">
        <f t="shared" si="308"/>
        <v/>
      </c>
      <c r="AI851" s="475" t="str">
        <f t="shared" si="309"/>
        <v/>
      </c>
      <c r="AJ851" s="460" t="str">
        <f t="shared" si="310"/>
        <v/>
      </c>
      <c r="AK851" s="460" t="str">
        <f t="shared" si="311"/>
        <v/>
      </c>
      <c r="AL851" s="476" t="str">
        <f t="shared" si="312"/>
        <v/>
      </c>
      <c r="AM851" s="465">
        <f t="shared" si="313"/>
        <v>0</v>
      </c>
      <c r="AN851" s="429">
        <f t="shared" si="314"/>
        <v>0</v>
      </c>
      <c r="AO851" s="454"/>
    </row>
    <row r="852" spans="1:41" ht="15" customHeight="1" x14ac:dyDescent="0.25">
      <c r="A852" s="535" t="str">
        <f t="shared" si="294"/>
        <v/>
      </c>
      <c r="B852" s="445" t="s">
        <v>269</v>
      </c>
      <c r="C852" s="446" t="s">
        <v>1027</v>
      </c>
      <c r="D852" s="441" t="str">
        <f t="shared" si="295"/>
        <v>Isolation</v>
      </c>
      <c r="E852" s="447" t="s">
        <v>237</v>
      </c>
      <c r="F852" s="442" t="s">
        <v>237</v>
      </c>
      <c r="G852" s="419" t="s">
        <v>237</v>
      </c>
      <c r="H852" s="420" t="s">
        <v>237</v>
      </c>
      <c r="I852" s="421" t="s">
        <v>237</v>
      </c>
      <c r="J852" s="422" t="s">
        <v>237</v>
      </c>
      <c r="K852" s="421" t="s">
        <v>237</v>
      </c>
      <c r="L852" s="422" t="s">
        <v>237</v>
      </c>
      <c r="M852" s="421" t="s">
        <v>237</v>
      </c>
      <c r="N852" s="422" t="s">
        <v>237</v>
      </c>
      <c r="O852" s="421" t="s">
        <v>237</v>
      </c>
      <c r="P852" s="422" t="s">
        <v>237</v>
      </c>
      <c r="Q852" s="421" t="s">
        <v>237</v>
      </c>
      <c r="R852" s="443" t="s">
        <v>237</v>
      </c>
      <c r="S852" s="483"/>
      <c r="T852" s="441" t="str">
        <f t="shared" si="296"/>
        <v/>
      </c>
      <c r="U852" s="475" t="str">
        <f t="shared" si="297"/>
        <v/>
      </c>
      <c r="V852" s="475" t="str">
        <f t="shared" si="298"/>
        <v/>
      </c>
      <c r="W852" s="460" t="str">
        <f t="shared" si="299"/>
        <v/>
      </c>
      <c r="X852" s="476" t="str">
        <f t="shared" si="300"/>
        <v/>
      </c>
      <c r="Y852" s="476" t="str">
        <f t="shared" si="301"/>
        <v/>
      </c>
      <c r="Z852" s="478" t="str">
        <f t="shared" si="302"/>
        <v/>
      </c>
      <c r="AA852" s="465">
        <f t="shared" si="303"/>
        <v>0</v>
      </c>
      <c r="AB852" s="429" t="str">
        <f t="shared" si="304"/>
        <v/>
      </c>
      <c r="AC852" s="454" t="str">
        <f t="shared" si="305"/>
        <v/>
      </c>
      <c r="AD852" s="431"/>
      <c r="AF852" s="441" t="str">
        <f t="shared" si="306"/>
        <v/>
      </c>
      <c r="AG852" s="475" t="str">
        <f t="shared" si="307"/>
        <v/>
      </c>
      <c r="AH852" s="475" t="str">
        <f t="shared" si="308"/>
        <v/>
      </c>
      <c r="AI852" s="475" t="str">
        <f t="shared" si="309"/>
        <v/>
      </c>
      <c r="AJ852" s="460" t="str">
        <f t="shared" si="310"/>
        <v/>
      </c>
      <c r="AK852" s="460" t="str">
        <f t="shared" si="311"/>
        <v/>
      </c>
      <c r="AL852" s="476" t="str">
        <f t="shared" si="312"/>
        <v/>
      </c>
      <c r="AM852" s="465">
        <f t="shared" si="313"/>
        <v>0</v>
      </c>
      <c r="AN852" s="429">
        <f t="shared" si="314"/>
        <v>0</v>
      </c>
      <c r="AO852" s="454"/>
    </row>
    <row r="853" spans="1:41" ht="15" customHeight="1" x14ac:dyDescent="0.25">
      <c r="A853" s="535" t="str">
        <f t="shared" si="294"/>
        <v>Isolation</v>
      </c>
      <c r="B853" s="445" t="s">
        <v>269</v>
      </c>
      <c r="C853" s="446" t="s">
        <v>1027</v>
      </c>
      <c r="D853" s="441" t="str">
        <f t="shared" si="295"/>
        <v>IsolationBelong to neighbourhood: Disagree</v>
      </c>
      <c r="E853" s="447" t="s">
        <v>1028</v>
      </c>
      <c r="F853" s="442">
        <v>8.3632398999999996E-2</v>
      </c>
      <c r="G853" s="419">
        <v>0.114137169</v>
      </c>
      <c r="H853" s="420">
        <v>136.4748232</v>
      </c>
      <c r="I853" s="421">
        <v>0.11311352600000001</v>
      </c>
      <c r="J853" s="422">
        <v>135.25084409999999</v>
      </c>
      <c r="K853" s="421">
        <v>9.7990041999999999E-2</v>
      </c>
      <c r="L853" s="422">
        <v>117.16756030000001</v>
      </c>
      <c r="M853" s="421">
        <v>7.5852960999999997E-2</v>
      </c>
      <c r="N853" s="422">
        <v>90.698056679999993</v>
      </c>
      <c r="O853" s="421">
        <v>6.1304549999999999E-2</v>
      </c>
      <c r="P853" s="422">
        <v>73.302392389999994</v>
      </c>
      <c r="Q853" s="421">
        <v>8.4033576999999998E-2</v>
      </c>
      <c r="R853" s="443">
        <v>100.4796911</v>
      </c>
      <c r="S853" s="423"/>
      <c r="T853" s="441" t="str">
        <f t="shared" si="296"/>
        <v>Belong to neighbourhood: Disagree</v>
      </c>
      <c r="U853" s="475">
        <f t="shared" si="297"/>
        <v>8.5602876749999997</v>
      </c>
      <c r="V853" s="475">
        <f t="shared" si="298"/>
        <v>27.486586818000003</v>
      </c>
      <c r="W853" s="460">
        <f t="shared" si="299"/>
        <v>25.379420878000001</v>
      </c>
      <c r="X853" s="476">
        <f t="shared" si="300"/>
        <v>172.262074431</v>
      </c>
      <c r="Y853" s="476">
        <f t="shared" si="301"/>
        <v>430.41924554999997</v>
      </c>
      <c r="Z853" s="478">
        <f t="shared" si="302"/>
        <v>7.5630219299999997</v>
      </c>
      <c r="AA853" s="465">
        <f t="shared" si="303"/>
        <v>671.67063728200003</v>
      </c>
      <c r="AB853" s="429">
        <f t="shared" si="304"/>
        <v>6.744358241610604E-2</v>
      </c>
      <c r="AC853" s="454">
        <f t="shared" si="305"/>
        <v>82.010091946143632</v>
      </c>
      <c r="AD853" s="431"/>
      <c r="AF853" s="441" t="str">
        <f t="shared" si="306"/>
        <v>Belong to neighbourhood: Disagree</v>
      </c>
      <c r="AG853" s="475">
        <f t="shared" si="307"/>
        <v>3955.8801403709999</v>
      </c>
      <c r="AH853" s="475">
        <f t="shared" si="308"/>
        <v>4998.1473733620005</v>
      </c>
      <c r="AI853" s="475">
        <f t="shared" si="309"/>
        <v>5322.5251113140002</v>
      </c>
      <c r="AJ853" s="460">
        <f t="shared" si="310"/>
        <v>8209.0349983029992</v>
      </c>
      <c r="AK853" s="460">
        <f t="shared" si="311"/>
        <v>7744.7877151499997</v>
      </c>
      <c r="AL853" s="476">
        <f t="shared" si="312"/>
        <v>475.29391151199997</v>
      </c>
      <c r="AM853" s="465">
        <f t="shared" si="313"/>
        <v>30705.669250012001</v>
      </c>
      <c r="AN853" s="429">
        <f t="shared" si="314"/>
        <v>8.2238149983292944E-2</v>
      </c>
      <c r="AO853" s="454"/>
    </row>
    <row r="854" spans="1:41" ht="15" customHeight="1" x14ac:dyDescent="0.25">
      <c r="A854" s="535" t="str">
        <f t="shared" si="294"/>
        <v/>
      </c>
      <c r="B854" s="445" t="s">
        <v>269</v>
      </c>
      <c r="C854" s="446" t="s">
        <v>1027</v>
      </c>
      <c r="D854" s="441" t="str">
        <f t="shared" si="295"/>
        <v>IsolationCan borrow things from neighbours: Disagree</v>
      </c>
      <c r="E854" s="447" t="s">
        <v>1029</v>
      </c>
      <c r="F854" s="442">
        <v>0.34461648900000003</v>
      </c>
      <c r="G854" s="419">
        <v>0.40334315500000001</v>
      </c>
      <c r="H854" s="420">
        <v>117.0411654</v>
      </c>
      <c r="I854" s="421">
        <v>0.40735963800000002</v>
      </c>
      <c r="J854" s="422">
        <v>118.20665889999999</v>
      </c>
      <c r="K854" s="421">
        <v>0.37315171200000002</v>
      </c>
      <c r="L854" s="422">
        <v>108.28028380000001</v>
      </c>
      <c r="M854" s="421">
        <v>0.34090636499999999</v>
      </c>
      <c r="N854" s="422">
        <v>98.923405090000003</v>
      </c>
      <c r="O854" s="421">
        <v>0.290065988</v>
      </c>
      <c r="P854" s="422">
        <v>84.170664349999996</v>
      </c>
      <c r="Q854" s="421">
        <v>0.34478533900000002</v>
      </c>
      <c r="R854" s="443">
        <v>100.0489965</v>
      </c>
      <c r="S854" s="483"/>
      <c r="T854" s="441" t="str">
        <f t="shared" si="296"/>
        <v>Can borrow things from neighbours: Disagree</v>
      </c>
      <c r="U854" s="475">
        <f t="shared" si="297"/>
        <v>30.250736625000002</v>
      </c>
      <c r="V854" s="475">
        <f t="shared" si="298"/>
        <v>98.988392034</v>
      </c>
      <c r="W854" s="460">
        <f t="shared" si="299"/>
        <v>96.646293408000005</v>
      </c>
      <c r="X854" s="476">
        <f t="shared" si="300"/>
        <v>774.19835491499998</v>
      </c>
      <c r="Y854" s="476">
        <f t="shared" si="301"/>
        <v>2036.553301748</v>
      </c>
      <c r="Z854" s="478">
        <f t="shared" si="302"/>
        <v>31.030680510000003</v>
      </c>
      <c r="AA854" s="465">
        <f t="shared" si="303"/>
        <v>3067.6677592400001</v>
      </c>
      <c r="AB854" s="429">
        <f t="shared" si="304"/>
        <v>0.3080296976845065</v>
      </c>
      <c r="AC854" s="454">
        <f t="shared" si="305"/>
        <v>90.037108811079605</v>
      </c>
      <c r="AD854" s="431"/>
      <c r="AF854" s="441" t="str">
        <f t="shared" si="306"/>
        <v>Can borrow things from neighbours: Disagree</v>
      </c>
      <c r="AG854" s="475">
        <f t="shared" si="307"/>
        <v>13979.470409145</v>
      </c>
      <c r="AH854" s="475">
        <f t="shared" si="308"/>
        <v>18000.000324306002</v>
      </c>
      <c r="AI854" s="475">
        <f t="shared" si="309"/>
        <v>20268.481540704001</v>
      </c>
      <c r="AJ854" s="460">
        <f t="shared" si="310"/>
        <v>36893.909539394997</v>
      </c>
      <c r="AK854" s="460">
        <f t="shared" si="311"/>
        <v>36644.906462004001</v>
      </c>
      <c r="AL854" s="476">
        <f t="shared" si="312"/>
        <v>1950.1058773840002</v>
      </c>
      <c r="AM854" s="465">
        <f t="shared" si="313"/>
        <v>127736.87415293801</v>
      </c>
      <c r="AN854" s="429">
        <f t="shared" si="314"/>
        <v>0.34211415909725612</v>
      </c>
      <c r="AO854" s="454"/>
    </row>
    <row r="855" spans="1:41" ht="15" customHeight="1" x14ac:dyDescent="0.25">
      <c r="A855" s="535" t="str">
        <f t="shared" si="294"/>
        <v/>
      </c>
      <c r="B855" s="445" t="s">
        <v>269</v>
      </c>
      <c r="C855" s="446" t="s">
        <v>1027</v>
      </c>
      <c r="D855" s="441" t="str">
        <f t="shared" si="295"/>
        <v>IsolationTalk regularly to neighbours: Disagree</v>
      </c>
      <c r="E855" s="447" t="s">
        <v>1030</v>
      </c>
      <c r="F855" s="442">
        <v>0.14013505100000001</v>
      </c>
      <c r="G855" s="419">
        <v>0.14502136199999999</v>
      </c>
      <c r="H855" s="420">
        <v>103.48685810000001</v>
      </c>
      <c r="I855" s="421">
        <v>0.162299373</v>
      </c>
      <c r="J855" s="422">
        <v>115.816401</v>
      </c>
      <c r="K855" s="421">
        <v>0.16433735499999999</v>
      </c>
      <c r="L855" s="422">
        <v>117.2706999</v>
      </c>
      <c r="M855" s="421">
        <v>0.13520090200000001</v>
      </c>
      <c r="N855" s="422">
        <v>96.479004320000001</v>
      </c>
      <c r="O855" s="421">
        <v>0.119377968</v>
      </c>
      <c r="P855" s="422">
        <v>85.187800339999995</v>
      </c>
      <c r="Q855" s="421">
        <v>0.213120119</v>
      </c>
      <c r="R855" s="443">
        <v>152.08195069999999</v>
      </c>
      <c r="S855" s="423"/>
      <c r="T855" s="441" t="str">
        <f t="shared" si="296"/>
        <v>Talk regularly to neighbours: Disagree</v>
      </c>
      <c r="U855" s="475">
        <f t="shared" si="297"/>
        <v>10.876602149999998</v>
      </c>
      <c r="V855" s="475">
        <f t="shared" si="298"/>
        <v>39.438747638999999</v>
      </c>
      <c r="W855" s="460">
        <f t="shared" si="299"/>
        <v>42.563374945</v>
      </c>
      <c r="X855" s="476">
        <f t="shared" si="300"/>
        <v>307.04124844200004</v>
      </c>
      <c r="Y855" s="476">
        <f t="shared" si="301"/>
        <v>838.152713328</v>
      </c>
      <c r="Z855" s="478">
        <f t="shared" si="302"/>
        <v>19.180810709999999</v>
      </c>
      <c r="AA855" s="465">
        <f t="shared" si="303"/>
        <v>1257.2534972140002</v>
      </c>
      <c r="AB855" s="429">
        <f t="shared" si="304"/>
        <v>0.12624294579917664</v>
      </c>
      <c r="AC855" s="454">
        <f t="shared" si="305"/>
        <v>90.571596664142547</v>
      </c>
      <c r="AD855" s="431"/>
      <c r="AF855" s="441" t="str">
        <f t="shared" si="306"/>
        <v>Talk regularly to neighbours: Disagree</v>
      </c>
      <c r="AG855" s="475">
        <f t="shared" si="307"/>
        <v>5026.2953855579999</v>
      </c>
      <c r="AH855" s="475">
        <f t="shared" si="308"/>
        <v>7171.5223947509994</v>
      </c>
      <c r="AI855" s="475">
        <f t="shared" si="309"/>
        <v>8926.3121115349986</v>
      </c>
      <c r="AJ855" s="460">
        <f t="shared" si="310"/>
        <v>14631.847217146002</v>
      </c>
      <c r="AK855" s="460">
        <f t="shared" si="311"/>
        <v>15081.376831344</v>
      </c>
      <c r="AL855" s="476">
        <f t="shared" si="312"/>
        <v>1205.407393064</v>
      </c>
      <c r="AM855" s="465">
        <f t="shared" si="313"/>
        <v>52042.761333398004</v>
      </c>
      <c r="AN855" s="429">
        <f t="shared" si="314"/>
        <v>0.13938469724378441</v>
      </c>
      <c r="AO855" s="454"/>
    </row>
    <row r="856" spans="1:41" ht="15" customHeight="1" x14ac:dyDescent="0.25">
      <c r="A856" s="535" t="str">
        <f t="shared" si="294"/>
        <v/>
      </c>
      <c r="B856" s="445" t="s">
        <v>269</v>
      </c>
      <c r="C856" s="446" t="s">
        <v>1027</v>
      </c>
      <c r="D856" s="441" t="str">
        <f t="shared" si="295"/>
        <v>IsolationI could go to someone in my neighbourhood for advice: Disagree</v>
      </c>
      <c r="E856" s="447" t="s">
        <v>1031</v>
      </c>
      <c r="F856" s="442">
        <v>0.24208785399999999</v>
      </c>
      <c r="G856" s="419">
        <v>0.26480174299999998</v>
      </c>
      <c r="H856" s="420">
        <v>109.38249829999999</v>
      </c>
      <c r="I856" s="421">
        <v>0.28713920100000001</v>
      </c>
      <c r="J856" s="422">
        <v>118.6095029</v>
      </c>
      <c r="K856" s="421">
        <v>0.26526225399999998</v>
      </c>
      <c r="L856" s="422">
        <v>109.5727231</v>
      </c>
      <c r="M856" s="421">
        <v>0.23599988299999999</v>
      </c>
      <c r="N856" s="422">
        <v>97.485222179999994</v>
      </c>
      <c r="O856" s="421">
        <v>0.21003703500000001</v>
      </c>
      <c r="P856" s="422">
        <v>86.760666200000003</v>
      </c>
      <c r="Q856" s="421">
        <v>0.24247470700000001</v>
      </c>
      <c r="R856" s="443">
        <v>100.15979830000001</v>
      </c>
      <c r="S856" s="483"/>
      <c r="T856" s="441" t="str">
        <f t="shared" si="296"/>
        <v>I could go to someone in my neighbourhood for advice: Disagree</v>
      </c>
      <c r="U856" s="475">
        <f t="shared" si="297"/>
        <v>19.860130724999998</v>
      </c>
      <c r="V856" s="475">
        <f t="shared" si="298"/>
        <v>69.774825843000002</v>
      </c>
      <c r="W856" s="460">
        <f t="shared" si="299"/>
        <v>68.702923785999999</v>
      </c>
      <c r="X856" s="476">
        <f t="shared" si="300"/>
        <v>535.95573429299998</v>
      </c>
      <c r="Y856" s="476">
        <f t="shared" si="301"/>
        <v>1474.670022735</v>
      </c>
      <c r="Z856" s="478">
        <f t="shared" si="302"/>
        <v>21.822723630000002</v>
      </c>
      <c r="AA856" s="465">
        <f t="shared" si="303"/>
        <v>2190.7863610119998</v>
      </c>
      <c r="AB856" s="429">
        <f t="shared" si="304"/>
        <v>0.21998055638236769</v>
      </c>
      <c r="AC856" s="454">
        <f t="shared" si="305"/>
        <v>91.545683988908735</v>
      </c>
      <c r="AD856" s="431"/>
      <c r="AF856" s="441" t="str">
        <f t="shared" si="306"/>
        <v>I could go to someone in my neighbourhood for advice: Disagree</v>
      </c>
      <c r="AG856" s="475">
        <f t="shared" si="307"/>
        <v>9177.7636106369991</v>
      </c>
      <c r="AH856" s="475">
        <f t="shared" si="308"/>
        <v>12687.819874587001</v>
      </c>
      <c r="AI856" s="475">
        <f t="shared" si="309"/>
        <v>14408.249850517999</v>
      </c>
      <c r="AJ856" s="460">
        <f t="shared" si="310"/>
        <v>25540.615337908999</v>
      </c>
      <c r="AK856" s="460">
        <f t="shared" si="311"/>
        <v>26534.608742655</v>
      </c>
      <c r="AL856" s="476">
        <f t="shared" si="312"/>
        <v>1371.4369427920001</v>
      </c>
      <c r="AM856" s="465">
        <f t="shared" si="313"/>
        <v>89720.494359097996</v>
      </c>
      <c r="AN856" s="429">
        <f t="shared" si="314"/>
        <v>0.24029593400494945</v>
      </c>
      <c r="AO856" s="454"/>
    </row>
    <row r="857" spans="1:41" ht="15" customHeight="1" x14ac:dyDescent="0.25">
      <c r="A857" s="535" t="str">
        <f t="shared" si="294"/>
        <v/>
      </c>
      <c r="B857" s="445" t="s">
        <v>269</v>
      </c>
      <c r="C857" s="446" t="s">
        <v>1027</v>
      </c>
      <c r="D857" s="441" t="str">
        <f t="shared" si="295"/>
        <v>Isolation</v>
      </c>
      <c r="E857" s="447" t="s">
        <v>237</v>
      </c>
      <c r="F857" s="442" t="s">
        <v>237</v>
      </c>
      <c r="G857" s="419" t="s">
        <v>237</v>
      </c>
      <c r="H857" s="420" t="s">
        <v>237</v>
      </c>
      <c r="I857" s="421" t="s">
        <v>237</v>
      </c>
      <c r="J857" s="422" t="s">
        <v>237</v>
      </c>
      <c r="K857" s="421" t="s">
        <v>237</v>
      </c>
      <c r="L857" s="422" t="s">
        <v>237</v>
      </c>
      <c r="M857" s="421" t="s">
        <v>237</v>
      </c>
      <c r="N857" s="422" t="s">
        <v>237</v>
      </c>
      <c r="O857" s="421" t="s">
        <v>237</v>
      </c>
      <c r="P857" s="422" t="s">
        <v>237</v>
      </c>
      <c r="Q857" s="421" t="s">
        <v>237</v>
      </c>
      <c r="R857" s="443" t="s">
        <v>237</v>
      </c>
      <c r="S857" s="423"/>
      <c r="T857" s="441" t="str">
        <f t="shared" si="296"/>
        <v/>
      </c>
      <c r="U857" s="475" t="str">
        <f t="shared" si="297"/>
        <v/>
      </c>
      <c r="V857" s="475" t="str">
        <f t="shared" si="298"/>
        <v/>
      </c>
      <c r="W857" s="460" t="str">
        <f t="shared" si="299"/>
        <v/>
      </c>
      <c r="X857" s="476" t="str">
        <f t="shared" si="300"/>
        <v/>
      </c>
      <c r="Y857" s="476" t="str">
        <f t="shared" si="301"/>
        <v/>
      </c>
      <c r="Z857" s="478" t="str">
        <f t="shared" si="302"/>
        <v/>
      </c>
      <c r="AA857" s="465">
        <f t="shared" si="303"/>
        <v>0</v>
      </c>
      <c r="AB857" s="429" t="str">
        <f t="shared" si="304"/>
        <v/>
      </c>
      <c r="AC857" s="454" t="str">
        <f t="shared" si="305"/>
        <v/>
      </c>
      <c r="AD857" s="431"/>
      <c r="AF857" s="441" t="str">
        <f t="shared" si="306"/>
        <v/>
      </c>
      <c r="AG857" s="475" t="str">
        <f t="shared" si="307"/>
        <v/>
      </c>
      <c r="AH857" s="475" t="str">
        <f t="shared" si="308"/>
        <v/>
      </c>
      <c r="AI857" s="475" t="str">
        <f t="shared" si="309"/>
        <v/>
      </c>
      <c r="AJ857" s="460" t="str">
        <f t="shared" si="310"/>
        <v/>
      </c>
      <c r="AK857" s="460" t="str">
        <f t="shared" si="311"/>
        <v/>
      </c>
      <c r="AL857" s="476" t="str">
        <f t="shared" si="312"/>
        <v/>
      </c>
      <c r="AM857" s="465">
        <f t="shared" si="313"/>
        <v>0</v>
      </c>
      <c r="AN857" s="429">
        <f t="shared" si="314"/>
        <v>0</v>
      </c>
      <c r="AO857" s="454"/>
    </row>
    <row r="858" spans="1:41" ht="15" customHeight="1" x14ac:dyDescent="0.25">
      <c r="A858" s="535" t="str">
        <f t="shared" si="294"/>
        <v>Isolation</v>
      </c>
      <c r="B858" s="445" t="s">
        <v>269</v>
      </c>
      <c r="C858" s="446" t="s">
        <v>1027</v>
      </c>
      <c r="D858" s="441" t="str">
        <f t="shared" si="295"/>
        <v>IsolationBelong to neighbourhood: Agree</v>
      </c>
      <c r="E858" s="447" t="s">
        <v>1032</v>
      </c>
      <c r="F858" s="442">
        <v>0.59711550400000002</v>
      </c>
      <c r="G858" s="419">
        <v>0.552815116</v>
      </c>
      <c r="H858" s="420">
        <v>92.580934880000001</v>
      </c>
      <c r="I858" s="421">
        <v>0.52487868900000001</v>
      </c>
      <c r="J858" s="422">
        <v>87.902371549999998</v>
      </c>
      <c r="K858" s="421">
        <v>0.53837640899999994</v>
      </c>
      <c r="L858" s="422">
        <v>90.162858830000005</v>
      </c>
      <c r="M858" s="421">
        <v>0.61379988200000002</v>
      </c>
      <c r="N858" s="422">
        <v>102.79416260000001</v>
      </c>
      <c r="O858" s="421">
        <v>0.65773652299999996</v>
      </c>
      <c r="P858" s="422">
        <v>110.1523104</v>
      </c>
      <c r="Q858" s="421">
        <v>0.66473951099999995</v>
      </c>
      <c r="R858" s="443">
        <v>111.3251133</v>
      </c>
      <c r="S858" s="483"/>
      <c r="T858" s="441" t="str">
        <f t="shared" si="296"/>
        <v>Belong to neighbourhood: Agree</v>
      </c>
      <c r="U858" s="475">
        <f t="shared" si="297"/>
        <v>41.461133699999998</v>
      </c>
      <c r="V858" s="475">
        <f t="shared" si="298"/>
        <v>127.545521427</v>
      </c>
      <c r="W858" s="460">
        <f t="shared" si="299"/>
        <v>139.439489931</v>
      </c>
      <c r="X858" s="476">
        <f t="shared" si="300"/>
        <v>1393.9395320220001</v>
      </c>
      <c r="Y858" s="476">
        <f t="shared" si="301"/>
        <v>4617.9681279830002</v>
      </c>
      <c r="Z858" s="478">
        <f t="shared" si="302"/>
        <v>59.826555989999996</v>
      </c>
      <c r="AA858" s="465">
        <f t="shared" si="303"/>
        <v>6380.1803610530005</v>
      </c>
      <c r="AB858" s="429">
        <f t="shared" si="304"/>
        <v>0.64064467929039071</v>
      </c>
      <c r="AC858" s="454">
        <f t="shared" si="305"/>
        <v>106.3697232761226</v>
      </c>
      <c r="AD858" s="431"/>
      <c r="AF858" s="441" t="str">
        <f t="shared" si="306"/>
        <v>Belong to neighbourhood: Agree</v>
      </c>
      <c r="AG858" s="475">
        <f t="shared" si="307"/>
        <v>19160.019105444</v>
      </c>
      <c r="AH858" s="475">
        <f t="shared" si="308"/>
        <v>23192.814630843</v>
      </c>
      <c r="AI858" s="475">
        <f t="shared" si="309"/>
        <v>29242.991407652997</v>
      </c>
      <c r="AJ858" s="460">
        <f t="shared" si="310"/>
        <v>66427.264629686004</v>
      </c>
      <c r="AK858" s="460">
        <f t="shared" si="311"/>
        <v>83093.828160158999</v>
      </c>
      <c r="AL858" s="476">
        <f t="shared" si="312"/>
        <v>3759.7666742159995</v>
      </c>
      <c r="AM858" s="465">
        <f t="shared" si="313"/>
        <v>224876.684608001</v>
      </c>
      <c r="AN858" s="429">
        <f t="shared" si="314"/>
        <v>0.60228104347640044</v>
      </c>
      <c r="AO858" s="454"/>
    </row>
    <row r="859" spans="1:41" ht="15" customHeight="1" x14ac:dyDescent="0.25">
      <c r="A859" s="535" t="str">
        <f t="shared" si="294"/>
        <v/>
      </c>
      <c r="B859" s="445" t="s">
        <v>269</v>
      </c>
      <c r="C859" s="446" t="s">
        <v>1027</v>
      </c>
      <c r="D859" s="441" t="str">
        <f t="shared" si="295"/>
        <v>IsolationCan borrow things from neighbours: Agree</v>
      </c>
      <c r="E859" s="447" t="s">
        <v>1033</v>
      </c>
      <c r="F859" s="442">
        <v>0.39704564399999998</v>
      </c>
      <c r="G859" s="419">
        <v>0.33630430100000003</v>
      </c>
      <c r="H859" s="420">
        <v>84.701672529999996</v>
      </c>
      <c r="I859" s="421">
        <v>0.33801631500000001</v>
      </c>
      <c r="J859" s="422">
        <v>85.132860600000001</v>
      </c>
      <c r="K859" s="421">
        <v>0.35520950499999998</v>
      </c>
      <c r="L859" s="422">
        <v>89.463141129999997</v>
      </c>
      <c r="M859" s="421">
        <v>0.39615577299999999</v>
      </c>
      <c r="N859" s="422">
        <v>99.775876960000005</v>
      </c>
      <c r="O859" s="421">
        <v>0.462596008</v>
      </c>
      <c r="P859" s="422">
        <v>116.50952839999999</v>
      </c>
      <c r="Q859" s="421">
        <v>0.39615577299999999</v>
      </c>
      <c r="R859" s="443">
        <v>99.775876960000005</v>
      </c>
      <c r="S859" s="423"/>
      <c r="T859" s="441" t="str">
        <f t="shared" si="296"/>
        <v>Can borrow things from neighbours: Agree</v>
      </c>
      <c r="U859" s="475">
        <f t="shared" si="297"/>
        <v>25.222822575000002</v>
      </c>
      <c r="V859" s="475">
        <f t="shared" si="298"/>
        <v>82.137964545000003</v>
      </c>
      <c r="W859" s="460">
        <f t="shared" si="299"/>
        <v>91.999261794999995</v>
      </c>
      <c r="X859" s="476">
        <f t="shared" si="300"/>
        <v>899.669760483</v>
      </c>
      <c r="Y859" s="476">
        <f t="shared" si="301"/>
        <v>3247.8865721679999</v>
      </c>
      <c r="Z859" s="478">
        <f t="shared" si="302"/>
        <v>35.654019569999996</v>
      </c>
      <c r="AA859" s="465">
        <f t="shared" si="303"/>
        <v>4382.5704011359994</v>
      </c>
      <c r="AB859" s="429">
        <f t="shared" si="304"/>
        <v>0.4400612914083743</v>
      </c>
      <c r="AC859" s="454">
        <f t="shared" si="305"/>
        <v>109.94849454893607</v>
      </c>
      <c r="AD859" s="431"/>
      <c r="AF859" s="441" t="str">
        <f t="shared" si="306"/>
        <v>Can borrow things from neighbours: Agree</v>
      </c>
      <c r="AG859" s="475">
        <f t="shared" si="307"/>
        <v>11655.970768359</v>
      </c>
      <c r="AH859" s="475">
        <f t="shared" si="308"/>
        <v>14935.926910905</v>
      </c>
      <c r="AI859" s="475">
        <f t="shared" si="309"/>
        <v>19293.914683085</v>
      </c>
      <c r="AJ859" s="460">
        <f t="shared" si="310"/>
        <v>42873.166221378997</v>
      </c>
      <c r="AK859" s="460">
        <f t="shared" si="311"/>
        <v>58441.141478664002</v>
      </c>
      <c r="AL859" s="476">
        <f t="shared" si="312"/>
        <v>2240.657052088</v>
      </c>
      <c r="AM859" s="465">
        <f t="shared" si="313"/>
        <v>149440.77711448001</v>
      </c>
      <c r="AN859" s="429">
        <f t="shared" si="314"/>
        <v>0.40024312585063276</v>
      </c>
      <c r="AO859" s="454"/>
    </row>
    <row r="860" spans="1:41" ht="15" customHeight="1" x14ac:dyDescent="0.25">
      <c r="A860" s="535" t="str">
        <f t="shared" si="294"/>
        <v/>
      </c>
      <c r="B860" s="445" t="s">
        <v>269</v>
      </c>
      <c r="C860" s="446" t="s">
        <v>1027</v>
      </c>
      <c r="D860" s="441" t="str">
        <f t="shared" si="295"/>
        <v>IsolationTalk regularly to neighbours: Agree</v>
      </c>
      <c r="E860" s="447" t="s">
        <v>1034</v>
      </c>
      <c r="F860" s="442">
        <v>0.62844821100000003</v>
      </c>
      <c r="G860" s="419">
        <v>0.59208805900000006</v>
      </c>
      <c r="H860" s="420">
        <v>94.214296230000002</v>
      </c>
      <c r="I860" s="421">
        <v>0.57162873800000003</v>
      </c>
      <c r="J860" s="422">
        <v>90.958766120000007</v>
      </c>
      <c r="K860" s="421">
        <v>0.56690971499999998</v>
      </c>
      <c r="L860" s="422">
        <v>90.207865209999994</v>
      </c>
      <c r="M860" s="421">
        <v>0.64417182399999995</v>
      </c>
      <c r="N860" s="422">
        <v>102.5019743</v>
      </c>
      <c r="O860" s="421">
        <v>0.68487948700000001</v>
      </c>
      <c r="P860" s="422">
        <v>108.97946330000001</v>
      </c>
      <c r="Q860" s="421">
        <v>0.58172036299999996</v>
      </c>
      <c r="R860" s="443">
        <v>92.564566639999995</v>
      </c>
      <c r="S860" s="483"/>
      <c r="T860" s="441" t="str">
        <f t="shared" si="296"/>
        <v>Talk regularly to neighbours: Agree</v>
      </c>
      <c r="U860" s="475">
        <f t="shared" si="297"/>
        <v>44.406604425000005</v>
      </c>
      <c r="V860" s="475">
        <f t="shared" si="298"/>
        <v>138.90578333400001</v>
      </c>
      <c r="W860" s="460">
        <f t="shared" si="299"/>
        <v>146.82961618499999</v>
      </c>
      <c r="X860" s="476">
        <f t="shared" si="300"/>
        <v>1462.9142123039999</v>
      </c>
      <c r="Y860" s="476">
        <f t="shared" si="301"/>
        <v>4808.5388782270002</v>
      </c>
      <c r="Z860" s="478">
        <f t="shared" si="302"/>
        <v>52.354832669999993</v>
      </c>
      <c r="AA860" s="465">
        <f t="shared" si="303"/>
        <v>6653.9499271450004</v>
      </c>
      <c r="AB860" s="429">
        <f t="shared" si="304"/>
        <v>0.6681343435229441</v>
      </c>
      <c r="AC860" s="454">
        <f t="shared" si="305"/>
        <v>105.66065047595697</v>
      </c>
      <c r="AD860" s="431"/>
      <c r="AF860" s="441" t="str">
        <f t="shared" si="306"/>
        <v>Talk regularly to neighbours: Agree</v>
      </c>
      <c r="AG860" s="475">
        <f t="shared" si="307"/>
        <v>20521.180036881004</v>
      </c>
      <c r="AH860" s="475">
        <f t="shared" si="308"/>
        <v>25258.559046006001</v>
      </c>
      <c r="AI860" s="475">
        <f t="shared" si="309"/>
        <v>30792.834989654999</v>
      </c>
      <c r="AJ860" s="460">
        <f t="shared" si="310"/>
        <v>69714.207308751997</v>
      </c>
      <c r="AK860" s="460">
        <f t="shared" si="311"/>
        <v>86522.880231171002</v>
      </c>
      <c r="AL860" s="476">
        <f t="shared" si="312"/>
        <v>3290.2103731279999</v>
      </c>
      <c r="AM860" s="465">
        <f t="shared" si="313"/>
        <v>236099.87198559302</v>
      </c>
      <c r="AN860" s="429">
        <f t="shared" si="314"/>
        <v>0.63233979775183935</v>
      </c>
      <c r="AO860" s="454"/>
    </row>
    <row r="861" spans="1:41" ht="15" customHeight="1" x14ac:dyDescent="0.25">
      <c r="A861" s="535" t="str">
        <f t="shared" si="294"/>
        <v/>
      </c>
      <c r="B861" s="445" t="s">
        <v>269</v>
      </c>
      <c r="C861" s="446" t="s">
        <v>1027</v>
      </c>
      <c r="D861" s="441" t="str">
        <f t="shared" si="295"/>
        <v>IsolationI could go to someone in my neighbourhood for advice: Agree</v>
      </c>
      <c r="E861" s="447" t="s">
        <v>1035</v>
      </c>
      <c r="F861" s="442">
        <v>0.48116301700000003</v>
      </c>
      <c r="G861" s="419">
        <v>0.44566259800000002</v>
      </c>
      <c r="H861" s="420">
        <v>92.621956119999993</v>
      </c>
      <c r="I861" s="421">
        <v>0.44226189199999999</v>
      </c>
      <c r="J861" s="422">
        <v>91.915188240000006</v>
      </c>
      <c r="K861" s="421">
        <v>0.43007685899999998</v>
      </c>
      <c r="L861" s="422">
        <v>89.382775510000002</v>
      </c>
      <c r="M861" s="421">
        <v>0.48275140500000002</v>
      </c>
      <c r="N861" s="422">
        <v>100.3301144</v>
      </c>
      <c r="O861" s="421">
        <v>0.53520573999999999</v>
      </c>
      <c r="P861" s="422">
        <v>111.2316869</v>
      </c>
      <c r="Q861" s="421">
        <v>0.502822043</v>
      </c>
      <c r="R861" s="443">
        <v>104.5013905</v>
      </c>
      <c r="S861" s="423"/>
      <c r="T861" s="441" t="str">
        <f t="shared" si="296"/>
        <v>I could go to someone in my neighbourhood for advice: Agree</v>
      </c>
      <c r="U861" s="475">
        <f t="shared" si="297"/>
        <v>33.424694850000002</v>
      </c>
      <c r="V861" s="475">
        <f t="shared" si="298"/>
        <v>107.46963975599999</v>
      </c>
      <c r="W861" s="460">
        <f t="shared" si="299"/>
        <v>111.389906481</v>
      </c>
      <c r="X861" s="476">
        <f t="shared" si="300"/>
        <v>1096.328440755</v>
      </c>
      <c r="Y861" s="476">
        <f t="shared" si="301"/>
        <v>3757.6795005399999</v>
      </c>
      <c r="Z861" s="478">
        <f t="shared" si="302"/>
        <v>45.253983869999999</v>
      </c>
      <c r="AA861" s="465">
        <f t="shared" si="303"/>
        <v>5151.5461662520001</v>
      </c>
      <c r="AB861" s="429">
        <f t="shared" si="304"/>
        <v>0.51727544595360986</v>
      </c>
      <c r="AC861" s="454">
        <f t="shared" si="305"/>
        <v>106.67536703704934</v>
      </c>
      <c r="AD861" s="431"/>
      <c r="AF861" s="441" t="str">
        <f t="shared" si="306"/>
        <v>I could go to someone in my neighbourhood for advice: Agree</v>
      </c>
      <c r="AG861" s="475">
        <f t="shared" si="307"/>
        <v>15446.219984082001</v>
      </c>
      <c r="AH861" s="475">
        <f t="shared" si="308"/>
        <v>19542.226221803998</v>
      </c>
      <c r="AI861" s="475">
        <f t="shared" si="309"/>
        <v>23360.484750303</v>
      </c>
      <c r="AJ861" s="460">
        <f t="shared" si="310"/>
        <v>52244.805303314999</v>
      </c>
      <c r="AK861" s="460">
        <f t="shared" si="311"/>
        <v>67614.146751420005</v>
      </c>
      <c r="AL861" s="476">
        <f t="shared" si="312"/>
        <v>2843.9614752080001</v>
      </c>
      <c r="AM861" s="465">
        <f t="shared" si="313"/>
        <v>181051.84448613197</v>
      </c>
      <c r="AN861" s="429">
        <f t="shared" si="314"/>
        <v>0.48490617873754799</v>
      </c>
      <c r="AO861" s="454"/>
    </row>
    <row r="862" spans="1:41" ht="15" customHeight="1" x14ac:dyDescent="0.25">
      <c r="A862" s="535" t="str">
        <f t="shared" si="294"/>
        <v/>
      </c>
      <c r="B862" s="445" t="s">
        <v>269</v>
      </c>
      <c r="C862" s="446" t="s">
        <v>1036</v>
      </c>
      <c r="D862" s="441" t="str">
        <f t="shared" si="295"/>
        <v>Community</v>
      </c>
      <c r="E862" s="447" t="s">
        <v>237</v>
      </c>
      <c r="F862" s="442" t="s">
        <v>237</v>
      </c>
      <c r="G862" s="419" t="s">
        <v>237</v>
      </c>
      <c r="H862" s="420" t="s">
        <v>237</v>
      </c>
      <c r="I862" s="421" t="s">
        <v>237</v>
      </c>
      <c r="J862" s="422" t="s">
        <v>237</v>
      </c>
      <c r="K862" s="421" t="s">
        <v>237</v>
      </c>
      <c r="L862" s="422" t="s">
        <v>237</v>
      </c>
      <c r="M862" s="421" t="s">
        <v>237</v>
      </c>
      <c r="N862" s="422" t="s">
        <v>237</v>
      </c>
      <c r="O862" s="421" t="s">
        <v>237</v>
      </c>
      <c r="P862" s="422" t="s">
        <v>237</v>
      </c>
      <c r="Q862" s="421" t="s">
        <v>237</v>
      </c>
      <c r="R862" s="443" t="s">
        <v>237</v>
      </c>
      <c r="S862" s="483"/>
      <c r="T862" s="441" t="str">
        <f t="shared" si="296"/>
        <v/>
      </c>
      <c r="U862" s="475" t="str">
        <f t="shared" si="297"/>
        <v/>
      </c>
      <c r="V862" s="475" t="str">
        <f t="shared" si="298"/>
        <v/>
      </c>
      <c r="W862" s="460" t="str">
        <f t="shared" si="299"/>
        <v/>
      </c>
      <c r="X862" s="476" t="str">
        <f t="shared" si="300"/>
        <v/>
      </c>
      <c r="Y862" s="476" t="str">
        <f t="shared" si="301"/>
        <v/>
      </c>
      <c r="Z862" s="478" t="str">
        <f t="shared" si="302"/>
        <v/>
      </c>
      <c r="AA862" s="465">
        <f t="shared" si="303"/>
        <v>0</v>
      </c>
      <c r="AB862" s="429" t="str">
        <f t="shared" si="304"/>
        <v/>
      </c>
      <c r="AC862" s="454" t="str">
        <f t="shared" si="305"/>
        <v/>
      </c>
      <c r="AD862" s="431"/>
      <c r="AF862" s="441" t="str">
        <f t="shared" si="306"/>
        <v/>
      </c>
      <c r="AG862" s="475" t="str">
        <f t="shared" si="307"/>
        <v/>
      </c>
      <c r="AH862" s="475" t="str">
        <f t="shared" si="308"/>
        <v/>
      </c>
      <c r="AI862" s="475" t="str">
        <f t="shared" si="309"/>
        <v/>
      </c>
      <c r="AJ862" s="460" t="str">
        <f t="shared" si="310"/>
        <v/>
      </c>
      <c r="AK862" s="460" t="str">
        <f t="shared" si="311"/>
        <v/>
      </c>
      <c r="AL862" s="476" t="str">
        <f t="shared" si="312"/>
        <v/>
      </c>
      <c r="AM862" s="465">
        <f t="shared" si="313"/>
        <v>0</v>
      </c>
      <c r="AN862" s="429">
        <f t="shared" si="314"/>
        <v>0</v>
      </c>
      <c r="AO862" s="454"/>
    </row>
    <row r="863" spans="1:41" ht="15" customHeight="1" x14ac:dyDescent="0.25">
      <c r="A863" s="535" t="str">
        <f t="shared" si="294"/>
        <v>Community</v>
      </c>
      <c r="B863" s="445" t="s">
        <v>269</v>
      </c>
      <c r="C863" s="446" t="s">
        <v>1036</v>
      </c>
      <c r="D863" s="441" t="str">
        <f t="shared" si="295"/>
        <v>CommunityMember of tenants or resident's group</v>
      </c>
      <c r="E863" s="447" t="s">
        <v>1037</v>
      </c>
      <c r="F863" s="442">
        <v>8.0744341999999997E-2</v>
      </c>
      <c r="G863" s="419">
        <v>3.8778303E-2</v>
      </c>
      <c r="H863" s="420">
        <v>48.026031439999997</v>
      </c>
      <c r="I863" s="421">
        <v>9.2191447999999995E-2</v>
      </c>
      <c r="J863" s="422">
        <v>114.1769759</v>
      </c>
      <c r="K863" s="421">
        <v>6.9051212000000001E-2</v>
      </c>
      <c r="L863" s="422">
        <v>85.518328780000004</v>
      </c>
      <c r="M863" s="421">
        <v>7.4365954999999997E-2</v>
      </c>
      <c r="N863" s="422">
        <v>92.100515419999994</v>
      </c>
      <c r="O863" s="421">
        <v>0.101045712</v>
      </c>
      <c r="P863" s="422">
        <v>125.1427777</v>
      </c>
      <c r="Q863" s="421">
        <v>7.9415211999999999E-2</v>
      </c>
      <c r="R863" s="443">
        <v>98.353902759999997</v>
      </c>
      <c r="S863" s="423"/>
      <c r="T863" s="441" t="str">
        <f t="shared" si="296"/>
        <v>Member of tenants or resident's group</v>
      </c>
      <c r="U863" s="475">
        <f t="shared" si="297"/>
        <v>2.908372725</v>
      </c>
      <c r="V863" s="475">
        <f t="shared" si="298"/>
        <v>22.402521864000001</v>
      </c>
      <c r="W863" s="460">
        <f t="shared" si="299"/>
        <v>17.884263908000001</v>
      </c>
      <c r="X863" s="476">
        <f t="shared" si="300"/>
        <v>168.88508380499999</v>
      </c>
      <c r="Y863" s="476">
        <f t="shared" si="301"/>
        <v>709.44194395199997</v>
      </c>
      <c r="Z863" s="478">
        <f t="shared" si="302"/>
        <v>7.1473690799999998</v>
      </c>
      <c r="AA863" s="465">
        <f t="shared" si="303"/>
        <v>928.66955533399994</v>
      </c>
      <c r="AB863" s="429">
        <f t="shared" si="304"/>
        <v>9.3249277571442912E-2</v>
      </c>
      <c r="AC863" s="454">
        <f t="shared" si="305"/>
        <v>114.41268196162395</v>
      </c>
      <c r="AD863" s="431"/>
      <c r="AF863" s="441" t="str">
        <f t="shared" si="306"/>
        <v>Member of tenants or resident's group</v>
      </c>
      <c r="AG863" s="475">
        <f t="shared" si="307"/>
        <v>1344.017203677</v>
      </c>
      <c r="AH863" s="475">
        <f t="shared" si="308"/>
        <v>4073.6635127759996</v>
      </c>
      <c r="AI863" s="475">
        <f t="shared" si="309"/>
        <v>3750.654682204</v>
      </c>
      <c r="AJ863" s="460">
        <f t="shared" si="310"/>
        <v>8048.1067479650001</v>
      </c>
      <c r="AK863" s="460">
        <f t="shared" si="311"/>
        <v>12765.407934096</v>
      </c>
      <c r="AL863" s="476">
        <f t="shared" si="312"/>
        <v>449.17243907199997</v>
      </c>
      <c r="AM863" s="465">
        <f t="shared" si="313"/>
        <v>30431.022519790004</v>
      </c>
      <c r="AN863" s="429">
        <f t="shared" si="314"/>
        <v>8.150257119461668E-2</v>
      </c>
      <c r="AO863" s="454"/>
    </row>
    <row r="864" spans="1:41" ht="15" customHeight="1" x14ac:dyDescent="0.25">
      <c r="A864" s="535" t="str">
        <f t="shared" si="294"/>
        <v/>
      </c>
      <c r="B864" s="445" t="s">
        <v>269</v>
      </c>
      <c r="C864" s="446" t="s">
        <v>1036</v>
      </c>
      <c r="D864" s="441" t="str">
        <f t="shared" si="295"/>
        <v>CommunityMember of other community group</v>
      </c>
      <c r="E864" s="447" t="s">
        <v>1038</v>
      </c>
      <c r="F864" s="442">
        <v>9.5263931999999996E-2</v>
      </c>
      <c r="G864" s="419">
        <v>9.5505270000000003E-2</v>
      </c>
      <c r="H864" s="420">
        <v>100.2533359</v>
      </c>
      <c r="I864" s="421">
        <v>6.1503500000000003E-2</v>
      </c>
      <c r="J864" s="422">
        <v>64.561159979999999</v>
      </c>
      <c r="K864" s="421">
        <v>0.119769388</v>
      </c>
      <c r="L864" s="422">
        <v>125.7237502</v>
      </c>
      <c r="M864" s="421">
        <v>9.5505270000000003E-2</v>
      </c>
      <c r="N864" s="422">
        <v>100.2533359</v>
      </c>
      <c r="O864" s="421">
        <v>9.5505270000000003E-2</v>
      </c>
      <c r="P864" s="422">
        <v>100.2533359</v>
      </c>
      <c r="Q864" s="421">
        <v>9.5505270000000003E-2</v>
      </c>
      <c r="R864" s="443">
        <v>100.2533359</v>
      </c>
      <c r="S864" s="483"/>
      <c r="T864" s="441" t="str">
        <f t="shared" si="296"/>
        <v>Member of other community group</v>
      </c>
      <c r="U864" s="475">
        <f t="shared" si="297"/>
        <v>7.16289525</v>
      </c>
      <c r="V864" s="475">
        <f t="shared" si="298"/>
        <v>14.9453505</v>
      </c>
      <c r="W864" s="460">
        <f t="shared" si="299"/>
        <v>31.020271492000003</v>
      </c>
      <c r="X864" s="476">
        <f t="shared" si="300"/>
        <v>216.89246817</v>
      </c>
      <c r="Y864" s="476">
        <f t="shared" si="301"/>
        <v>670.54250066999998</v>
      </c>
      <c r="Z864" s="478">
        <f t="shared" si="302"/>
        <v>8.5954743000000011</v>
      </c>
      <c r="AA864" s="465">
        <f t="shared" si="303"/>
        <v>949.15896038200003</v>
      </c>
      <c r="AB864" s="429">
        <f t="shared" si="304"/>
        <v>9.5306653316798884E-2</v>
      </c>
      <c r="AC864" s="454">
        <f t="shared" si="305"/>
        <v>100.31099150802154</v>
      </c>
      <c r="AD864" s="431"/>
      <c r="AF864" s="441" t="str">
        <f t="shared" si="306"/>
        <v>Member of other community group</v>
      </c>
      <c r="AG864" s="475">
        <f t="shared" si="307"/>
        <v>3310.11715293</v>
      </c>
      <c r="AH864" s="475">
        <f t="shared" si="308"/>
        <v>2717.6551545000002</v>
      </c>
      <c r="AI864" s="475">
        <f t="shared" si="309"/>
        <v>6505.5138479960005</v>
      </c>
      <c r="AJ864" s="460">
        <f t="shared" si="310"/>
        <v>10335.866835210001</v>
      </c>
      <c r="AK864" s="460">
        <f t="shared" si="311"/>
        <v>12065.467274910001</v>
      </c>
      <c r="AL864" s="476">
        <f t="shared" si="312"/>
        <v>540.17780712000001</v>
      </c>
      <c r="AM864" s="465">
        <f t="shared" si="313"/>
        <v>35474.798072666003</v>
      </c>
      <c r="AN864" s="429">
        <f t="shared" si="314"/>
        <v>9.5011176625821231E-2</v>
      </c>
      <c r="AO864" s="454"/>
    </row>
    <row r="865" spans="1:41" ht="15" customHeight="1" x14ac:dyDescent="0.25">
      <c r="A865" s="535" t="str">
        <f t="shared" si="294"/>
        <v/>
      </c>
      <c r="B865" s="445" t="s">
        <v>269</v>
      </c>
      <c r="C865" s="446" t="s">
        <v>1036</v>
      </c>
      <c r="D865" s="441" t="str">
        <f t="shared" si="295"/>
        <v>CommunityMember of social group</v>
      </c>
      <c r="E865" s="447" t="s">
        <v>1039</v>
      </c>
      <c r="F865" s="442">
        <v>7.0017544000000001E-2</v>
      </c>
      <c r="G865" s="419">
        <v>0.22461725399999999</v>
      </c>
      <c r="H865" s="420">
        <v>320.8013881</v>
      </c>
      <c r="I865" s="421">
        <v>2.8530920000000001E-2</v>
      </c>
      <c r="J865" s="422">
        <v>40.748243649999999</v>
      </c>
      <c r="K865" s="421">
        <v>5.9508026999999998E-2</v>
      </c>
      <c r="L865" s="422">
        <v>84.990165529999999</v>
      </c>
      <c r="M865" s="421">
        <v>5.8271427000000001E-2</v>
      </c>
      <c r="N865" s="422">
        <v>83.224036299999995</v>
      </c>
      <c r="O865" s="421">
        <v>5.1839323E-2</v>
      </c>
      <c r="P865" s="422">
        <v>74.037619559999996</v>
      </c>
      <c r="Q865" s="421">
        <v>5.9508026999999998E-2</v>
      </c>
      <c r="R865" s="443">
        <v>84.990165529999999</v>
      </c>
      <c r="S865" s="423"/>
      <c r="T865" s="441" t="str">
        <f t="shared" si="296"/>
        <v>Member of social group</v>
      </c>
      <c r="U865" s="475">
        <f t="shared" si="297"/>
        <v>16.846294049999997</v>
      </c>
      <c r="V865" s="475">
        <f t="shared" si="298"/>
        <v>6.93301356</v>
      </c>
      <c r="W865" s="460">
        <f t="shared" si="299"/>
        <v>15.412578993</v>
      </c>
      <c r="X865" s="476">
        <f t="shared" si="300"/>
        <v>132.334410717</v>
      </c>
      <c r="Y865" s="476">
        <f t="shared" si="301"/>
        <v>363.96388678300002</v>
      </c>
      <c r="Z865" s="478">
        <f t="shared" si="302"/>
        <v>5.3557224300000001</v>
      </c>
      <c r="AA865" s="465">
        <f t="shared" si="303"/>
        <v>540.84590653300006</v>
      </c>
      <c r="AB865" s="429">
        <f t="shared" si="304"/>
        <v>5.4307250379857425E-2</v>
      </c>
      <c r="AC865" s="454">
        <f t="shared" si="305"/>
        <v>79.611482207441526</v>
      </c>
      <c r="AD865" s="431"/>
      <c r="AF865" s="441" t="str">
        <f t="shared" si="306"/>
        <v>Member of social group</v>
      </c>
      <c r="AG865" s="475">
        <f t="shared" si="307"/>
        <v>7785.0094063859997</v>
      </c>
      <c r="AH865" s="475">
        <f t="shared" si="308"/>
        <v>1260.6957620400001</v>
      </c>
      <c r="AI865" s="475">
        <f t="shared" si="309"/>
        <v>3232.2975025589999</v>
      </c>
      <c r="AJ865" s="460">
        <f t="shared" si="310"/>
        <v>6306.3086442209997</v>
      </c>
      <c r="AK865" s="460">
        <f t="shared" si="311"/>
        <v>6549.0171925590003</v>
      </c>
      <c r="AL865" s="476">
        <f t="shared" si="312"/>
        <v>336.57740071199999</v>
      </c>
      <c r="AM865" s="465">
        <f t="shared" si="313"/>
        <v>25469.905908477002</v>
      </c>
      <c r="AN865" s="429">
        <f t="shared" si="314"/>
        <v>6.8215348934655515E-2</v>
      </c>
      <c r="AO865" s="454"/>
    </row>
    <row r="866" spans="1:41" ht="15" customHeight="1" x14ac:dyDescent="0.25">
      <c r="A866" s="535" t="str">
        <f t="shared" si="294"/>
        <v/>
      </c>
      <c r="B866" s="445" t="s">
        <v>269</v>
      </c>
      <c r="C866" s="446" t="s">
        <v>1036</v>
      </c>
      <c r="D866" s="441" t="str">
        <f t="shared" si="295"/>
        <v>CommunityMember of voluntary service group</v>
      </c>
      <c r="E866" s="447" t="s">
        <v>1040</v>
      </c>
      <c r="F866" s="442">
        <v>0.13395507000000001</v>
      </c>
      <c r="G866" s="419">
        <v>0.231506458</v>
      </c>
      <c r="H866" s="420">
        <v>172.823961</v>
      </c>
      <c r="I866" s="421">
        <v>5.7795762000000001E-2</v>
      </c>
      <c r="J866" s="422">
        <v>43.145632020000001</v>
      </c>
      <c r="K866" s="421">
        <v>8.1118709999999997E-2</v>
      </c>
      <c r="L866" s="422">
        <v>60.556655599999999</v>
      </c>
      <c r="M866" s="421">
        <v>0.15077799</v>
      </c>
      <c r="N866" s="422">
        <v>112.55862860000001</v>
      </c>
      <c r="O866" s="421">
        <v>0.145218396</v>
      </c>
      <c r="P866" s="422">
        <v>108.40828689999999</v>
      </c>
      <c r="Q866" s="421">
        <v>0.145218396</v>
      </c>
      <c r="R866" s="443">
        <v>108.40828689999999</v>
      </c>
      <c r="S866" s="483"/>
      <c r="T866" s="441" t="str">
        <f t="shared" si="296"/>
        <v>Member of voluntary service group</v>
      </c>
      <c r="U866" s="475">
        <f t="shared" si="297"/>
        <v>17.362984350000001</v>
      </c>
      <c r="V866" s="475">
        <f t="shared" si="298"/>
        <v>14.044370166</v>
      </c>
      <c r="W866" s="460">
        <f t="shared" si="299"/>
        <v>21.009745889999998</v>
      </c>
      <c r="X866" s="476">
        <f t="shared" si="300"/>
        <v>342.41681528999999</v>
      </c>
      <c r="Y866" s="476">
        <f t="shared" si="301"/>
        <v>1019.578358316</v>
      </c>
      <c r="Z866" s="478">
        <f t="shared" si="302"/>
        <v>13.069655640000001</v>
      </c>
      <c r="AA866" s="465">
        <f t="shared" si="303"/>
        <v>1427.4819296520002</v>
      </c>
      <c r="AB866" s="429">
        <f t="shared" si="304"/>
        <v>0.14333587003233259</v>
      </c>
      <c r="AC866" s="454">
        <f t="shared" si="305"/>
        <v>106.04222070768058</v>
      </c>
      <c r="AD866" s="431"/>
      <c r="AF866" s="441" t="str">
        <f t="shared" si="306"/>
        <v>Member of voluntary service group</v>
      </c>
      <c r="AG866" s="475">
        <f t="shared" si="307"/>
        <v>8023.7823278220003</v>
      </c>
      <c r="AH866" s="475">
        <f t="shared" si="308"/>
        <v>2553.8213354939999</v>
      </c>
      <c r="AI866" s="475">
        <f t="shared" si="309"/>
        <v>4406.1249710699994</v>
      </c>
      <c r="AJ866" s="460">
        <f t="shared" si="310"/>
        <v>16317.64641177</v>
      </c>
      <c r="AK866" s="460">
        <f t="shared" si="311"/>
        <v>18345.875621867999</v>
      </c>
      <c r="AL866" s="476">
        <f t="shared" si="312"/>
        <v>821.35524777599994</v>
      </c>
      <c r="AM866" s="465">
        <f t="shared" si="313"/>
        <v>50468.605915799999</v>
      </c>
      <c r="AN866" s="429">
        <f t="shared" si="314"/>
        <v>0.13516868005570806</v>
      </c>
      <c r="AO866" s="454"/>
    </row>
    <row r="867" spans="1:41" ht="15" customHeight="1" x14ac:dyDescent="0.25">
      <c r="A867" s="535" t="str">
        <f t="shared" si="294"/>
        <v/>
      </c>
      <c r="B867" s="445" t="s">
        <v>269</v>
      </c>
      <c r="C867" s="446" t="s">
        <v>1036</v>
      </c>
      <c r="D867" s="441" t="str">
        <f t="shared" si="295"/>
        <v>Community</v>
      </c>
      <c r="E867" s="447" t="s">
        <v>237</v>
      </c>
      <c r="F867" s="442" t="s">
        <v>237</v>
      </c>
      <c r="G867" s="419" t="s">
        <v>237</v>
      </c>
      <c r="H867" s="420" t="s">
        <v>237</v>
      </c>
      <c r="I867" s="421" t="s">
        <v>237</v>
      </c>
      <c r="J867" s="422" t="s">
        <v>237</v>
      </c>
      <c r="K867" s="421" t="s">
        <v>237</v>
      </c>
      <c r="L867" s="422" t="s">
        <v>237</v>
      </c>
      <c r="M867" s="421" t="s">
        <v>237</v>
      </c>
      <c r="N867" s="422" t="s">
        <v>237</v>
      </c>
      <c r="O867" s="421" t="s">
        <v>237</v>
      </c>
      <c r="P867" s="422" t="s">
        <v>237</v>
      </c>
      <c r="Q867" s="421" t="s">
        <v>237</v>
      </c>
      <c r="R867" s="443" t="s">
        <v>237</v>
      </c>
      <c r="S867" s="423"/>
      <c r="T867" s="441" t="str">
        <f t="shared" si="296"/>
        <v/>
      </c>
      <c r="U867" s="475" t="str">
        <f t="shared" si="297"/>
        <v/>
      </c>
      <c r="V867" s="475" t="str">
        <f t="shared" si="298"/>
        <v/>
      </c>
      <c r="W867" s="460" t="str">
        <f t="shared" si="299"/>
        <v/>
      </c>
      <c r="X867" s="476" t="str">
        <f t="shared" si="300"/>
        <v/>
      </c>
      <c r="Y867" s="476" t="str">
        <f t="shared" si="301"/>
        <v/>
      </c>
      <c r="Z867" s="478" t="str">
        <f t="shared" si="302"/>
        <v/>
      </c>
      <c r="AA867" s="465">
        <f t="shared" si="303"/>
        <v>0</v>
      </c>
      <c r="AB867" s="429" t="str">
        <f t="shared" si="304"/>
        <v/>
      </c>
      <c r="AC867" s="454" t="str">
        <f t="shared" si="305"/>
        <v/>
      </c>
      <c r="AD867" s="431"/>
      <c r="AF867" s="441" t="str">
        <f t="shared" si="306"/>
        <v/>
      </c>
      <c r="AG867" s="475" t="str">
        <f t="shared" si="307"/>
        <v/>
      </c>
      <c r="AH867" s="475" t="str">
        <f t="shared" si="308"/>
        <v/>
      </c>
      <c r="AI867" s="475" t="str">
        <f t="shared" si="309"/>
        <v/>
      </c>
      <c r="AJ867" s="460" t="str">
        <f t="shared" si="310"/>
        <v/>
      </c>
      <c r="AK867" s="460" t="str">
        <f t="shared" si="311"/>
        <v/>
      </c>
      <c r="AL867" s="476" t="str">
        <f t="shared" si="312"/>
        <v/>
      </c>
      <c r="AM867" s="465">
        <f t="shared" si="313"/>
        <v>0</v>
      </c>
      <c r="AN867" s="429">
        <f t="shared" si="314"/>
        <v>0</v>
      </c>
      <c r="AO867" s="454"/>
    </row>
    <row r="868" spans="1:41" ht="15" customHeight="1" x14ac:dyDescent="0.25">
      <c r="A868" s="535" t="str">
        <f t="shared" si="294"/>
        <v/>
      </c>
      <c r="B868" s="445" t="s">
        <v>269</v>
      </c>
      <c r="C868" s="446" t="s">
        <v>1041</v>
      </c>
      <c r="D868" s="441" t="str">
        <f t="shared" si="295"/>
        <v>Accommodation &amp; Neighbourhood</v>
      </c>
      <c r="E868" s="447" t="s">
        <v>237</v>
      </c>
      <c r="F868" s="442" t="s">
        <v>237</v>
      </c>
      <c r="G868" s="419" t="s">
        <v>237</v>
      </c>
      <c r="H868" s="420" t="s">
        <v>237</v>
      </c>
      <c r="I868" s="421" t="s">
        <v>237</v>
      </c>
      <c r="J868" s="422" t="s">
        <v>237</v>
      </c>
      <c r="K868" s="421" t="s">
        <v>237</v>
      </c>
      <c r="L868" s="422" t="s">
        <v>237</v>
      </c>
      <c r="M868" s="421" t="s">
        <v>237</v>
      </c>
      <c r="N868" s="422" t="s">
        <v>237</v>
      </c>
      <c r="O868" s="421" t="s">
        <v>237</v>
      </c>
      <c r="P868" s="422" t="s">
        <v>237</v>
      </c>
      <c r="Q868" s="421" t="s">
        <v>237</v>
      </c>
      <c r="R868" s="443" t="s">
        <v>237</v>
      </c>
      <c r="S868" s="483"/>
      <c r="T868" s="441" t="str">
        <f t="shared" si="296"/>
        <v/>
      </c>
      <c r="U868" s="475" t="str">
        <f t="shared" si="297"/>
        <v/>
      </c>
      <c r="V868" s="475" t="str">
        <f t="shared" si="298"/>
        <v/>
      </c>
      <c r="W868" s="460" t="str">
        <f t="shared" si="299"/>
        <v/>
      </c>
      <c r="X868" s="476" t="str">
        <f t="shared" si="300"/>
        <v/>
      </c>
      <c r="Y868" s="476" t="str">
        <f t="shared" si="301"/>
        <v/>
      </c>
      <c r="Z868" s="478" t="str">
        <f t="shared" si="302"/>
        <v/>
      </c>
      <c r="AA868" s="465">
        <f t="shared" si="303"/>
        <v>0</v>
      </c>
      <c r="AB868" s="429" t="str">
        <f t="shared" si="304"/>
        <v/>
      </c>
      <c r="AC868" s="454" t="str">
        <f t="shared" si="305"/>
        <v/>
      </c>
      <c r="AD868" s="431"/>
      <c r="AF868" s="441" t="str">
        <f t="shared" si="306"/>
        <v/>
      </c>
      <c r="AG868" s="475" t="str">
        <f t="shared" si="307"/>
        <v/>
      </c>
      <c r="AH868" s="475" t="str">
        <f t="shared" si="308"/>
        <v/>
      </c>
      <c r="AI868" s="475" t="str">
        <f t="shared" si="309"/>
        <v/>
      </c>
      <c r="AJ868" s="460" t="str">
        <f t="shared" si="310"/>
        <v/>
      </c>
      <c r="AK868" s="460" t="str">
        <f t="shared" si="311"/>
        <v/>
      </c>
      <c r="AL868" s="476" t="str">
        <f t="shared" si="312"/>
        <v/>
      </c>
      <c r="AM868" s="465">
        <f t="shared" si="313"/>
        <v>0</v>
      </c>
      <c r="AN868" s="429">
        <f t="shared" si="314"/>
        <v>0</v>
      </c>
      <c r="AO868" s="454"/>
    </row>
    <row r="869" spans="1:41" ht="15" customHeight="1" x14ac:dyDescent="0.25">
      <c r="A869" s="535" t="str">
        <f t="shared" si="294"/>
        <v>Accommodation &amp; Neighbourhood</v>
      </c>
      <c r="B869" s="445" t="s">
        <v>269</v>
      </c>
      <c r="C869" s="446" t="s">
        <v>1041</v>
      </c>
      <c r="D869" s="441" t="str">
        <f t="shared" si="295"/>
        <v>Accommodation &amp; NeighbourhoodNoise from neighbours</v>
      </c>
      <c r="E869" s="447" t="s">
        <v>1042</v>
      </c>
      <c r="F869" s="442">
        <v>0.24963506999999999</v>
      </c>
      <c r="G869" s="419">
        <v>0.30404759199999998</v>
      </c>
      <c r="H869" s="420">
        <v>121.7968261</v>
      </c>
      <c r="I869" s="421">
        <v>0.32710088500000001</v>
      </c>
      <c r="J869" s="422">
        <v>131.03162349999999</v>
      </c>
      <c r="K869" s="421">
        <v>0.27913550300000001</v>
      </c>
      <c r="L869" s="422">
        <v>111.8174233</v>
      </c>
      <c r="M869" s="421">
        <v>0.22476219</v>
      </c>
      <c r="N869" s="422">
        <v>90.036303520000004</v>
      </c>
      <c r="O869" s="421">
        <v>0.20742103200000001</v>
      </c>
      <c r="P869" s="422">
        <v>83.08970042</v>
      </c>
      <c r="Q869" s="421">
        <v>0.20133303499999999</v>
      </c>
      <c r="R869" s="443">
        <v>80.650941720000006</v>
      </c>
      <c r="S869" s="423"/>
      <c r="T869" s="441" t="str">
        <f t="shared" si="296"/>
        <v>Noise from neighbours</v>
      </c>
      <c r="U869" s="475">
        <f t="shared" si="297"/>
        <v>22.803569399999997</v>
      </c>
      <c r="V869" s="475">
        <f t="shared" si="298"/>
        <v>79.485515055000008</v>
      </c>
      <c r="W869" s="460">
        <f t="shared" si="299"/>
        <v>72.296095277000006</v>
      </c>
      <c r="X869" s="476">
        <f t="shared" si="300"/>
        <v>510.43493348999999</v>
      </c>
      <c r="Y869" s="476">
        <f t="shared" si="301"/>
        <v>1456.303065672</v>
      </c>
      <c r="Z869" s="478">
        <f t="shared" si="302"/>
        <v>18.11997315</v>
      </c>
      <c r="AA869" s="465">
        <f t="shared" si="303"/>
        <v>2159.4431520440003</v>
      </c>
      <c r="AB869" s="429">
        <f t="shared" si="304"/>
        <v>0.21683333186504672</v>
      </c>
      <c r="AC869" s="454">
        <f t="shared" si="305"/>
        <v>88.172002484180894</v>
      </c>
      <c r="AD869" s="431"/>
      <c r="AF869" s="441" t="str">
        <f t="shared" si="306"/>
        <v>Noise from neighbours</v>
      </c>
      <c r="AG869" s="475">
        <f t="shared" si="307"/>
        <v>10537.985491128</v>
      </c>
      <c r="AH869" s="475">
        <f t="shared" si="308"/>
        <v>14453.606805495001</v>
      </c>
      <c r="AI869" s="475">
        <f t="shared" si="309"/>
        <v>15161.803116451001</v>
      </c>
      <c r="AJ869" s="460">
        <f t="shared" si="310"/>
        <v>24324.43848837</v>
      </c>
      <c r="AK869" s="460">
        <f t="shared" si="311"/>
        <v>26204.121235655999</v>
      </c>
      <c r="AL869" s="476">
        <f t="shared" si="312"/>
        <v>1138.73964596</v>
      </c>
      <c r="AM869" s="465">
        <f t="shared" si="313"/>
        <v>91820.694783059997</v>
      </c>
      <c r="AN869" s="429">
        <f t="shared" si="314"/>
        <v>0.24592084307481754</v>
      </c>
      <c r="AO869" s="454"/>
    </row>
    <row r="870" spans="1:41" ht="15" customHeight="1" x14ac:dyDescent="0.25">
      <c r="A870" s="535" t="str">
        <f t="shared" si="294"/>
        <v/>
      </c>
      <c r="B870" s="445" t="s">
        <v>269</v>
      </c>
      <c r="C870" s="446" t="s">
        <v>1041</v>
      </c>
      <c r="D870" s="441" t="str">
        <f t="shared" si="295"/>
        <v>Accommodation &amp; NeighbourhoodNo central heating</v>
      </c>
      <c r="E870" s="447" t="s">
        <v>1043</v>
      </c>
      <c r="F870" s="442">
        <v>0.176577975</v>
      </c>
      <c r="G870" s="419">
        <v>0.18045791999999999</v>
      </c>
      <c r="H870" s="420">
        <v>102.1972983</v>
      </c>
      <c r="I870" s="421">
        <v>0.16250650999999999</v>
      </c>
      <c r="J870" s="422">
        <v>92.031019069999999</v>
      </c>
      <c r="K870" s="421">
        <v>0.183385678</v>
      </c>
      <c r="L870" s="422">
        <v>103.85535230000001</v>
      </c>
      <c r="M870" s="421">
        <v>0.178410983</v>
      </c>
      <c r="N870" s="422">
        <v>101.03807260000001</v>
      </c>
      <c r="O870" s="421">
        <v>0.17491530499999999</v>
      </c>
      <c r="P870" s="422">
        <v>99.05839288</v>
      </c>
      <c r="Q870" s="421">
        <v>0.15069485799999999</v>
      </c>
      <c r="R870" s="443">
        <v>85.341820040000002</v>
      </c>
      <c r="S870" s="483"/>
      <c r="T870" s="441" t="str">
        <f t="shared" si="296"/>
        <v>No central heating</v>
      </c>
      <c r="U870" s="475">
        <f t="shared" si="297"/>
        <v>13.534343999999999</v>
      </c>
      <c r="V870" s="475">
        <f t="shared" si="298"/>
        <v>39.489081929999998</v>
      </c>
      <c r="W870" s="460">
        <f t="shared" si="299"/>
        <v>47.496890602000001</v>
      </c>
      <c r="X870" s="476">
        <f t="shared" si="300"/>
        <v>405.17134239299997</v>
      </c>
      <c r="Y870" s="476">
        <f t="shared" si="301"/>
        <v>1228.080356405</v>
      </c>
      <c r="Z870" s="478">
        <f t="shared" si="302"/>
        <v>13.562537219999999</v>
      </c>
      <c r="AA870" s="465">
        <f t="shared" si="303"/>
        <v>1747.3345525499999</v>
      </c>
      <c r="AB870" s="429">
        <f t="shared" si="304"/>
        <v>0.17545281178331157</v>
      </c>
      <c r="AC870" s="454">
        <f t="shared" si="305"/>
        <v>99.779892789062785</v>
      </c>
      <c r="AD870" s="431"/>
      <c r="AF870" s="441" t="str">
        <f t="shared" si="306"/>
        <v>No central heating</v>
      </c>
      <c r="AG870" s="475">
        <f t="shared" si="307"/>
        <v>6254.49104928</v>
      </c>
      <c r="AH870" s="475">
        <f t="shared" si="308"/>
        <v>7180.6751573699994</v>
      </c>
      <c r="AI870" s="475">
        <f t="shared" si="309"/>
        <v>9960.9598719259993</v>
      </c>
      <c r="AJ870" s="460">
        <f t="shared" si="310"/>
        <v>19308.171813208999</v>
      </c>
      <c r="AK870" s="460">
        <f t="shared" si="311"/>
        <v>22097.575226565001</v>
      </c>
      <c r="AL870" s="476">
        <f t="shared" si="312"/>
        <v>852.33011684799988</v>
      </c>
      <c r="AM870" s="465">
        <f t="shared" si="313"/>
        <v>65654.203235198001</v>
      </c>
      <c r="AN870" s="429">
        <f t="shared" si="314"/>
        <v>0.17583984796839103</v>
      </c>
      <c r="AO870" s="454"/>
    </row>
    <row r="871" spans="1:41" ht="15" customHeight="1" x14ac:dyDescent="0.25">
      <c r="A871" s="535" t="str">
        <f t="shared" si="294"/>
        <v/>
      </c>
      <c r="B871" s="445" t="s">
        <v>269</v>
      </c>
      <c r="C871" s="446" t="s">
        <v>1041</v>
      </c>
      <c r="D871" s="441" t="str">
        <f t="shared" si="295"/>
        <v>Accommodation &amp; NeighbourhoodPollution from traffic / industry</v>
      </c>
      <c r="E871" s="447" t="s">
        <v>1044</v>
      </c>
      <c r="F871" s="442">
        <v>0.15626357199999999</v>
      </c>
      <c r="G871" s="419">
        <v>0.15985028700000001</v>
      </c>
      <c r="H871" s="420">
        <v>102.29529839999999</v>
      </c>
      <c r="I871" s="421">
        <v>0.15963883100000001</v>
      </c>
      <c r="J871" s="422">
        <v>102.1599779</v>
      </c>
      <c r="K871" s="421">
        <v>0.17817344099999999</v>
      </c>
      <c r="L871" s="422">
        <v>114.0210984</v>
      </c>
      <c r="M871" s="421">
        <v>0.13880805099999999</v>
      </c>
      <c r="N871" s="422">
        <v>88.829437080000005</v>
      </c>
      <c r="O871" s="421">
        <v>0.154657249</v>
      </c>
      <c r="P871" s="422">
        <v>98.97204275</v>
      </c>
      <c r="Q871" s="421">
        <v>0.13675438200000001</v>
      </c>
      <c r="R871" s="443">
        <v>87.515202970000004</v>
      </c>
      <c r="S871" s="423"/>
      <c r="T871" s="441" t="str">
        <f t="shared" si="296"/>
        <v>Pollution from traffic / industry</v>
      </c>
      <c r="U871" s="475">
        <f t="shared" si="297"/>
        <v>11.988771525000001</v>
      </c>
      <c r="V871" s="475">
        <f t="shared" si="298"/>
        <v>38.792235933000001</v>
      </c>
      <c r="W871" s="460">
        <f t="shared" si="299"/>
        <v>46.146921218999999</v>
      </c>
      <c r="X871" s="476">
        <f t="shared" si="300"/>
        <v>315.23308382099998</v>
      </c>
      <c r="Y871" s="476">
        <f t="shared" si="301"/>
        <v>1085.8485452289999</v>
      </c>
      <c r="Z871" s="478">
        <f t="shared" si="302"/>
        <v>12.30789438</v>
      </c>
      <c r="AA871" s="465">
        <f t="shared" si="303"/>
        <v>1510.317452107</v>
      </c>
      <c r="AB871" s="429">
        <f t="shared" si="304"/>
        <v>0.15165352466181345</v>
      </c>
      <c r="AC871" s="454">
        <f t="shared" si="305"/>
        <v>98.294546550139685</v>
      </c>
      <c r="AD871" s="431"/>
      <c r="AF871" s="441" t="str">
        <f t="shared" si="306"/>
        <v>Pollution from traffic / industry</v>
      </c>
      <c r="AG871" s="475">
        <f t="shared" si="307"/>
        <v>5540.2510971330003</v>
      </c>
      <c r="AH871" s="475">
        <f t="shared" si="308"/>
        <v>7053.9610253970004</v>
      </c>
      <c r="AI871" s="475">
        <f t="shared" si="309"/>
        <v>9677.8467947969984</v>
      </c>
      <c r="AJ871" s="460">
        <f t="shared" si="310"/>
        <v>15022.223703372998</v>
      </c>
      <c r="AK871" s="460">
        <f t="shared" si="311"/>
        <v>19538.314237916999</v>
      </c>
      <c r="AL871" s="476">
        <f t="shared" si="312"/>
        <v>773.48278459200003</v>
      </c>
      <c r="AM871" s="465">
        <f t="shared" si="313"/>
        <v>57606.079643208992</v>
      </c>
      <c r="AN871" s="429">
        <f t="shared" si="314"/>
        <v>0.15428477976085433</v>
      </c>
      <c r="AO871" s="454"/>
    </row>
    <row r="872" spans="1:41" ht="15" customHeight="1" x14ac:dyDescent="0.25">
      <c r="A872" s="535" t="str">
        <f t="shared" si="294"/>
        <v/>
      </c>
      <c r="B872" s="445" t="s">
        <v>269</v>
      </c>
      <c r="C872" s="446" t="s">
        <v>1041</v>
      </c>
      <c r="D872" s="441" t="str">
        <f t="shared" si="295"/>
        <v>Accommodation &amp; NeighbourhoodExtent of vandalism: Fairly or very common</v>
      </c>
      <c r="E872" s="447" t="s">
        <v>1045</v>
      </c>
      <c r="F872" s="442">
        <v>7.6809158000000002E-2</v>
      </c>
      <c r="G872" s="419">
        <v>0.16459331199999999</v>
      </c>
      <c r="H872" s="420">
        <v>214.28865529999999</v>
      </c>
      <c r="I872" s="421">
        <v>0.15029372899999999</v>
      </c>
      <c r="J872" s="422">
        <v>195.67162640000001</v>
      </c>
      <c r="K872" s="421">
        <v>0.105237952</v>
      </c>
      <c r="L872" s="422">
        <v>137.01224569999999</v>
      </c>
      <c r="M872" s="421">
        <v>5.1635654000000003E-2</v>
      </c>
      <c r="N872" s="422">
        <v>67.225908700000005</v>
      </c>
      <c r="O872" s="421">
        <v>2.6462312000000002E-2</v>
      </c>
      <c r="P872" s="422">
        <v>34.452027639999997</v>
      </c>
      <c r="Q872" s="421">
        <v>3.2929702999999998E-2</v>
      </c>
      <c r="R872" s="443">
        <v>42.872105320000003</v>
      </c>
      <c r="S872" s="483"/>
      <c r="T872" s="441" t="str">
        <f t="shared" si="296"/>
        <v>Extent of vandalism: Fairly or very common</v>
      </c>
      <c r="U872" s="475">
        <f t="shared" si="297"/>
        <v>12.344498399999999</v>
      </c>
      <c r="V872" s="475">
        <f t="shared" si="298"/>
        <v>36.521376146999998</v>
      </c>
      <c r="W872" s="460">
        <f t="shared" si="299"/>
        <v>27.256629567999997</v>
      </c>
      <c r="X872" s="476">
        <f t="shared" si="300"/>
        <v>117.264570234</v>
      </c>
      <c r="Y872" s="476">
        <f t="shared" si="301"/>
        <v>185.79189255200001</v>
      </c>
      <c r="Z872" s="478">
        <f t="shared" si="302"/>
        <v>2.9636732699999997</v>
      </c>
      <c r="AA872" s="465">
        <f t="shared" si="303"/>
        <v>382.14264017099998</v>
      </c>
      <c r="AB872" s="429">
        <f t="shared" si="304"/>
        <v>3.8371587525956423E-2</v>
      </c>
      <c r="AC872" s="454">
        <f t="shared" si="305"/>
        <v>52.712767397203173</v>
      </c>
      <c r="AD872" s="431"/>
      <c r="AF872" s="441" t="str">
        <f t="shared" si="306"/>
        <v>Extent of vandalism: Fairly or very common</v>
      </c>
      <c r="AG872" s="475">
        <f t="shared" si="307"/>
        <v>5704.6396006079995</v>
      </c>
      <c r="AH872" s="475">
        <f t="shared" si="308"/>
        <v>6641.0290033229994</v>
      </c>
      <c r="AI872" s="475">
        <f t="shared" si="309"/>
        <v>5716.2098387839997</v>
      </c>
      <c r="AJ872" s="460">
        <f t="shared" si="310"/>
        <v>5588.1653828420003</v>
      </c>
      <c r="AK872" s="460">
        <f t="shared" si="311"/>
        <v>3343.0632618960003</v>
      </c>
      <c r="AL872" s="476">
        <f t="shared" si="312"/>
        <v>186.250400168</v>
      </c>
      <c r="AM872" s="465">
        <f t="shared" si="313"/>
        <v>27179.357487620997</v>
      </c>
      <c r="AN872" s="429">
        <f t="shared" si="314"/>
        <v>7.2793726113481075E-2</v>
      </c>
      <c r="AO872" s="454"/>
    </row>
    <row r="873" spans="1:41" ht="15" customHeight="1" x14ac:dyDescent="0.25">
      <c r="A873" s="535" t="str">
        <f t="shared" si="294"/>
        <v/>
      </c>
      <c r="B873" s="445" t="s">
        <v>269</v>
      </c>
      <c r="C873" s="446" t="s">
        <v>1041</v>
      </c>
      <c r="D873" s="441" t="str">
        <f t="shared" si="295"/>
        <v>Accommodation &amp; Neighbourhood</v>
      </c>
      <c r="E873" s="447" t="s">
        <v>237</v>
      </c>
      <c r="F873" s="442" t="s">
        <v>237</v>
      </c>
      <c r="G873" s="419" t="s">
        <v>237</v>
      </c>
      <c r="H873" s="420" t="s">
        <v>237</v>
      </c>
      <c r="I873" s="421" t="s">
        <v>237</v>
      </c>
      <c r="J873" s="422" t="s">
        <v>237</v>
      </c>
      <c r="K873" s="421" t="s">
        <v>237</v>
      </c>
      <c r="L873" s="422" t="s">
        <v>237</v>
      </c>
      <c r="M873" s="421" t="s">
        <v>237</v>
      </c>
      <c r="N873" s="422" t="s">
        <v>237</v>
      </c>
      <c r="O873" s="421" t="s">
        <v>237</v>
      </c>
      <c r="P873" s="422" t="s">
        <v>237</v>
      </c>
      <c r="Q873" s="421" t="s">
        <v>237</v>
      </c>
      <c r="R873" s="443" t="s">
        <v>237</v>
      </c>
      <c r="S873" s="423"/>
      <c r="T873" s="441" t="str">
        <f t="shared" si="296"/>
        <v/>
      </c>
      <c r="U873" s="475" t="str">
        <f t="shared" si="297"/>
        <v/>
      </c>
      <c r="V873" s="475" t="str">
        <f t="shared" si="298"/>
        <v/>
      </c>
      <c r="W873" s="460" t="str">
        <f t="shared" si="299"/>
        <v/>
      </c>
      <c r="X873" s="476" t="str">
        <f t="shared" si="300"/>
        <v/>
      </c>
      <c r="Y873" s="476" t="str">
        <f t="shared" si="301"/>
        <v/>
      </c>
      <c r="Z873" s="478" t="str">
        <f t="shared" si="302"/>
        <v/>
      </c>
      <c r="AA873" s="465">
        <f t="shared" si="303"/>
        <v>0</v>
      </c>
      <c r="AB873" s="429" t="str">
        <f t="shared" si="304"/>
        <v/>
      </c>
      <c r="AC873" s="454" t="str">
        <f t="shared" si="305"/>
        <v/>
      </c>
      <c r="AD873" s="431"/>
      <c r="AF873" s="441" t="str">
        <f t="shared" si="306"/>
        <v/>
      </c>
      <c r="AG873" s="475" t="str">
        <f t="shared" si="307"/>
        <v/>
      </c>
      <c r="AH873" s="475" t="str">
        <f t="shared" si="308"/>
        <v/>
      </c>
      <c r="AI873" s="475" t="str">
        <f t="shared" si="309"/>
        <v/>
      </c>
      <c r="AJ873" s="460" t="str">
        <f t="shared" si="310"/>
        <v/>
      </c>
      <c r="AK873" s="460" t="str">
        <f t="shared" si="311"/>
        <v/>
      </c>
      <c r="AL873" s="476" t="str">
        <f t="shared" si="312"/>
        <v/>
      </c>
      <c r="AM873" s="465">
        <f t="shared" si="313"/>
        <v>0</v>
      </c>
      <c r="AN873" s="429">
        <f t="shared" si="314"/>
        <v>0</v>
      </c>
      <c r="AO873" s="454"/>
    </row>
    <row r="874" spans="1:41" ht="15" customHeight="1" x14ac:dyDescent="0.25">
      <c r="A874" s="535" t="str">
        <f t="shared" si="294"/>
        <v/>
      </c>
      <c r="B874" s="445" t="s">
        <v>269</v>
      </c>
      <c r="C874" s="446" t="s">
        <v>1046</v>
      </c>
      <c r="D874" s="441" t="str">
        <f t="shared" si="295"/>
        <v>Contentment</v>
      </c>
      <c r="E874" s="447" t="s">
        <v>237</v>
      </c>
      <c r="F874" s="442" t="s">
        <v>237</v>
      </c>
      <c r="G874" s="419" t="s">
        <v>237</v>
      </c>
      <c r="H874" s="420" t="s">
        <v>237</v>
      </c>
      <c r="I874" s="421" t="s">
        <v>237</v>
      </c>
      <c r="J874" s="422" t="s">
        <v>237</v>
      </c>
      <c r="K874" s="421" t="s">
        <v>237</v>
      </c>
      <c r="L874" s="422" t="s">
        <v>237</v>
      </c>
      <c r="M874" s="421" t="s">
        <v>237</v>
      </c>
      <c r="N874" s="422" t="s">
        <v>237</v>
      </c>
      <c r="O874" s="421" t="s">
        <v>237</v>
      </c>
      <c r="P874" s="422" t="s">
        <v>237</v>
      </c>
      <c r="Q874" s="421" t="s">
        <v>237</v>
      </c>
      <c r="R874" s="443" t="s">
        <v>237</v>
      </c>
      <c r="S874" s="483"/>
      <c r="T874" s="441" t="str">
        <f t="shared" si="296"/>
        <v/>
      </c>
      <c r="U874" s="475" t="str">
        <f t="shared" si="297"/>
        <v/>
      </c>
      <c r="V874" s="475" t="str">
        <f t="shared" si="298"/>
        <v/>
      </c>
      <c r="W874" s="460" t="str">
        <f t="shared" si="299"/>
        <v/>
      </c>
      <c r="X874" s="476" t="str">
        <f t="shared" si="300"/>
        <v/>
      </c>
      <c r="Y874" s="476" t="str">
        <f t="shared" si="301"/>
        <v/>
      </c>
      <c r="Z874" s="478" t="str">
        <f t="shared" si="302"/>
        <v/>
      </c>
      <c r="AA874" s="465">
        <f t="shared" si="303"/>
        <v>0</v>
      </c>
      <c r="AB874" s="429" t="str">
        <f t="shared" si="304"/>
        <v/>
      </c>
      <c r="AC874" s="454" t="str">
        <f t="shared" si="305"/>
        <v/>
      </c>
      <c r="AD874" s="431"/>
      <c r="AF874" s="441" t="str">
        <f t="shared" si="306"/>
        <v/>
      </c>
      <c r="AG874" s="475" t="str">
        <f t="shared" si="307"/>
        <v/>
      </c>
      <c r="AH874" s="475" t="str">
        <f t="shared" si="308"/>
        <v/>
      </c>
      <c r="AI874" s="475" t="str">
        <f t="shared" si="309"/>
        <v/>
      </c>
      <c r="AJ874" s="460" t="str">
        <f t="shared" si="310"/>
        <v/>
      </c>
      <c r="AK874" s="460" t="str">
        <f t="shared" si="311"/>
        <v/>
      </c>
      <c r="AL874" s="476" t="str">
        <f t="shared" si="312"/>
        <v/>
      </c>
      <c r="AM874" s="465">
        <f t="shared" si="313"/>
        <v>0</v>
      </c>
      <c r="AN874" s="429">
        <f t="shared" si="314"/>
        <v>0</v>
      </c>
      <c r="AO874" s="454"/>
    </row>
    <row r="875" spans="1:41" ht="15" customHeight="1" x14ac:dyDescent="0.25">
      <c r="A875" s="535" t="str">
        <f t="shared" si="294"/>
        <v>Contentment</v>
      </c>
      <c r="B875" s="445" t="s">
        <v>269</v>
      </c>
      <c r="C875" s="446" t="s">
        <v>1046</v>
      </c>
      <c r="D875" s="441" t="str">
        <f t="shared" si="295"/>
        <v>ContentmentDissatisfied with: Life overall</v>
      </c>
      <c r="E875" s="447" t="s">
        <v>1047</v>
      </c>
      <c r="F875" s="442">
        <v>7.4118212000000003E-2</v>
      </c>
      <c r="G875" s="419">
        <v>0.134747852</v>
      </c>
      <c r="H875" s="420">
        <v>181.8012726</v>
      </c>
      <c r="I875" s="421">
        <v>0.11368787599999999</v>
      </c>
      <c r="J875" s="422">
        <v>153.3872351</v>
      </c>
      <c r="K875" s="421">
        <v>8.3858736000000003E-2</v>
      </c>
      <c r="L875" s="422">
        <v>113.1418771</v>
      </c>
      <c r="M875" s="421">
        <v>5.6211157999999997E-2</v>
      </c>
      <c r="N875" s="422">
        <v>75.83987363</v>
      </c>
      <c r="O875" s="421">
        <v>4.7288528000000003E-2</v>
      </c>
      <c r="P875" s="422">
        <v>63.801496550000003</v>
      </c>
      <c r="Q875" s="421">
        <v>7.4320682999999998E-2</v>
      </c>
      <c r="R875" s="443">
        <v>100.27317290000001</v>
      </c>
      <c r="S875" s="423"/>
      <c r="T875" s="441" t="str">
        <f t="shared" si="296"/>
        <v>Dissatisfied with: Life overall</v>
      </c>
      <c r="U875" s="475">
        <f t="shared" si="297"/>
        <v>10.1060889</v>
      </c>
      <c r="V875" s="475">
        <f t="shared" si="298"/>
        <v>27.626153867999999</v>
      </c>
      <c r="W875" s="460">
        <f t="shared" si="299"/>
        <v>21.719412624</v>
      </c>
      <c r="X875" s="476">
        <f t="shared" si="300"/>
        <v>127.65553981799999</v>
      </c>
      <c r="Y875" s="476">
        <f t="shared" si="301"/>
        <v>332.01275508800001</v>
      </c>
      <c r="Z875" s="478">
        <f t="shared" si="302"/>
        <v>6.68886147</v>
      </c>
      <c r="AA875" s="465">
        <f t="shared" si="303"/>
        <v>525.80881176800006</v>
      </c>
      <c r="AB875" s="429">
        <f t="shared" si="304"/>
        <v>5.2797350313083649E-2</v>
      </c>
      <c r="AC875" s="454">
        <f t="shared" si="305"/>
        <v>73.75902527214555</v>
      </c>
      <c r="AD875" s="431"/>
      <c r="AF875" s="441" t="str">
        <f t="shared" si="306"/>
        <v>Dissatisfied with: Life overall</v>
      </c>
      <c r="AG875" s="475">
        <f t="shared" si="307"/>
        <v>4670.2258024680004</v>
      </c>
      <c r="AH875" s="475">
        <f t="shared" si="308"/>
        <v>5023.5261768119999</v>
      </c>
      <c r="AI875" s="475">
        <f t="shared" si="309"/>
        <v>4554.9549633120005</v>
      </c>
      <c r="AJ875" s="460">
        <f t="shared" si="310"/>
        <v>6083.340152234</v>
      </c>
      <c r="AK875" s="460">
        <f t="shared" si="311"/>
        <v>5974.101607824</v>
      </c>
      <c r="AL875" s="476">
        <f t="shared" si="312"/>
        <v>420.35778304799999</v>
      </c>
      <c r="AM875" s="465">
        <f t="shared" si="313"/>
        <v>26726.506485697999</v>
      </c>
      <c r="AN875" s="429">
        <f t="shared" si="314"/>
        <v>7.158086772198996E-2</v>
      </c>
      <c r="AO875" s="454"/>
    </row>
    <row r="876" spans="1:41" ht="15" customHeight="1" x14ac:dyDescent="0.25">
      <c r="A876" s="535" t="str">
        <f t="shared" si="294"/>
        <v/>
      </c>
      <c r="B876" s="445" t="s">
        <v>269</v>
      </c>
      <c r="C876" s="446" t="s">
        <v>1046</v>
      </c>
      <c r="D876" s="441" t="str">
        <f t="shared" si="295"/>
        <v>ContentmentDissatisfied with: Health</v>
      </c>
      <c r="E876" s="447" t="s">
        <v>1048</v>
      </c>
      <c r="F876" s="442">
        <v>0.117155517</v>
      </c>
      <c r="G876" s="419">
        <v>0.186723417</v>
      </c>
      <c r="H876" s="420">
        <v>159.38081439999999</v>
      </c>
      <c r="I876" s="421">
        <v>0.15776146099999999</v>
      </c>
      <c r="J876" s="422">
        <v>134.6598654</v>
      </c>
      <c r="K876" s="421">
        <v>0.132334543</v>
      </c>
      <c r="L876" s="422">
        <v>112.956305</v>
      </c>
      <c r="M876" s="421">
        <v>0.1016664</v>
      </c>
      <c r="N876" s="422">
        <v>86.779012030000004</v>
      </c>
      <c r="O876" s="421">
        <v>8.1521930000000006E-2</v>
      </c>
      <c r="P876" s="422">
        <v>69.584371309999995</v>
      </c>
      <c r="Q876" s="421">
        <v>0.116065584</v>
      </c>
      <c r="R876" s="443">
        <v>99.069669579999996</v>
      </c>
      <c r="S876" s="483"/>
      <c r="T876" s="441" t="str">
        <f t="shared" si="296"/>
        <v>Dissatisfied with: Health</v>
      </c>
      <c r="U876" s="475">
        <f t="shared" si="297"/>
        <v>14.004256274999999</v>
      </c>
      <c r="V876" s="475">
        <f t="shared" si="298"/>
        <v>38.336035023000001</v>
      </c>
      <c r="W876" s="460">
        <f t="shared" si="299"/>
        <v>34.274646636999996</v>
      </c>
      <c r="X876" s="476">
        <f t="shared" si="300"/>
        <v>230.88439440000002</v>
      </c>
      <c r="Y876" s="476">
        <f t="shared" si="301"/>
        <v>572.36547053000004</v>
      </c>
      <c r="Z876" s="478">
        <f t="shared" si="302"/>
        <v>10.44590256</v>
      </c>
      <c r="AA876" s="465">
        <f t="shared" si="303"/>
        <v>900.31070542500004</v>
      </c>
      <c r="AB876" s="429">
        <f t="shared" si="304"/>
        <v>9.040171758459685E-2</v>
      </c>
      <c r="AC876" s="454">
        <f t="shared" si="305"/>
        <v>79.255180500389713</v>
      </c>
      <c r="AD876" s="431"/>
      <c r="AF876" s="441" t="str">
        <f t="shared" si="306"/>
        <v>Dissatisfied with: Health</v>
      </c>
      <c r="AG876" s="475">
        <f t="shared" si="307"/>
        <v>6471.6469098030002</v>
      </c>
      <c r="AH876" s="475">
        <f t="shared" si="308"/>
        <v>6971.0056772069993</v>
      </c>
      <c r="AI876" s="475">
        <f t="shared" si="309"/>
        <v>7188.0153721309998</v>
      </c>
      <c r="AJ876" s="460">
        <f t="shared" si="310"/>
        <v>11002.6428072</v>
      </c>
      <c r="AK876" s="460">
        <f t="shared" si="311"/>
        <v>10298.90998269</v>
      </c>
      <c r="AL876" s="476">
        <f t="shared" si="312"/>
        <v>656.46694310400005</v>
      </c>
      <c r="AM876" s="465">
        <f t="shared" si="313"/>
        <v>42588.687692134998</v>
      </c>
      <c r="AN876" s="429">
        <f t="shared" si="314"/>
        <v>0.11406411166289922</v>
      </c>
      <c r="AO876" s="454"/>
    </row>
    <row r="877" spans="1:41" ht="15" customHeight="1" x14ac:dyDescent="0.25">
      <c r="A877" s="535" t="str">
        <f t="shared" si="294"/>
        <v/>
      </c>
      <c r="B877" s="445" t="s">
        <v>269</v>
      </c>
      <c r="C877" s="446" t="s">
        <v>1046</v>
      </c>
      <c r="D877" s="441" t="str">
        <f t="shared" si="295"/>
        <v>ContentmentDissatisfied with: Income of household</v>
      </c>
      <c r="E877" s="447" t="s">
        <v>1049</v>
      </c>
      <c r="F877" s="442">
        <v>0.11645267500000001</v>
      </c>
      <c r="G877" s="419">
        <v>0.187653769</v>
      </c>
      <c r="H877" s="420">
        <v>161.14165600000001</v>
      </c>
      <c r="I877" s="421">
        <v>0.17162922</v>
      </c>
      <c r="J877" s="422">
        <v>147.38108890000001</v>
      </c>
      <c r="K877" s="421">
        <v>0.14251966899999999</v>
      </c>
      <c r="L877" s="422">
        <v>122.38419519999999</v>
      </c>
      <c r="M877" s="421">
        <v>9.3647384E-2</v>
      </c>
      <c r="N877" s="422">
        <v>80.416687629999998</v>
      </c>
      <c r="O877" s="421">
        <v>7.3549398000000002E-2</v>
      </c>
      <c r="P877" s="422">
        <v>63.15818711</v>
      </c>
      <c r="Q877" s="421">
        <v>0.117452816</v>
      </c>
      <c r="R877" s="443">
        <v>100.858839</v>
      </c>
      <c r="S877" s="423"/>
      <c r="T877" s="441" t="str">
        <f t="shared" si="296"/>
        <v>Dissatisfied with: Income of household</v>
      </c>
      <c r="U877" s="475">
        <f t="shared" si="297"/>
        <v>14.074032675</v>
      </c>
      <c r="V877" s="475">
        <f t="shared" si="298"/>
        <v>41.705900460000002</v>
      </c>
      <c r="W877" s="460">
        <f t="shared" si="299"/>
        <v>36.912594270999996</v>
      </c>
      <c r="X877" s="476">
        <f t="shared" si="300"/>
        <v>212.67320906399999</v>
      </c>
      <c r="Y877" s="476">
        <f t="shared" si="301"/>
        <v>516.39032335800005</v>
      </c>
      <c r="Z877" s="478">
        <f t="shared" si="302"/>
        <v>10.570753440000001</v>
      </c>
      <c r="AA877" s="465">
        <f t="shared" si="303"/>
        <v>832.32681326800002</v>
      </c>
      <c r="AB877" s="429">
        <f t="shared" si="304"/>
        <v>8.357534022170901E-2</v>
      </c>
      <c r="AC877" s="454">
        <f t="shared" si="305"/>
        <v>74.439727529670392</v>
      </c>
      <c r="AD877" s="431"/>
      <c r="AF877" s="441" t="str">
        <f t="shared" si="306"/>
        <v>Dissatisfied with: Income of household</v>
      </c>
      <c r="AG877" s="475">
        <f t="shared" si="307"/>
        <v>6503.8919797709996</v>
      </c>
      <c r="AH877" s="475">
        <f t="shared" si="308"/>
        <v>7583.7803441400001</v>
      </c>
      <c r="AI877" s="475">
        <f t="shared" si="309"/>
        <v>7741.240861072999</v>
      </c>
      <c r="AJ877" s="460">
        <f t="shared" si="310"/>
        <v>10134.800838632</v>
      </c>
      <c r="AK877" s="460">
        <f t="shared" si="311"/>
        <v>9291.7160975339993</v>
      </c>
      <c r="AL877" s="476">
        <f t="shared" si="312"/>
        <v>664.31312729600006</v>
      </c>
      <c r="AM877" s="465">
        <f t="shared" si="313"/>
        <v>41919.743248446001</v>
      </c>
      <c r="AN877" s="429">
        <f t="shared" si="314"/>
        <v>0.11227249614582123</v>
      </c>
      <c r="AO877" s="454"/>
    </row>
    <row r="878" spans="1:41" ht="15" customHeight="1" x14ac:dyDescent="0.25">
      <c r="A878" s="535" t="str">
        <f t="shared" si="294"/>
        <v/>
      </c>
      <c r="B878" s="445" t="s">
        <v>269</v>
      </c>
      <c r="C878" s="446" t="s">
        <v>1046</v>
      </c>
      <c r="D878" s="441" t="str">
        <f t="shared" si="295"/>
        <v>ContentmentDissatisfied with: Job</v>
      </c>
      <c r="E878" s="447" t="s">
        <v>1050</v>
      </c>
      <c r="F878" s="442">
        <v>4.3675836000000003E-2</v>
      </c>
      <c r="G878" s="419">
        <v>4.4237695E-2</v>
      </c>
      <c r="H878" s="420">
        <v>101.2864309</v>
      </c>
      <c r="I878" s="421">
        <v>4.9554283999999997E-2</v>
      </c>
      <c r="J878" s="422">
        <v>113.45926849999999</v>
      </c>
      <c r="K878" s="421">
        <v>4.4103676000000001E-2</v>
      </c>
      <c r="L878" s="422">
        <v>100.9795821</v>
      </c>
      <c r="M878" s="421">
        <v>4.4512868999999997E-2</v>
      </c>
      <c r="N878" s="422">
        <v>101.91646710000001</v>
      </c>
      <c r="O878" s="421">
        <v>4.0522132000000002E-2</v>
      </c>
      <c r="P878" s="422">
        <v>92.779294800000002</v>
      </c>
      <c r="Q878" s="421">
        <v>4.4059305E-2</v>
      </c>
      <c r="R878" s="443">
        <v>100.87799029999999</v>
      </c>
      <c r="S878" s="483"/>
      <c r="T878" s="441" t="str">
        <f t="shared" si="296"/>
        <v>Dissatisfied with: Job</v>
      </c>
      <c r="U878" s="475">
        <f t="shared" si="297"/>
        <v>3.317827125</v>
      </c>
      <c r="V878" s="475">
        <f t="shared" si="298"/>
        <v>12.041691011999999</v>
      </c>
      <c r="W878" s="460">
        <f t="shared" si="299"/>
        <v>11.422852084000001</v>
      </c>
      <c r="X878" s="476">
        <f t="shared" si="300"/>
        <v>101.08872549899999</v>
      </c>
      <c r="Y878" s="476">
        <f t="shared" si="301"/>
        <v>284.50588877199999</v>
      </c>
      <c r="Z878" s="478">
        <f t="shared" si="302"/>
        <v>3.9653374499999998</v>
      </c>
      <c r="AA878" s="465">
        <f t="shared" si="303"/>
        <v>416.34232194200001</v>
      </c>
      <c r="AB878" s="429">
        <f t="shared" si="304"/>
        <v>4.1805635298925593E-2</v>
      </c>
      <c r="AC878" s="454">
        <f t="shared" si="305"/>
        <v>95.736773305786315</v>
      </c>
      <c r="AD878" s="431"/>
      <c r="AF878" s="441" t="str">
        <f t="shared" si="306"/>
        <v>Dissatisfied with: Job</v>
      </c>
      <c r="AG878" s="475">
        <f t="shared" si="307"/>
        <v>1533.234271005</v>
      </c>
      <c r="AH878" s="475">
        <f t="shared" si="308"/>
        <v>2189.6551471079997</v>
      </c>
      <c r="AI878" s="475">
        <f t="shared" si="309"/>
        <v>2395.5793692920001</v>
      </c>
      <c r="AJ878" s="460">
        <f t="shared" si="310"/>
        <v>4817.3162217869994</v>
      </c>
      <c r="AK878" s="460">
        <f t="shared" si="311"/>
        <v>5119.2825019560005</v>
      </c>
      <c r="AL878" s="476">
        <f t="shared" si="312"/>
        <v>249.19942907999999</v>
      </c>
      <c r="AM878" s="465">
        <f t="shared" si="313"/>
        <v>16304.266940227999</v>
      </c>
      <c r="AN878" s="429">
        <f t="shared" si="314"/>
        <v>4.3667270010654166E-2</v>
      </c>
      <c r="AO878" s="454"/>
    </row>
    <row r="879" spans="1:41" ht="15" customHeight="1" x14ac:dyDescent="0.25">
      <c r="A879" s="535" t="str">
        <f t="shared" si="294"/>
        <v/>
      </c>
      <c r="B879" s="445" t="s">
        <v>269</v>
      </c>
      <c r="C879" s="445" t="s">
        <v>1046</v>
      </c>
      <c r="D879" s="539" t="str">
        <f t="shared" si="295"/>
        <v>ContentmentDissatisfied with: Amount of leisure time</v>
      </c>
      <c r="E879" s="447" t="s">
        <v>1051</v>
      </c>
      <c r="F879" s="540">
        <v>9.1068386000000001E-2</v>
      </c>
      <c r="G879" s="541">
        <v>0.116615472</v>
      </c>
      <c r="H879" s="542">
        <v>128.05263980000001</v>
      </c>
      <c r="I879" s="543">
        <v>0.12124932200000001</v>
      </c>
      <c r="J879" s="544">
        <v>133.14095839999999</v>
      </c>
      <c r="K879" s="543">
        <v>0.10627703400000001</v>
      </c>
      <c r="L879" s="544">
        <v>116.70025029999999</v>
      </c>
      <c r="M879" s="543">
        <v>8.5529516999999999E-2</v>
      </c>
      <c r="N879" s="544">
        <v>93.917901819999997</v>
      </c>
      <c r="O879" s="543">
        <v>6.5844544000000005E-2</v>
      </c>
      <c r="P879" s="544">
        <v>72.302307400000004</v>
      </c>
      <c r="Q879" s="543">
        <v>9.1171136E-2</v>
      </c>
      <c r="R879" s="545">
        <v>100.1128274</v>
      </c>
      <c r="S879" s="423"/>
      <c r="T879" s="441" t="str">
        <f t="shared" si="296"/>
        <v>Dissatisfied with: Amount of leisure time</v>
      </c>
      <c r="U879" s="475">
        <f t="shared" si="297"/>
        <v>8.7461603999999991</v>
      </c>
      <c r="V879" s="475">
        <f t="shared" si="298"/>
        <v>29.463585246000001</v>
      </c>
      <c r="W879" s="460">
        <f t="shared" si="299"/>
        <v>27.525751806000002</v>
      </c>
      <c r="X879" s="476">
        <f t="shared" si="300"/>
        <v>194.23753310699999</v>
      </c>
      <c r="Y879" s="476">
        <f t="shared" si="301"/>
        <v>462.29454342400004</v>
      </c>
      <c r="Z879" s="478">
        <f t="shared" si="302"/>
        <v>8.2054022399999997</v>
      </c>
      <c r="AA879" s="465">
        <f t="shared" si="303"/>
        <v>730.47297622300005</v>
      </c>
      <c r="AB879" s="429">
        <f t="shared" si="304"/>
        <v>7.3348024522843669E-2</v>
      </c>
      <c r="AC879" s="454">
        <f t="shared" si="305"/>
        <v>82.334329576703425</v>
      </c>
      <c r="AD879" s="431"/>
      <c r="AF879" s="441" t="str">
        <f t="shared" si="306"/>
        <v>Dissatisfied with: Amount of leisure time</v>
      </c>
      <c r="AG879" s="475">
        <f t="shared" si="307"/>
        <v>4041.7756440479998</v>
      </c>
      <c r="AH879" s="475">
        <f t="shared" si="308"/>
        <v>5357.643791214</v>
      </c>
      <c r="AI879" s="475">
        <f t="shared" si="309"/>
        <v>5772.6496557780001</v>
      </c>
      <c r="AJ879" s="460">
        <f t="shared" si="310"/>
        <v>9256.2609182910001</v>
      </c>
      <c r="AK879" s="460">
        <f t="shared" si="311"/>
        <v>8318.3387771520011</v>
      </c>
      <c r="AL879" s="476">
        <f t="shared" si="312"/>
        <v>515.663945216</v>
      </c>
      <c r="AM879" s="465">
        <f t="shared" si="313"/>
        <v>33262.332731699003</v>
      </c>
      <c r="AN879" s="429">
        <f t="shared" si="314"/>
        <v>8.9085591514426521E-2</v>
      </c>
      <c r="AO879" s="454"/>
    </row>
    <row r="880" spans="1:41" ht="15" customHeight="1" x14ac:dyDescent="0.25">
      <c r="A880" s="535" t="str">
        <f t="shared" si="294"/>
        <v/>
      </c>
      <c r="B880" s="445" t="s">
        <v>269</v>
      </c>
      <c r="C880" s="446" t="s">
        <v>1046</v>
      </c>
      <c r="D880" s="441" t="str">
        <f t="shared" si="295"/>
        <v>ContentmentNeither satisfied nor dissatisfied with: Life overall</v>
      </c>
      <c r="E880" s="447" t="s">
        <v>1052</v>
      </c>
      <c r="F880" s="442">
        <v>0.42742586399999999</v>
      </c>
      <c r="G880" s="419">
        <v>0.50159996100000004</v>
      </c>
      <c r="H880" s="420">
        <v>117.35367549999999</v>
      </c>
      <c r="I880" s="421">
        <v>0.484521494</v>
      </c>
      <c r="J880" s="422">
        <v>113.3580195</v>
      </c>
      <c r="K880" s="421">
        <v>0.47341355400000001</v>
      </c>
      <c r="L880" s="422">
        <v>110.7592203</v>
      </c>
      <c r="M880" s="421">
        <v>0.41288950899999999</v>
      </c>
      <c r="N880" s="422">
        <v>96.599093240000002</v>
      </c>
      <c r="O880" s="421">
        <v>0.36322568100000002</v>
      </c>
      <c r="P880" s="422">
        <v>84.979808550000001</v>
      </c>
      <c r="Q880" s="421">
        <v>0.42740502499999999</v>
      </c>
      <c r="R880" s="443">
        <v>99.995124579999995</v>
      </c>
      <c r="S880" s="483"/>
      <c r="T880" s="441" t="str">
        <f t="shared" si="296"/>
        <v>Neither satisfied nor dissatisfied with: Life overall</v>
      </c>
      <c r="U880" s="475">
        <f t="shared" si="297"/>
        <v>37.619997075000001</v>
      </c>
      <c r="V880" s="475">
        <f t="shared" si="298"/>
        <v>117.738723042</v>
      </c>
      <c r="W880" s="460">
        <f t="shared" si="299"/>
        <v>122.614110486</v>
      </c>
      <c r="X880" s="476">
        <f t="shared" si="300"/>
        <v>937.67207493900003</v>
      </c>
      <c r="Y880" s="476">
        <f t="shared" si="301"/>
        <v>2550.2075063010002</v>
      </c>
      <c r="Z880" s="478">
        <f t="shared" si="302"/>
        <v>38.466452249999996</v>
      </c>
      <c r="AA880" s="465">
        <f t="shared" si="303"/>
        <v>3804.3188640930007</v>
      </c>
      <c r="AB880" s="429">
        <f t="shared" si="304"/>
        <v>0.38199807853127832</v>
      </c>
      <c r="AC880" s="454">
        <f t="shared" si="305"/>
        <v>90.559039014671711</v>
      </c>
      <c r="AD880" s="431"/>
      <c r="AF880" s="441" t="str">
        <f t="shared" si="306"/>
        <v>Neither satisfied nor dissatisfied with: Life overall</v>
      </c>
      <c r="AG880" s="475">
        <f t="shared" si="307"/>
        <v>17384.953048299001</v>
      </c>
      <c r="AH880" s="475">
        <f t="shared" si="308"/>
        <v>21409.551255377999</v>
      </c>
      <c r="AI880" s="475">
        <f t="shared" si="309"/>
        <v>25714.404012618001</v>
      </c>
      <c r="AJ880" s="460">
        <f t="shared" si="310"/>
        <v>44684.141332506995</v>
      </c>
      <c r="AK880" s="460">
        <f t="shared" si="311"/>
        <v>45887.389957773004</v>
      </c>
      <c r="AL880" s="476">
        <f t="shared" si="312"/>
        <v>2417.4028214</v>
      </c>
      <c r="AM880" s="465">
        <f t="shared" si="313"/>
        <v>157497.842427975</v>
      </c>
      <c r="AN880" s="429">
        <f t="shared" si="314"/>
        <v>0.42182214242510879</v>
      </c>
      <c r="AO880" s="454"/>
    </row>
    <row r="881" spans="1:41" ht="15" customHeight="1" x14ac:dyDescent="0.25">
      <c r="A881" s="535" t="str">
        <f t="shared" si="294"/>
        <v/>
      </c>
      <c r="B881" s="445" t="s">
        <v>269</v>
      </c>
      <c r="C881" s="446" t="s">
        <v>1046</v>
      </c>
      <c r="D881" s="441" t="str">
        <f t="shared" si="295"/>
        <v>ContentmentNeither satisfied nor dissatisfied with: Health</v>
      </c>
      <c r="E881" s="447" t="s">
        <v>1053</v>
      </c>
      <c r="F881" s="442">
        <v>0.44872410200000001</v>
      </c>
      <c r="G881" s="419">
        <v>0.496082201</v>
      </c>
      <c r="H881" s="420">
        <v>110.5539459</v>
      </c>
      <c r="I881" s="421">
        <v>0.47693475899999999</v>
      </c>
      <c r="J881" s="422">
        <v>106.28686020000001</v>
      </c>
      <c r="K881" s="421">
        <v>0.46189119899999997</v>
      </c>
      <c r="L881" s="422">
        <v>102.93434139999999</v>
      </c>
      <c r="M881" s="421">
        <v>0.448676309</v>
      </c>
      <c r="N881" s="422">
        <v>99.989349169999997</v>
      </c>
      <c r="O881" s="421">
        <v>0.41425881599999997</v>
      </c>
      <c r="P881" s="422">
        <v>92.319270079999995</v>
      </c>
      <c r="Q881" s="421">
        <v>0.43200033900000001</v>
      </c>
      <c r="R881" s="443">
        <v>96.273041140000004</v>
      </c>
      <c r="S881" s="423"/>
      <c r="T881" s="441" t="str">
        <f t="shared" si="296"/>
        <v>Neither satisfied nor dissatisfied with: Health</v>
      </c>
      <c r="U881" s="475">
        <f t="shared" si="297"/>
        <v>37.206165075000001</v>
      </c>
      <c r="V881" s="475">
        <f t="shared" si="298"/>
        <v>115.89514643699999</v>
      </c>
      <c r="W881" s="460">
        <f t="shared" si="299"/>
        <v>119.62982054099999</v>
      </c>
      <c r="X881" s="476">
        <f t="shared" si="300"/>
        <v>1018.943897739</v>
      </c>
      <c r="Y881" s="476">
        <f t="shared" si="301"/>
        <v>2908.5111471359996</v>
      </c>
      <c r="Z881" s="478">
        <f t="shared" si="302"/>
        <v>38.880030509999997</v>
      </c>
      <c r="AA881" s="465">
        <f t="shared" si="303"/>
        <v>4239.0662074379998</v>
      </c>
      <c r="AB881" s="429">
        <f t="shared" si="304"/>
        <v>0.4256517930954915</v>
      </c>
      <c r="AC881" s="454">
        <f t="shared" si="305"/>
        <v>95.34236682202733</v>
      </c>
      <c r="AD881" s="431"/>
      <c r="AF881" s="441" t="str">
        <f t="shared" si="306"/>
        <v>Neither satisfied nor dissatisfied with: Health</v>
      </c>
      <c r="AG881" s="475">
        <f t="shared" si="307"/>
        <v>17193.713004459001</v>
      </c>
      <c r="AH881" s="475">
        <f t="shared" si="308"/>
        <v>21074.316195932999</v>
      </c>
      <c r="AI881" s="475">
        <f t="shared" si="309"/>
        <v>25088.544256082998</v>
      </c>
      <c r="AJ881" s="460">
        <f t="shared" si="310"/>
        <v>48557.096188907002</v>
      </c>
      <c r="AK881" s="460">
        <f t="shared" si="311"/>
        <v>52334.559001727997</v>
      </c>
      <c r="AL881" s="476">
        <f t="shared" si="312"/>
        <v>2443.3939173839999</v>
      </c>
      <c r="AM881" s="465">
        <f t="shared" si="313"/>
        <v>166691.622564494</v>
      </c>
      <c r="AN881" s="429">
        <f t="shared" si="314"/>
        <v>0.44644559106660597</v>
      </c>
      <c r="AO881" s="454"/>
    </row>
    <row r="882" spans="1:41" ht="15" customHeight="1" x14ac:dyDescent="0.25">
      <c r="A882" s="535" t="str">
        <f t="shared" si="294"/>
        <v/>
      </c>
      <c r="B882" s="445" t="s">
        <v>269</v>
      </c>
      <c r="C882" s="446" t="s">
        <v>1046</v>
      </c>
      <c r="D882" s="441" t="str">
        <f t="shared" si="295"/>
        <v>ContentmentNeither satisfied nor dissatisfied with: Income of household</v>
      </c>
      <c r="E882" s="447" t="s">
        <v>1054</v>
      </c>
      <c r="F882" s="442">
        <v>0.492416931</v>
      </c>
      <c r="G882" s="419">
        <v>0.56652285199999997</v>
      </c>
      <c r="H882" s="420">
        <v>115.04942579999999</v>
      </c>
      <c r="I882" s="421">
        <v>0.58107239300000002</v>
      </c>
      <c r="J882" s="422">
        <v>118.0041459</v>
      </c>
      <c r="K882" s="421">
        <v>0.54300461499999997</v>
      </c>
      <c r="L882" s="422">
        <v>110.27334380000001</v>
      </c>
      <c r="M882" s="421">
        <v>0.48194003000000002</v>
      </c>
      <c r="N882" s="422">
        <v>97.872351660000007</v>
      </c>
      <c r="O882" s="421">
        <v>0.41090941600000003</v>
      </c>
      <c r="P882" s="422">
        <v>83.447458839999996</v>
      </c>
      <c r="Q882" s="421">
        <v>0.43725037700000002</v>
      </c>
      <c r="R882" s="443">
        <v>88.796779549999997</v>
      </c>
      <c r="S882" s="483"/>
      <c r="T882" s="441" t="str">
        <f t="shared" si="296"/>
        <v>Neither satisfied nor dissatisfied with: Income of household</v>
      </c>
      <c r="U882" s="475">
        <f t="shared" si="297"/>
        <v>42.489213899999996</v>
      </c>
      <c r="V882" s="475">
        <f t="shared" si="298"/>
        <v>141.20059149900001</v>
      </c>
      <c r="W882" s="460">
        <f t="shared" si="299"/>
        <v>140.63819528499999</v>
      </c>
      <c r="X882" s="476">
        <f t="shared" si="300"/>
        <v>1094.4858081300001</v>
      </c>
      <c r="Y882" s="476">
        <f t="shared" si="301"/>
        <v>2884.9950097360002</v>
      </c>
      <c r="Z882" s="478">
        <f t="shared" si="302"/>
        <v>39.35253393</v>
      </c>
      <c r="AA882" s="465">
        <f t="shared" si="303"/>
        <v>4343.1613524800005</v>
      </c>
      <c r="AB882" s="429">
        <f t="shared" si="304"/>
        <v>0.43610416231348531</v>
      </c>
      <c r="AC882" s="454">
        <f t="shared" si="305"/>
        <v>89.789480734607508</v>
      </c>
      <c r="AD882" s="431"/>
      <c r="AF882" s="441" t="str">
        <f t="shared" si="306"/>
        <v>Neither satisfied nor dissatisfied with: Income of household</v>
      </c>
      <c r="AG882" s="475">
        <f t="shared" si="307"/>
        <v>19635.115527467999</v>
      </c>
      <c r="AH882" s="475">
        <f t="shared" si="308"/>
        <v>25675.845829491001</v>
      </c>
      <c r="AI882" s="475">
        <f t="shared" si="309"/>
        <v>29494.381672954998</v>
      </c>
      <c r="AJ882" s="460">
        <f t="shared" si="310"/>
        <v>52156.995866690006</v>
      </c>
      <c r="AK882" s="460">
        <f t="shared" si="311"/>
        <v>51911.419251528001</v>
      </c>
      <c r="AL882" s="476">
        <f t="shared" si="312"/>
        <v>2473.0881323120002</v>
      </c>
      <c r="AM882" s="465">
        <f t="shared" si="313"/>
        <v>181346.84628044401</v>
      </c>
      <c r="AN882" s="429">
        <f t="shared" si="314"/>
        <v>0.48569627393490195</v>
      </c>
      <c r="AO882" s="454"/>
    </row>
    <row r="883" spans="1:41" ht="15" customHeight="1" x14ac:dyDescent="0.25">
      <c r="A883" s="535" t="str">
        <f t="shared" si="294"/>
        <v/>
      </c>
      <c r="B883" s="445" t="s">
        <v>269</v>
      </c>
      <c r="C883" s="446" t="s">
        <v>1046</v>
      </c>
      <c r="D883" s="441" t="str">
        <f t="shared" si="295"/>
        <v>ContentmentNeither satisfied nor dissatisfied with: Job</v>
      </c>
      <c r="E883" s="447" t="s">
        <v>1055</v>
      </c>
      <c r="F883" s="442">
        <v>0.35719391700000003</v>
      </c>
      <c r="G883" s="419">
        <v>0.38210961300000001</v>
      </c>
      <c r="H883" s="420">
        <v>106.9753977</v>
      </c>
      <c r="I883" s="421">
        <v>0.365835572</v>
      </c>
      <c r="J883" s="422">
        <v>102.4193176</v>
      </c>
      <c r="K883" s="421">
        <v>0.35623729199999998</v>
      </c>
      <c r="L883" s="422">
        <v>99.732183460000002</v>
      </c>
      <c r="M883" s="421">
        <v>0.35502388899999998</v>
      </c>
      <c r="N883" s="422">
        <v>99.392478990000001</v>
      </c>
      <c r="O883" s="421">
        <v>0.35057545899999998</v>
      </c>
      <c r="P883" s="422">
        <v>98.147096640000001</v>
      </c>
      <c r="Q883" s="421">
        <v>0.35587889499999997</v>
      </c>
      <c r="R883" s="443">
        <v>99.63184665</v>
      </c>
      <c r="S883" s="423"/>
      <c r="T883" s="441" t="str">
        <f t="shared" si="296"/>
        <v>Neither satisfied nor dissatisfied with: Job</v>
      </c>
      <c r="U883" s="475">
        <f t="shared" si="297"/>
        <v>28.658220975000003</v>
      </c>
      <c r="V883" s="475">
        <f t="shared" si="298"/>
        <v>88.898043995999998</v>
      </c>
      <c r="W883" s="460">
        <f t="shared" si="299"/>
        <v>92.26545862799999</v>
      </c>
      <c r="X883" s="476">
        <f t="shared" si="300"/>
        <v>806.25925191900001</v>
      </c>
      <c r="Y883" s="476">
        <f t="shared" si="301"/>
        <v>2461.390297639</v>
      </c>
      <c r="Z883" s="478">
        <f t="shared" si="302"/>
        <v>32.029100549999995</v>
      </c>
      <c r="AA883" s="465">
        <f t="shared" si="303"/>
        <v>3509.5003737069997</v>
      </c>
      <c r="AB883" s="429">
        <f t="shared" si="304"/>
        <v>0.35239485628145395</v>
      </c>
      <c r="AC883" s="454">
        <f t="shared" si="305"/>
        <v>98.571439226283616</v>
      </c>
      <c r="AD883" s="431"/>
      <c r="AF883" s="441" t="str">
        <f t="shared" si="306"/>
        <v>Neither satisfied nor dissatisfied with: Job</v>
      </c>
      <c r="AG883" s="475">
        <f t="shared" si="307"/>
        <v>13243.537076967001</v>
      </c>
      <c r="AH883" s="475">
        <f t="shared" si="308"/>
        <v>16165.176419964</v>
      </c>
      <c r="AI883" s="475">
        <f t="shared" si="309"/>
        <v>19349.740989563998</v>
      </c>
      <c r="AJ883" s="460">
        <f t="shared" si="310"/>
        <v>38421.750339246995</v>
      </c>
      <c r="AK883" s="460">
        <f t="shared" si="311"/>
        <v>44289.249461846994</v>
      </c>
      <c r="AL883" s="476">
        <f t="shared" si="312"/>
        <v>2012.8510301199999</v>
      </c>
      <c r="AM883" s="465">
        <f t="shared" si="313"/>
        <v>133482.30531770899</v>
      </c>
      <c r="AN883" s="429">
        <f t="shared" si="314"/>
        <v>0.35750198946825307</v>
      </c>
      <c r="AO883" s="454"/>
    </row>
    <row r="884" spans="1:41" ht="15" customHeight="1" x14ac:dyDescent="0.25">
      <c r="A884" s="535" t="str">
        <f t="shared" si="294"/>
        <v/>
      </c>
      <c r="B884" s="445" t="s">
        <v>269</v>
      </c>
      <c r="C884" s="446" t="s">
        <v>1046</v>
      </c>
      <c r="D884" s="441" t="str">
        <f t="shared" si="295"/>
        <v>ContentmentNeither satisfied nor dissatisfied with: Amount of leisure time</v>
      </c>
      <c r="E884" s="447" t="s">
        <v>1056</v>
      </c>
      <c r="F884" s="442">
        <v>0.48391569499999998</v>
      </c>
      <c r="G884" s="419">
        <v>0.54690037899999999</v>
      </c>
      <c r="H884" s="420">
        <v>113.0156317</v>
      </c>
      <c r="I884" s="421">
        <v>0.54178778500000002</v>
      </c>
      <c r="J884" s="422">
        <v>111.9591265</v>
      </c>
      <c r="K884" s="421">
        <v>0.51816913600000003</v>
      </c>
      <c r="L884" s="422">
        <v>107.0783904</v>
      </c>
      <c r="M884" s="421">
        <v>0.46163240799999999</v>
      </c>
      <c r="N884" s="422">
        <v>95.395212999999998</v>
      </c>
      <c r="O884" s="421">
        <v>0.43689151100000001</v>
      </c>
      <c r="P884" s="422">
        <v>90.282566900000006</v>
      </c>
      <c r="Q884" s="421">
        <v>0.48406929599999998</v>
      </c>
      <c r="R884" s="443">
        <v>100.03174129999999</v>
      </c>
      <c r="S884" s="483"/>
      <c r="T884" s="441" t="str">
        <f t="shared" si="296"/>
        <v>Neither satisfied nor dissatisfied with: Amount of leisure time</v>
      </c>
      <c r="U884" s="475">
        <f t="shared" si="297"/>
        <v>41.017528425000002</v>
      </c>
      <c r="V884" s="475">
        <f t="shared" si="298"/>
        <v>131.65443175500002</v>
      </c>
      <c r="W884" s="460">
        <f t="shared" si="299"/>
        <v>134.20580622400001</v>
      </c>
      <c r="X884" s="476">
        <f t="shared" si="300"/>
        <v>1048.367198568</v>
      </c>
      <c r="Y884" s="476">
        <f t="shared" si="301"/>
        <v>3067.4152987309999</v>
      </c>
      <c r="Z884" s="478">
        <f t="shared" si="302"/>
        <v>43.56623664</v>
      </c>
      <c r="AA884" s="465">
        <f t="shared" si="303"/>
        <v>4466.2265003430002</v>
      </c>
      <c r="AB884" s="429">
        <f t="shared" si="304"/>
        <v>0.44846134153459183</v>
      </c>
      <c r="AC884" s="454">
        <f t="shared" si="305"/>
        <v>93.580167900327396</v>
      </c>
      <c r="AD884" s="431"/>
      <c r="AF884" s="441" t="str">
        <f t="shared" si="306"/>
        <v>Neither satisfied nor dissatisfied with: Amount of leisure time</v>
      </c>
      <c r="AG884" s="475">
        <f t="shared" si="307"/>
        <v>18955.020235761</v>
      </c>
      <c r="AH884" s="475">
        <f t="shared" si="308"/>
        <v>23939.976855795001</v>
      </c>
      <c r="AI884" s="475">
        <f t="shared" si="309"/>
        <v>28145.392960112</v>
      </c>
      <c r="AJ884" s="460">
        <f t="shared" si="310"/>
        <v>49959.244090984001</v>
      </c>
      <c r="AK884" s="460">
        <f t="shared" si="311"/>
        <v>55193.815259162999</v>
      </c>
      <c r="AL884" s="476">
        <f t="shared" si="312"/>
        <v>2737.8959381760001</v>
      </c>
      <c r="AM884" s="465">
        <f t="shared" si="313"/>
        <v>178931.34533999101</v>
      </c>
      <c r="AN884" s="429">
        <f t="shared" si="314"/>
        <v>0.47922690415799402</v>
      </c>
      <c r="AO884" s="454"/>
    </row>
    <row r="885" spans="1:41" ht="15" customHeight="1" x14ac:dyDescent="0.25">
      <c r="A885" s="535" t="str">
        <f t="shared" si="294"/>
        <v/>
      </c>
      <c r="B885" s="445" t="s">
        <v>269</v>
      </c>
      <c r="C885" s="446" t="s">
        <v>1046</v>
      </c>
      <c r="D885" s="441" t="str">
        <f t="shared" si="295"/>
        <v>ContentmentSatisfied with: Life overall</v>
      </c>
      <c r="E885" s="447" t="s">
        <v>1057</v>
      </c>
      <c r="F885" s="442">
        <v>0.49845592399999999</v>
      </c>
      <c r="G885" s="419">
        <v>0.36365218599999999</v>
      </c>
      <c r="H885" s="420">
        <v>72.955735630000007</v>
      </c>
      <c r="I885" s="421">
        <v>0.40179062999999998</v>
      </c>
      <c r="J885" s="422">
        <v>80.607052789999997</v>
      </c>
      <c r="K885" s="421">
        <v>0.44272771</v>
      </c>
      <c r="L885" s="422">
        <v>88.81983099</v>
      </c>
      <c r="M885" s="421">
        <v>0.53089933300000003</v>
      </c>
      <c r="N885" s="422">
        <v>106.50878179999999</v>
      </c>
      <c r="O885" s="421">
        <v>0.58948579099999998</v>
      </c>
      <c r="P885" s="422">
        <v>118.2623703</v>
      </c>
      <c r="Q885" s="421">
        <v>0.49827429200000001</v>
      </c>
      <c r="R885" s="443">
        <v>99.963561060000004</v>
      </c>
      <c r="S885" s="423"/>
      <c r="T885" s="441" t="str">
        <f t="shared" si="296"/>
        <v>Satisfied with: Life overall</v>
      </c>
      <c r="U885" s="475">
        <f t="shared" si="297"/>
        <v>27.273913950000001</v>
      </c>
      <c r="V885" s="475">
        <f t="shared" si="298"/>
        <v>97.635123089999993</v>
      </c>
      <c r="W885" s="460">
        <f t="shared" si="299"/>
        <v>114.66647689</v>
      </c>
      <c r="X885" s="476">
        <f t="shared" si="300"/>
        <v>1205.672385243</v>
      </c>
      <c r="Y885" s="476">
        <f t="shared" si="301"/>
        <v>4138.7797386109996</v>
      </c>
      <c r="Z885" s="478">
        <f t="shared" si="302"/>
        <v>44.844686279999998</v>
      </c>
      <c r="AA885" s="465">
        <f t="shared" si="303"/>
        <v>5628.8723240640002</v>
      </c>
      <c r="AB885" s="429">
        <f t="shared" si="304"/>
        <v>0.56520457114810729</v>
      </c>
      <c r="AC885" s="454">
        <f t="shared" si="305"/>
        <v>111.56887675463464</v>
      </c>
      <c r="AD885" s="431"/>
      <c r="AF885" s="441" t="str">
        <f t="shared" si="306"/>
        <v>Satisfied with: Life overall</v>
      </c>
      <c r="AG885" s="475">
        <f t="shared" si="307"/>
        <v>12603.821114573999</v>
      </c>
      <c r="AH885" s="475">
        <f t="shared" si="308"/>
        <v>17753.922567809997</v>
      </c>
      <c r="AI885" s="475">
        <f t="shared" si="309"/>
        <v>24047.641024069999</v>
      </c>
      <c r="AJ885" s="460">
        <f t="shared" si="310"/>
        <v>57455.518515259006</v>
      </c>
      <c r="AK885" s="460">
        <f t="shared" si="311"/>
        <v>74471.508434403004</v>
      </c>
      <c r="AL885" s="476">
        <f t="shared" si="312"/>
        <v>2818.2393955520001</v>
      </c>
      <c r="AM885" s="465">
        <f t="shared" si="313"/>
        <v>189150.65105166801</v>
      </c>
      <c r="AN885" s="429">
        <f t="shared" si="314"/>
        <v>0.50659698976007506</v>
      </c>
      <c r="AO885" s="454"/>
    </row>
    <row r="886" spans="1:41" ht="15" customHeight="1" x14ac:dyDescent="0.25">
      <c r="A886" s="535" t="str">
        <f t="shared" si="294"/>
        <v/>
      </c>
      <c r="B886" s="445" t="s">
        <v>269</v>
      </c>
      <c r="C886" s="446" t="s">
        <v>1046</v>
      </c>
      <c r="D886" s="441" t="str">
        <f t="shared" si="295"/>
        <v>ContentmentSatisfied with: Health</v>
      </c>
      <c r="E886" s="447" t="s">
        <v>1058</v>
      </c>
      <c r="F886" s="442">
        <v>0.434120381</v>
      </c>
      <c r="G886" s="419">
        <v>0.317194382</v>
      </c>
      <c r="H886" s="420">
        <v>73.065996440000006</v>
      </c>
      <c r="I886" s="421">
        <v>0.365303779</v>
      </c>
      <c r="J886" s="422">
        <v>84.148037130000006</v>
      </c>
      <c r="K886" s="421">
        <v>0.405774258</v>
      </c>
      <c r="L886" s="422">
        <v>93.470446370000005</v>
      </c>
      <c r="M886" s="421">
        <v>0.44965729100000001</v>
      </c>
      <c r="N886" s="422">
        <v>103.57894039999999</v>
      </c>
      <c r="O886" s="421">
        <v>0.50421925400000001</v>
      </c>
      <c r="P886" s="422">
        <v>116.14733529999999</v>
      </c>
      <c r="Q886" s="421">
        <v>0.45193407699999999</v>
      </c>
      <c r="R886" s="443">
        <v>104.1034001</v>
      </c>
      <c r="S886" s="483"/>
      <c r="T886" s="441" t="str">
        <f t="shared" si="296"/>
        <v>Satisfied with: Health</v>
      </c>
      <c r="U886" s="475">
        <f t="shared" si="297"/>
        <v>23.789578649999999</v>
      </c>
      <c r="V886" s="475">
        <f t="shared" si="298"/>
        <v>88.768818296999996</v>
      </c>
      <c r="W886" s="460">
        <f t="shared" si="299"/>
        <v>105.095532822</v>
      </c>
      <c r="X886" s="476">
        <f t="shared" si="300"/>
        <v>1021.1717078610001</v>
      </c>
      <c r="Y886" s="476">
        <f t="shared" si="301"/>
        <v>3540.1233823339999</v>
      </c>
      <c r="Z886" s="478">
        <f t="shared" si="302"/>
        <v>40.674066930000002</v>
      </c>
      <c r="AA886" s="465">
        <f t="shared" si="303"/>
        <v>4819.6230868940002</v>
      </c>
      <c r="AB886" s="429">
        <f t="shared" si="304"/>
        <v>0.48394648929551159</v>
      </c>
      <c r="AC886" s="454">
        <f t="shared" si="305"/>
        <v>110.11539786690012</v>
      </c>
      <c r="AD886" s="431"/>
      <c r="AF886" s="441" t="str">
        <f t="shared" si="306"/>
        <v>Satisfied with: Health</v>
      </c>
      <c r="AG886" s="475">
        <f t="shared" si="307"/>
        <v>10993.640085737999</v>
      </c>
      <c r="AH886" s="475">
        <f t="shared" si="308"/>
        <v>16141.678082672999</v>
      </c>
      <c r="AI886" s="475">
        <f t="shared" si="309"/>
        <v>22040.440371786</v>
      </c>
      <c r="AJ886" s="460">
        <f t="shared" si="310"/>
        <v>48663.261003893</v>
      </c>
      <c r="AK886" s="460">
        <f t="shared" si="311"/>
        <v>63699.531015582004</v>
      </c>
      <c r="AL886" s="476">
        <f t="shared" si="312"/>
        <v>2556.1391395119999</v>
      </c>
      <c r="AM886" s="465">
        <f t="shared" si="313"/>
        <v>164094.689699184</v>
      </c>
      <c r="AN886" s="429">
        <f t="shared" si="314"/>
        <v>0.43949029715214999</v>
      </c>
      <c r="AO886" s="454"/>
    </row>
    <row r="887" spans="1:41" ht="15" customHeight="1" x14ac:dyDescent="0.25">
      <c r="A887" s="535" t="str">
        <f t="shared" si="294"/>
        <v/>
      </c>
      <c r="B887" s="445" t="s">
        <v>269</v>
      </c>
      <c r="C887" s="446" t="s">
        <v>1046</v>
      </c>
      <c r="D887" s="441" t="str">
        <f t="shared" si="295"/>
        <v>ContentmentSatisfied with: Income of household</v>
      </c>
      <c r="E887" s="447" t="s">
        <v>1059</v>
      </c>
      <c r="F887" s="442">
        <v>0.39113039399999999</v>
      </c>
      <c r="G887" s="419">
        <v>0.24582338000000001</v>
      </c>
      <c r="H887" s="420">
        <v>62.84946995</v>
      </c>
      <c r="I887" s="421">
        <v>0.24729838600000001</v>
      </c>
      <c r="J887" s="422">
        <v>63.226583769999998</v>
      </c>
      <c r="K887" s="421">
        <v>0.31447571600000002</v>
      </c>
      <c r="L887" s="422">
        <v>80.401758729999997</v>
      </c>
      <c r="M887" s="421">
        <v>0.42441258599999998</v>
      </c>
      <c r="N887" s="422">
        <v>108.50923179999999</v>
      </c>
      <c r="O887" s="421">
        <v>0.51554118599999998</v>
      </c>
      <c r="P887" s="422">
        <v>131.80800919999999</v>
      </c>
      <c r="Q887" s="421">
        <v>0.44529680799999999</v>
      </c>
      <c r="R887" s="443">
        <v>113.8486843</v>
      </c>
      <c r="S887" s="423"/>
      <c r="T887" s="441" t="str">
        <f t="shared" si="296"/>
        <v>Satisfied with: Income of household</v>
      </c>
      <c r="U887" s="475">
        <f t="shared" si="297"/>
        <v>18.436753500000002</v>
      </c>
      <c r="V887" s="475">
        <f t="shared" si="298"/>
        <v>60.093507798000005</v>
      </c>
      <c r="W887" s="460">
        <f t="shared" si="299"/>
        <v>81.449210444000002</v>
      </c>
      <c r="X887" s="476">
        <f t="shared" si="300"/>
        <v>963.84098280599994</v>
      </c>
      <c r="Y887" s="476">
        <f t="shared" si="301"/>
        <v>3619.6146669059999</v>
      </c>
      <c r="Z887" s="478">
        <f t="shared" si="302"/>
        <v>40.076712719999996</v>
      </c>
      <c r="AA887" s="465">
        <f t="shared" si="303"/>
        <v>4783.5118341739999</v>
      </c>
      <c r="AB887" s="429">
        <f t="shared" si="304"/>
        <v>0.48032049745697358</v>
      </c>
      <c r="AC887" s="454">
        <f t="shared" si="305"/>
        <v>119.47342935667113</v>
      </c>
      <c r="AD887" s="431"/>
      <c r="AF887" s="441" t="str">
        <f t="shared" si="306"/>
        <v>Satisfied with: Income of household</v>
      </c>
      <c r="AG887" s="475">
        <f t="shared" si="307"/>
        <v>8519.9925274199995</v>
      </c>
      <c r="AH887" s="475">
        <f t="shared" si="308"/>
        <v>10927.373782182</v>
      </c>
      <c r="AI887" s="475">
        <f t="shared" si="309"/>
        <v>17081.377465972</v>
      </c>
      <c r="AJ887" s="460">
        <f t="shared" si="310"/>
        <v>45931.203294677995</v>
      </c>
      <c r="AK887" s="460">
        <f t="shared" si="311"/>
        <v>65129.864650937998</v>
      </c>
      <c r="AL887" s="476">
        <f t="shared" si="312"/>
        <v>2518.5987460480001</v>
      </c>
      <c r="AM887" s="465">
        <f t="shared" si="313"/>
        <v>150108.41046723799</v>
      </c>
      <c r="AN887" s="429">
        <f t="shared" si="314"/>
        <v>0.40203122990890655</v>
      </c>
      <c r="AO887" s="454"/>
    </row>
    <row r="888" spans="1:41" ht="15" customHeight="1" x14ac:dyDescent="0.25">
      <c r="A888" s="535" t="str">
        <f t="shared" si="294"/>
        <v/>
      </c>
      <c r="B888" s="445" t="s">
        <v>269</v>
      </c>
      <c r="C888" s="446" t="s">
        <v>1046</v>
      </c>
      <c r="D888" s="441" t="str">
        <f t="shared" si="295"/>
        <v>ContentmentSatisfied with: Job</v>
      </c>
      <c r="E888" s="447" t="s">
        <v>1060</v>
      </c>
      <c r="F888" s="442">
        <v>0.59913024699999995</v>
      </c>
      <c r="G888" s="419">
        <v>0.57365269200000002</v>
      </c>
      <c r="H888" s="420">
        <v>95.747576449999997</v>
      </c>
      <c r="I888" s="421">
        <v>0.584610144</v>
      </c>
      <c r="J888" s="422">
        <v>97.576469650000007</v>
      </c>
      <c r="K888" s="421">
        <v>0.59965903099999995</v>
      </c>
      <c r="L888" s="422">
        <v>100.0882586</v>
      </c>
      <c r="M888" s="421">
        <v>0.60046324299999998</v>
      </c>
      <c r="N888" s="422">
        <v>100.2224884</v>
      </c>
      <c r="O888" s="421">
        <v>0.60890240900000003</v>
      </c>
      <c r="P888" s="422">
        <v>101.6310579</v>
      </c>
      <c r="Q888" s="421">
        <v>0.60006179900000001</v>
      </c>
      <c r="R888" s="443">
        <v>100.155484</v>
      </c>
      <c r="S888" s="483"/>
      <c r="T888" s="441" t="str">
        <f t="shared" si="296"/>
        <v>Satisfied with: Job</v>
      </c>
      <c r="U888" s="475">
        <f t="shared" si="297"/>
        <v>43.0239519</v>
      </c>
      <c r="V888" s="475">
        <f t="shared" si="298"/>
        <v>142.06026499199999</v>
      </c>
      <c r="W888" s="460">
        <f t="shared" si="299"/>
        <v>155.31168902899998</v>
      </c>
      <c r="X888" s="476">
        <f t="shared" si="300"/>
        <v>1363.6520248530001</v>
      </c>
      <c r="Y888" s="476">
        <f t="shared" si="301"/>
        <v>4275.1038135890003</v>
      </c>
      <c r="Z888" s="478">
        <f t="shared" si="302"/>
        <v>54.005561909999997</v>
      </c>
      <c r="AA888" s="465">
        <f t="shared" si="303"/>
        <v>6033.1573062730004</v>
      </c>
      <c r="AB888" s="429">
        <f t="shared" si="304"/>
        <v>0.60579950861261178</v>
      </c>
      <c r="AC888" s="454">
        <f t="shared" si="305"/>
        <v>101.16372916238809</v>
      </c>
      <c r="AD888" s="431"/>
      <c r="AF888" s="441" t="str">
        <f t="shared" si="306"/>
        <v>Satisfied with: Job</v>
      </c>
      <c r="AG888" s="475">
        <f t="shared" si="307"/>
        <v>19882.228652027999</v>
      </c>
      <c r="AH888" s="475">
        <f t="shared" si="308"/>
        <v>25832.168432928</v>
      </c>
      <c r="AI888" s="475">
        <f t="shared" si="309"/>
        <v>32571.679586826998</v>
      </c>
      <c r="AJ888" s="460">
        <f t="shared" si="310"/>
        <v>64983.933547189001</v>
      </c>
      <c r="AK888" s="460">
        <f t="shared" si="311"/>
        <v>76924.468036197009</v>
      </c>
      <c r="AL888" s="476">
        <f t="shared" si="312"/>
        <v>3393.949535144</v>
      </c>
      <c r="AM888" s="465">
        <f t="shared" si="313"/>
        <v>223588.427790313</v>
      </c>
      <c r="AN888" s="429">
        <f t="shared" si="314"/>
        <v>0.59883074065031938</v>
      </c>
      <c r="AO888" s="454"/>
    </row>
    <row r="889" spans="1:41" ht="15" customHeight="1" x14ac:dyDescent="0.25">
      <c r="A889" s="535" t="str">
        <f t="shared" si="294"/>
        <v/>
      </c>
      <c r="B889" s="445" t="s">
        <v>269</v>
      </c>
      <c r="C889" s="446" t="s">
        <v>1046</v>
      </c>
      <c r="D889" s="441" t="str">
        <f t="shared" si="295"/>
        <v>ContentmentSatisfied with: Amount of leisure time</v>
      </c>
      <c r="E889" s="447" t="s">
        <v>1061</v>
      </c>
      <c r="F889" s="442">
        <v>0.42501591900000002</v>
      </c>
      <c r="G889" s="419">
        <v>0.33648414900000001</v>
      </c>
      <c r="H889" s="420">
        <v>79.169775389999998</v>
      </c>
      <c r="I889" s="421">
        <v>0.33696289400000001</v>
      </c>
      <c r="J889" s="422">
        <v>79.282417019999997</v>
      </c>
      <c r="K889" s="421">
        <v>0.37555382900000001</v>
      </c>
      <c r="L889" s="422">
        <v>88.362297040000001</v>
      </c>
      <c r="M889" s="421">
        <v>0.45283807500000001</v>
      </c>
      <c r="N889" s="422">
        <v>106.5461444</v>
      </c>
      <c r="O889" s="421">
        <v>0.49726394499999998</v>
      </c>
      <c r="P889" s="422">
        <v>116.9988987</v>
      </c>
      <c r="Q889" s="421">
        <v>0.42475956799999998</v>
      </c>
      <c r="R889" s="443">
        <v>99.939684339999999</v>
      </c>
      <c r="S889" s="423"/>
      <c r="T889" s="441" t="str">
        <f t="shared" si="296"/>
        <v>Satisfied with: Amount of leisure time</v>
      </c>
      <c r="U889" s="475">
        <f t="shared" si="297"/>
        <v>25.236311175000001</v>
      </c>
      <c r="V889" s="475">
        <f t="shared" si="298"/>
        <v>81.881983242000004</v>
      </c>
      <c r="W889" s="460">
        <f t="shared" si="299"/>
        <v>97.268441711000008</v>
      </c>
      <c r="X889" s="476">
        <f t="shared" si="300"/>
        <v>1028.395268325</v>
      </c>
      <c r="Y889" s="476">
        <f t="shared" si="301"/>
        <v>3491.2901578450001</v>
      </c>
      <c r="Z889" s="478">
        <f t="shared" si="302"/>
        <v>38.228361119999995</v>
      </c>
      <c r="AA889" s="465">
        <f t="shared" si="303"/>
        <v>4762.300523418</v>
      </c>
      <c r="AB889" s="429">
        <f t="shared" si="304"/>
        <v>0.47819063394095795</v>
      </c>
      <c r="AC889" s="454">
        <f t="shared" si="305"/>
        <v>110.77240577437328</v>
      </c>
      <c r="AD889" s="431"/>
      <c r="AF889" s="441" t="str">
        <f t="shared" si="306"/>
        <v>Satisfied with: Amount of leisure time</v>
      </c>
      <c r="AG889" s="475">
        <f t="shared" si="307"/>
        <v>11662.204120191</v>
      </c>
      <c r="AH889" s="475">
        <f t="shared" si="308"/>
        <v>14889.379397178001</v>
      </c>
      <c r="AI889" s="475">
        <f t="shared" si="309"/>
        <v>20398.957329793</v>
      </c>
      <c r="AJ889" s="460">
        <f t="shared" si="310"/>
        <v>49007.494990724997</v>
      </c>
      <c r="AK889" s="460">
        <f t="shared" si="311"/>
        <v>62820.845963684995</v>
      </c>
      <c r="AL889" s="476">
        <f t="shared" si="312"/>
        <v>2402.4401166079997</v>
      </c>
      <c r="AM889" s="465">
        <f t="shared" si="313"/>
        <v>161181.32191817998</v>
      </c>
      <c r="AN889" s="429">
        <f t="shared" si="314"/>
        <v>0.43168750430044855</v>
      </c>
      <c r="AO889" s="454"/>
    </row>
    <row r="890" spans="1:41" ht="15" customHeight="1" x14ac:dyDescent="0.25">
      <c r="A890" s="535" t="str">
        <f t="shared" si="294"/>
        <v/>
      </c>
      <c r="B890" s="445" t="s">
        <v>269</v>
      </c>
      <c r="C890" s="446" t="s">
        <v>1062</v>
      </c>
      <c r="D890" s="441" t="str">
        <f t="shared" si="295"/>
        <v>Cares for sick/disabled/elderly in household</v>
      </c>
      <c r="E890" s="447" t="s">
        <v>237</v>
      </c>
      <c r="F890" s="442" t="s">
        <v>237</v>
      </c>
      <c r="G890" s="419" t="s">
        <v>237</v>
      </c>
      <c r="H890" s="420" t="s">
        <v>237</v>
      </c>
      <c r="I890" s="421" t="s">
        <v>237</v>
      </c>
      <c r="J890" s="422" t="s">
        <v>237</v>
      </c>
      <c r="K890" s="421" t="s">
        <v>237</v>
      </c>
      <c r="L890" s="422" t="s">
        <v>237</v>
      </c>
      <c r="M890" s="421" t="s">
        <v>237</v>
      </c>
      <c r="N890" s="422" t="s">
        <v>237</v>
      </c>
      <c r="O890" s="421" t="s">
        <v>237</v>
      </c>
      <c r="P890" s="422" t="s">
        <v>237</v>
      </c>
      <c r="Q890" s="421" t="s">
        <v>237</v>
      </c>
      <c r="R890" s="443" t="s">
        <v>237</v>
      </c>
      <c r="S890" s="483"/>
      <c r="T890" s="441" t="str">
        <f t="shared" si="296"/>
        <v/>
      </c>
      <c r="U890" s="475" t="str">
        <f t="shared" si="297"/>
        <v/>
      </c>
      <c r="V890" s="475" t="str">
        <f t="shared" si="298"/>
        <v/>
      </c>
      <c r="W890" s="460" t="str">
        <f t="shared" si="299"/>
        <v/>
      </c>
      <c r="X890" s="476" t="str">
        <f t="shared" si="300"/>
        <v/>
      </c>
      <c r="Y890" s="476" t="str">
        <f t="shared" si="301"/>
        <v/>
      </c>
      <c r="Z890" s="478" t="str">
        <f t="shared" si="302"/>
        <v/>
      </c>
      <c r="AA890" s="465">
        <f t="shared" si="303"/>
        <v>0</v>
      </c>
      <c r="AB890" s="429" t="str">
        <f t="shared" si="304"/>
        <v/>
      </c>
      <c r="AC890" s="454" t="str">
        <f t="shared" si="305"/>
        <v/>
      </c>
      <c r="AD890" s="431"/>
      <c r="AF890" s="441" t="str">
        <f t="shared" si="306"/>
        <v/>
      </c>
      <c r="AG890" s="475" t="str">
        <f t="shared" si="307"/>
        <v/>
      </c>
      <c r="AH890" s="475" t="str">
        <f t="shared" si="308"/>
        <v/>
      </c>
      <c r="AI890" s="475" t="str">
        <f t="shared" si="309"/>
        <v/>
      </c>
      <c r="AJ890" s="460" t="str">
        <f t="shared" si="310"/>
        <v/>
      </c>
      <c r="AK890" s="460" t="str">
        <f t="shared" si="311"/>
        <v/>
      </c>
      <c r="AL890" s="476" t="str">
        <f t="shared" si="312"/>
        <v/>
      </c>
      <c r="AM890" s="465">
        <f t="shared" si="313"/>
        <v>0</v>
      </c>
      <c r="AN890" s="429">
        <f t="shared" si="314"/>
        <v>0</v>
      </c>
      <c r="AO890" s="454"/>
    </row>
    <row r="891" spans="1:41" ht="15" customHeight="1" x14ac:dyDescent="0.25">
      <c r="A891" s="535" t="str">
        <f t="shared" si="294"/>
        <v>Cares for sick/disabled/elderly in household</v>
      </c>
      <c r="B891" s="445" t="s">
        <v>269</v>
      </c>
      <c r="C891" s="446" t="s">
        <v>1062</v>
      </c>
      <c r="D891" s="441" t="str">
        <f t="shared" si="295"/>
        <v>Cares for sick/disabled/elderly in householdYes</v>
      </c>
      <c r="E891" s="447" t="s">
        <v>910</v>
      </c>
      <c r="F891" s="442">
        <v>9.6629438999999998E-2</v>
      </c>
      <c r="G891" s="419">
        <v>0.151037898</v>
      </c>
      <c r="H891" s="420">
        <v>156.30629630000001</v>
      </c>
      <c r="I891" s="421">
        <v>0.14486444900000001</v>
      </c>
      <c r="J891" s="422">
        <v>149.91750920000001</v>
      </c>
      <c r="K891" s="421">
        <v>0.107864159</v>
      </c>
      <c r="L891" s="422">
        <v>111.6266018</v>
      </c>
      <c r="M891" s="421">
        <v>8.5617796999999995E-2</v>
      </c>
      <c r="N891" s="422">
        <v>88.604257230000002</v>
      </c>
      <c r="O891" s="421">
        <v>6.6018036000000002E-2</v>
      </c>
      <c r="P891" s="422">
        <v>68.320830999999998</v>
      </c>
      <c r="Q891" s="421">
        <v>0.106107777</v>
      </c>
      <c r="R891" s="443">
        <v>109.8089542</v>
      </c>
      <c r="S891" s="423"/>
      <c r="T891" s="441" t="str">
        <f t="shared" si="296"/>
        <v>Yes</v>
      </c>
      <c r="U891" s="475">
        <f t="shared" si="297"/>
        <v>11.327842350000001</v>
      </c>
      <c r="V891" s="475">
        <f t="shared" si="298"/>
        <v>35.202061106999999</v>
      </c>
      <c r="W891" s="460">
        <f t="shared" si="299"/>
        <v>27.936817180999999</v>
      </c>
      <c r="X891" s="476">
        <f t="shared" si="300"/>
        <v>194.438016987</v>
      </c>
      <c r="Y891" s="476">
        <f t="shared" si="301"/>
        <v>463.51263075600002</v>
      </c>
      <c r="Z891" s="478">
        <f t="shared" si="302"/>
        <v>9.5496999299999992</v>
      </c>
      <c r="AA891" s="465">
        <f t="shared" si="303"/>
        <v>741.96706831099993</v>
      </c>
      <c r="AB891" s="429">
        <f t="shared" si="304"/>
        <v>7.4502165710513102E-2</v>
      </c>
      <c r="AC891" s="454">
        <f t="shared" si="305"/>
        <v>77.917225452797169</v>
      </c>
      <c r="AD891" s="431"/>
      <c r="AF891" s="441" t="str">
        <f t="shared" si="306"/>
        <v>Yes</v>
      </c>
      <c r="AG891" s="475">
        <f t="shared" si="307"/>
        <v>5234.8225067820003</v>
      </c>
      <c r="AH891" s="475">
        <f t="shared" si="308"/>
        <v>6401.1254079630007</v>
      </c>
      <c r="AI891" s="475">
        <f t="shared" si="309"/>
        <v>5858.8575244029998</v>
      </c>
      <c r="AJ891" s="460">
        <f t="shared" si="310"/>
        <v>9265.8148447309995</v>
      </c>
      <c r="AK891" s="460">
        <f t="shared" si="311"/>
        <v>8340.2565419880011</v>
      </c>
      <c r="AL891" s="476">
        <f t="shared" si="312"/>
        <v>600.14558671199995</v>
      </c>
      <c r="AM891" s="465">
        <f t="shared" si="313"/>
        <v>35701.022412579005</v>
      </c>
      <c r="AN891" s="429">
        <f t="shared" si="314"/>
        <v>9.5617067057459676E-2</v>
      </c>
      <c r="AO891" s="454"/>
    </row>
    <row r="892" spans="1:41" ht="15" customHeight="1" x14ac:dyDescent="0.25">
      <c r="A892" s="535" t="str">
        <f t="shared" si="294"/>
        <v/>
      </c>
      <c r="B892" s="445" t="s">
        <v>269</v>
      </c>
      <c r="C892" s="446" t="s">
        <v>1063</v>
      </c>
      <c r="D892" s="441" t="str">
        <f t="shared" si="295"/>
        <v>Caring prevents paid employment</v>
      </c>
      <c r="E892" s="447" t="s">
        <v>237</v>
      </c>
      <c r="F892" s="442" t="s">
        <v>237</v>
      </c>
      <c r="G892" s="419" t="s">
        <v>237</v>
      </c>
      <c r="H892" s="420" t="s">
        <v>237</v>
      </c>
      <c r="I892" s="421" t="s">
        <v>237</v>
      </c>
      <c r="J892" s="422" t="s">
        <v>237</v>
      </c>
      <c r="K892" s="421" t="s">
        <v>237</v>
      </c>
      <c r="L892" s="422" t="s">
        <v>237</v>
      </c>
      <c r="M892" s="421" t="s">
        <v>237</v>
      </c>
      <c r="N892" s="422" t="s">
        <v>237</v>
      </c>
      <c r="O892" s="421" t="s">
        <v>237</v>
      </c>
      <c r="P892" s="422" t="s">
        <v>237</v>
      </c>
      <c r="Q892" s="421" t="s">
        <v>237</v>
      </c>
      <c r="R892" s="443" t="s">
        <v>237</v>
      </c>
      <c r="S892" s="483"/>
      <c r="T892" s="441" t="str">
        <f t="shared" si="296"/>
        <v/>
      </c>
      <c r="U892" s="475" t="str">
        <f t="shared" si="297"/>
        <v/>
      </c>
      <c r="V892" s="475" t="str">
        <f t="shared" si="298"/>
        <v/>
      </c>
      <c r="W892" s="460" t="str">
        <f t="shared" si="299"/>
        <v/>
      </c>
      <c r="X892" s="476" t="str">
        <f t="shared" si="300"/>
        <v/>
      </c>
      <c r="Y892" s="476" t="str">
        <f t="shared" si="301"/>
        <v/>
      </c>
      <c r="Z892" s="478" t="str">
        <f t="shared" si="302"/>
        <v/>
      </c>
      <c r="AA892" s="465">
        <f t="shared" si="303"/>
        <v>0</v>
      </c>
      <c r="AB892" s="429" t="str">
        <f t="shared" si="304"/>
        <v/>
      </c>
      <c r="AC892" s="454" t="str">
        <f t="shared" si="305"/>
        <v/>
      </c>
      <c r="AD892" s="431"/>
      <c r="AF892" s="441" t="str">
        <f t="shared" si="306"/>
        <v/>
      </c>
      <c r="AG892" s="475" t="str">
        <f t="shared" si="307"/>
        <v/>
      </c>
      <c r="AH892" s="475" t="str">
        <f t="shared" si="308"/>
        <v/>
      </c>
      <c r="AI892" s="475" t="str">
        <f t="shared" si="309"/>
        <v/>
      </c>
      <c r="AJ892" s="460" t="str">
        <f t="shared" si="310"/>
        <v/>
      </c>
      <c r="AK892" s="460" t="str">
        <f t="shared" si="311"/>
        <v/>
      </c>
      <c r="AL892" s="476" t="str">
        <f t="shared" si="312"/>
        <v/>
      </c>
      <c r="AM892" s="465">
        <f t="shared" si="313"/>
        <v>0</v>
      </c>
      <c r="AN892" s="429">
        <f t="shared" si="314"/>
        <v>0</v>
      </c>
      <c r="AO892" s="454"/>
    </row>
    <row r="893" spans="1:41" ht="15" customHeight="1" x14ac:dyDescent="0.25">
      <c r="A893" s="535" t="str">
        <f t="shared" si="294"/>
        <v>Caring prevents paid employment</v>
      </c>
      <c r="B893" s="445" t="s">
        <v>269</v>
      </c>
      <c r="C893" s="446" t="s">
        <v>1063</v>
      </c>
      <c r="D893" s="441" t="str">
        <f t="shared" si="295"/>
        <v>Caring prevents paid employmentUnable to work at all</v>
      </c>
      <c r="E893" s="447" t="s">
        <v>1064</v>
      </c>
      <c r="F893" s="442">
        <v>0.24200716799999999</v>
      </c>
      <c r="G893" s="419">
        <v>0.34857165299999998</v>
      </c>
      <c r="H893" s="420">
        <v>144.0336069</v>
      </c>
      <c r="I893" s="421">
        <v>0.27361717899999999</v>
      </c>
      <c r="J893" s="422">
        <v>113.0616014</v>
      </c>
      <c r="K893" s="421">
        <v>0.240779726</v>
      </c>
      <c r="L893" s="422">
        <v>99.492807749999997</v>
      </c>
      <c r="M893" s="421">
        <v>0.21283374299999999</v>
      </c>
      <c r="N893" s="422">
        <v>87.94522284</v>
      </c>
      <c r="O893" s="421">
        <v>0.15213735</v>
      </c>
      <c r="P893" s="422">
        <v>62.864811349999997</v>
      </c>
      <c r="Q893" s="421">
        <v>8.7239191999999993E-2</v>
      </c>
      <c r="R893" s="443">
        <v>36.048185340000003</v>
      </c>
      <c r="S893" s="423"/>
      <c r="T893" s="441" t="str">
        <f t="shared" si="296"/>
        <v>Unable to work at all</v>
      </c>
      <c r="U893" s="475">
        <f t="shared" si="297"/>
        <v>26.142873974999997</v>
      </c>
      <c r="V893" s="475">
        <f t="shared" si="298"/>
        <v>66.488974497000001</v>
      </c>
      <c r="W893" s="460">
        <f t="shared" si="299"/>
        <v>62.361949033999998</v>
      </c>
      <c r="X893" s="476">
        <f t="shared" si="300"/>
        <v>483.34543035299998</v>
      </c>
      <c r="Y893" s="476">
        <f t="shared" si="301"/>
        <v>1068.15633435</v>
      </c>
      <c r="Z893" s="478">
        <f t="shared" si="302"/>
        <v>7.8515272799999991</v>
      </c>
      <c r="AA893" s="465">
        <f t="shared" si="303"/>
        <v>1714.3470894889999</v>
      </c>
      <c r="AB893" s="429">
        <f t="shared" si="304"/>
        <v>0.17214048493714226</v>
      </c>
      <c r="AC893" s="454">
        <f t="shared" si="305"/>
        <v>80.344407274031198</v>
      </c>
      <c r="AD893" s="431"/>
      <c r="AF893" s="441" t="str">
        <f t="shared" si="306"/>
        <v>Unable to work at all</v>
      </c>
      <c r="AG893" s="475">
        <f t="shared" si="307"/>
        <v>12081.144921326999</v>
      </c>
      <c r="AH893" s="475">
        <f t="shared" si="308"/>
        <v>12090.322288473</v>
      </c>
      <c r="AI893" s="475">
        <f t="shared" si="309"/>
        <v>13078.432377142</v>
      </c>
      <c r="AJ893" s="460">
        <f t="shared" si="310"/>
        <v>23033.506168689</v>
      </c>
      <c r="AK893" s="460">
        <f t="shared" si="311"/>
        <v>19219.967837550001</v>
      </c>
      <c r="AL893" s="476">
        <f t="shared" si="312"/>
        <v>493.42486995199994</v>
      </c>
      <c r="AM893" s="465">
        <f t="shared" si="313"/>
        <v>79996.798463132989</v>
      </c>
      <c r="AN893" s="429">
        <f t="shared" si="314"/>
        <v>0.21425322655007162</v>
      </c>
      <c r="AO893" s="454"/>
    </row>
    <row r="894" spans="1:41" ht="15" customHeight="1" x14ac:dyDescent="0.25">
      <c r="A894" s="535" t="str">
        <f t="shared" si="294"/>
        <v/>
      </c>
      <c r="B894" s="445" t="s">
        <v>269</v>
      </c>
      <c r="C894" s="446" t="s">
        <v>1063</v>
      </c>
      <c r="D894" s="441" t="str">
        <f t="shared" si="295"/>
        <v>Caring prevents paid employmentUnable to do as much paid work as you might</v>
      </c>
      <c r="E894" s="447" t="s">
        <v>1065</v>
      </c>
      <c r="F894" s="442">
        <v>0.22489202599999999</v>
      </c>
      <c r="G894" s="419">
        <v>0.18153090999999999</v>
      </c>
      <c r="H894" s="420">
        <v>80.719140440000004</v>
      </c>
      <c r="I894" s="421">
        <v>0.22690322499999999</v>
      </c>
      <c r="J894" s="422">
        <v>100.89429560000001</v>
      </c>
      <c r="K894" s="421">
        <v>0.24652189099999999</v>
      </c>
      <c r="L894" s="422">
        <v>109.61788919999999</v>
      </c>
      <c r="M894" s="421">
        <v>0.22690322499999999</v>
      </c>
      <c r="N894" s="422">
        <v>100.89429560000001</v>
      </c>
      <c r="O894" s="421">
        <v>0.228843251</v>
      </c>
      <c r="P894" s="422">
        <v>101.7569434</v>
      </c>
      <c r="Q894" s="421">
        <v>0.22690322499999999</v>
      </c>
      <c r="R894" s="443">
        <v>100.89429560000001</v>
      </c>
      <c r="S894" s="483"/>
      <c r="T894" s="441" t="str">
        <f t="shared" si="296"/>
        <v>Unable to do as much paid work as you might</v>
      </c>
      <c r="U894" s="475">
        <f t="shared" si="297"/>
        <v>13.614818249999999</v>
      </c>
      <c r="V894" s="475">
        <f t="shared" si="298"/>
        <v>55.137483674999999</v>
      </c>
      <c r="W894" s="460">
        <f t="shared" si="299"/>
        <v>63.849169769</v>
      </c>
      <c r="X894" s="476">
        <f t="shared" si="300"/>
        <v>515.29722397499995</v>
      </c>
      <c r="Y894" s="476">
        <f t="shared" si="301"/>
        <v>1606.708465271</v>
      </c>
      <c r="Z894" s="478">
        <f t="shared" si="302"/>
        <v>20.421290249999998</v>
      </c>
      <c r="AA894" s="465">
        <f t="shared" si="303"/>
        <v>2275.0284511899999</v>
      </c>
      <c r="AB894" s="429">
        <f t="shared" si="304"/>
        <v>0.22843944685108947</v>
      </c>
      <c r="AC894" s="454">
        <f t="shared" si="305"/>
        <v>100.9891638921721</v>
      </c>
      <c r="AD894" s="431"/>
      <c r="AF894" s="441" t="str">
        <f t="shared" si="306"/>
        <v>Unable to do as much paid work as you might</v>
      </c>
      <c r="AG894" s="475">
        <f t="shared" si="307"/>
        <v>6291.6798096899993</v>
      </c>
      <c r="AH894" s="475">
        <f t="shared" si="308"/>
        <v>10026.172803075</v>
      </c>
      <c r="AI894" s="475">
        <f t="shared" si="309"/>
        <v>13390.329553447</v>
      </c>
      <c r="AJ894" s="460">
        <f t="shared" si="310"/>
        <v>24556.147719174998</v>
      </c>
      <c r="AK894" s="460">
        <f t="shared" si="311"/>
        <v>28910.454428582998</v>
      </c>
      <c r="AL894" s="476">
        <f t="shared" si="312"/>
        <v>1283.3646406</v>
      </c>
      <c r="AM894" s="465">
        <f t="shared" si="313"/>
        <v>84458.148954569988</v>
      </c>
      <c r="AN894" s="429">
        <f t="shared" si="314"/>
        <v>0.22620193894762636</v>
      </c>
      <c r="AO894" s="454"/>
    </row>
    <row r="895" spans="1:41" ht="15" customHeight="1" x14ac:dyDescent="0.25">
      <c r="A895" s="535" t="str">
        <f t="shared" si="294"/>
        <v/>
      </c>
      <c r="B895" s="445" t="s">
        <v>269</v>
      </c>
      <c r="C895" s="446" t="s">
        <v>1063</v>
      </c>
      <c r="D895" s="441" t="str">
        <f t="shared" si="295"/>
        <v>Caring prevents paid employmentDoesn’t prevent you from working</v>
      </c>
      <c r="E895" s="447" t="s">
        <v>1066</v>
      </c>
      <c r="F895" s="442">
        <v>0.53310080699999995</v>
      </c>
      <c r="G895" s="419">
        <v>0.483372044</v>
      </c>
      <c r="H895" s="420">
        <v>90.671790090000002</v>
      </c>
      <c r="I895" s="421">
        <v>0.49655322200000002</v>
      </c>
      <c r="J895" s="422">
        <v>93.144338820000002</v>
      </c>
      <c r="K895" s="421">
        <v>0.51704460699999999</v>
      </c>
      <c r="L895" s="422">
        <v>96.988149359999994</v>
      </c>
      <c r="M895" s="421">
        <v>0.56777953699999995</v>
      </c>
      <c r="N895" s="422">
        <v>106.5050981</v>
      </c>
      <c r="O895" s="421">
        <v>0.59957961500000001</v>
      </c>
      <c r="P895" s="422">
        <v>112.47021340000001</v>
      </c>
      <c r="Q895" s="421">
        <v>0.61686575399999999</v>
      </c>
      <c r="R895" s="443">
        <v>115.7127782</v>
      </c>
      <c r="S895" s="423"/>
      <c r="T895" s="441" t="str">
        <f t="shared" si="296"/>
        <v>Doesn’t prevent you from working</v>
      </c>
      <c r="U895" s="475">
        <f t="shared" si="297"/>
        <v>36.2529033</v>
      </c>
      <c r="V895" s="475">
        <f t="shared" si="298"/>
        <v>120.66243294600001</v>
      </c>
      <c r="W895" s="460">
        <f t="shared" si="299"/>
        <v>133.914553213</v>
      </c>
      <c r="X895" s="476">
        <f t="shared" si="300"/>
        <v>1289.4273285269999</v>
      </c>
      <c r="Y895" s="476">
        <f t="shared" si="301"/>
        <v>4209.6484769150002</v>
      </c>
      <c r="Z895" s="478">
        <f t="shared" si="302"/>
        <v>55.517917859999997</v>
      </c>
      <c r="AA895" s="465">
        <f t="shared" si="303"/>
        <v>5845.4236127610002</v>
      </c>
      <c r="AB895" s="429">
        <f t="shared" si="304"/>
        <v>0.58694885156752685</v>
      </c>
      <c r="AC895" s="454">
        <f t="shared" si="305"/>
        <v>105.63519259256017</v>
      </c>
      <c r="AD895" s="431"/>
      <c r="AF895" s="441" t="str">
        <f t="shared" si="306"/>
        <v>Doesn’t prevent you from working</v>
      </c>
      <c r="AG895" s="475">
        <f t="shared" si="307"/>
        <v>16753.191672995999</v>
      </c>
      <c r="AH895" s="475">
        <f t="shared" si="308"/>
        <v>21941.197220514001</v>
      </c>
      <c r="AI895" s="475">
        <f t="shared" si="309"/>
        <v>28084.311918419</v>
      </c>
      <c r="AJ895" s="460">
        <f t="shared" si="310"/>
        <v>61446.804832750997</v>
      </c>
      <c r="AK895" s="460">
        <f t="shared" si="311"/>
        <v>75746.691501794994</v>
      </c>
      <c r="AL895" s="476">
        <f t="shared" si="312"/>
        <v>3488.992704624</v>
      </c>
      <c r="AM895" s="465">
        <f t="shared" si="313"/>
        <v>207461.18985109898</v>
      </c>
      <c r="AN895" s="429">
        <f t="shared" si="314"/>
        <v>0.55563760254730232</v>
      </c>
      <c r="AO895" s="454"/>
    </row>
    <row r="896" spans="1:41" ht="15" customHeight="1" x14ac:dyDescent="0.25">
      <c r="A896" s="535" t="str">
        <f t="shared" si="294"/>
        <v/>
      </c>
      <c r="B896" s="445" t="s">
        <v>269</v>
      </c>
      <c r="C896" s="446" t="s">
        <v>1067</v>
      </c>
      <c r="D896" s="441" t="str">
        <f t="shared" si="295"/>
        <v>Hours per week spent caring</v>
      </c>
      <c r="E896" s="447" t="s">
        <v>237</v>
      </c>
      <c r="F896" s="442" t="s">
        <v>237</v>
      </c>
      <c r="G896" s="419" t="s">
        <v>237</v>
      </c>
      <c r="H896" s="420" t="s">
        <v>237</v>
      </c>
      <c r="I896" s="421" t="s">
        <v>237</v>
      </c>
      <c r="J896" s="422" t="s">
        <v>237</v>
      </c>
      <c r="K896" s="421" t="s">
        <v>237</v>
      </c>
      <c r="L896" s="422" t="s">
        <v>237</v>
      </c>
      <c r="M896" s="421" t="s">
        <v>237</v>
      </c>
      <c r="N896" s="422" t="s">
        <v>237</v>
      </c>
      <c r="O896" s="421" t="s">
        <v>237</v>
      </c>
      <c r="P896" s="422" t="s">
        <v>237</v>
      </c>
      <c r="Q896" s="421" t="s">
        <v>237</v>
      </c>
      <c r="R896" s="443" t="s">
        <v>237</v>
      </c>
      <c r="S896" s="483"/>
      <c r="T896" s="441" t="str">
        <f t="shared" si="296"/>
        <v/>
      </c>
      <c r="U896" s="475" t="str">
        <f t="shared" si="297"/>
        <v/>
      </c>
      <c r="V896" s="475" t="str">
        <f t="shared" si="298"/>
        <v/>
      </c>
      <c r="W896" s="460" t="str">
        <f t="shared" si="299"/>
        <v/>
      </c>
      <c r="X896" s="476" t="str">
        <f t="shared" si="300"/>
        <v/>
      </c>
      <c r="Y896" s="476" t="str">
        <f t="shared" si="301"/>
        <v/>
      </c>
      <c r="Z896" s="478" t="str">
        <f t="shared" si="302"/>
        <v/>
      </c>
      <c r="AA896" s="465">
        <f t="shared" si="303"/>
        <v>0</v>
      </c>
      <c r="AB896" s="429" t="str">
        <f t="shared" si="304"/>
        <v/>
      </c>
      <c r="AC896" s="454" t="str">
        <f t="shared" si="305"/>
        <v/>
      </c>
      <c r="AD896" s="431"/>
      <c r="AF896" s="441" t="str">
        <f t="shared" si="306"/>
        <v/>
      </c>
      <c r="AG896" s="475" t="str">
        <f t="shared" si="307"/>
        <v/>
      </c>
      <c r="AH896" s="475" t="str">
        <f t="shared" si="308"/>
        <v/>
      </c>
      <c r="AI896" s="475" t="str">
        <f t="shared" si="309"/>
        <v/>
      </c>
      <c r="AJ896" s="460" t="str">
        <f t="shared" si="310"/>
        <v/>
      </c>
      <c r="AK896" s="460" t="str">
        <f t="shared" si="311"/>
        <v/>
      </c>
      <c r="AL896" s="476" t="str">
        <f t="shared" si="312"/>
        <v/>
      </c>
      <c r="AM896" s="465">
        <f t="shared" si="313"/>
        <v>0</v>
      </c>
      <c r="AN896" s="429">
        <f t="shared" si="314"/>
        <v>0</v>
      </c>
      <c r="AO896" s="454"/>
    </row>
    <row r="897" spans="1:41" ht="15" customHeight="1" x14ac:dyDescent="0.25">
      <c r="A897" s="535" t="str">
        <f t="shared" si="294"/>
        <v>Hours per week spent caring</v>
      </c>
      <c r="B897" s="445" t="s">
        <v>269</v>
      </c>
      <c r="C897" s="446" t="s">
        <v>1067</v>
      </c>
      <c r="D897" s="441" t="str">
        <f t="shared" si="295"/>
        <v>Hours per week spent caring0 - 4 hours per week</v>
      </c>
      <c r="E897" s="447" t="s">
        <v>1068</v>
      </c>
      <c r="F897" s="442">
        <v>0.33501220900000001</v>
      </c>
      <c r="G897" s="419">
        <v>0.22995345</v>
      </c>
      <c r="H897" s="420">
        <v>68.640319469999994</v>
      </c>
      <c r="I897" s="421">
        <v>0.26808316999999998</v>
      </c>
      <c r="J897" s="422">
        <v>80.021910610000006</v>
      </c>
      <c r="K897" s="421">
        <v>0.28903916499999999</v>
      </c>
      <c r="L897" s="422">
        <v>86.277203360000001</v>
      </c>
      <c r="M897" s="421">
        <v>0.36037509699999998</v>
      </c>
      <c r="N897" s="422">
        <v>107.5707355</v>
      </c>
      <c r="O897" s="421">
        <v>0.42286811600000002</v>
      </c>
      <c r="P897" s="422">
        <v>126.2246883</v>
      </c>
      <c r="Q897" s="421">
        <v>0.33445205900000002</v>
      </c>
      <c r="R897" s="443">
        <v>99.832797369999994</v>
      </c>
      <c r="S897" s="423"/>
      <c r="T897" s="441" t="str">
        <f t="shared" si="296"/>
        <v>0 - 4 hours per week</v>
      </c>
      <c r="U897" s="475">
        <f t="shared" si="297"/>
        <v>17.24650875</v>
      </c>
      <c r="V897" s="475">
        <f t="shared" si="298"/>
        <v>65.144210309999991</v>
      </c>
      <c r="W897" s="460">
        <f t="shared" si="299"/>
        <v>74.861143734999999</v>
      </c>
      <c r="X897" s="476">
        <f t="shared" si="300"/>
        <v>818.41184528700001</v>
      </c>
      <c r="Y897" s="476">
        <f t="shared" si="301"/>
        <v>2968.9570424359999</v>
      </c>
      <c r="Z897" s="478">
        <f t="shared" si="302"/>
        <v>30.100685310000003</v>
      </c>
      <c r="AA897" s="465">
        <f t="shared" si="303"/>
        <v>3974.7214358279998</v>
      </c>
      <c r="AB897" s="429">
        <f t="shared" si="304"/>
        <v>0.39910848838517921</v>
      </c>
      <c r="AC897" s="454">
        <f t="shared" si="305"/>
        <v>114.77846306226238</v>
      </c>
      <c r="AD897" s="431"/>
      <c r="AF897" s="441" t="str">
        <f t="shared" si="306"/>
        <v>0 - 4 hours per week</v>
      </c>
      <c r="AG897" s="475">
        <f t="shared" si="307"/>
        <v>7969.9566235499997</v>
      </c>
      <c r="AH897" s="475">
        <f t="shared" si="308"/>
        <v>11845.791032789999</v>
      </c>
      <c r="AI897" s="475">
        <f t="shared" si="309"/>
        <v>15699.740325305</v>
      </c>
      <c r="AJ897" s="460">
        <f t="shared" si="310"/>
        <v>39000.874122630994</v>
      </c>
      <c r="AK897" s="460">
        <f t="shared" si="311"/>
        <v>53422.197698627999</v>
      </c>
      <c r="AL897" s="476">
        <f t="shared" si="312"/>
        <v>1891.6608457040002</v>
      </c>
      <c r="AM897" s="465">
        <f t="shared" si="313"/>
        <v>129830.220648608</v>
      </c>
      <c r="AN897" s="429">
        <f t="shared" si="314"/>
        <v>0.34772071147936523</v>
      </c>
      <c r="AO897" s="454"/>
    </row>
    <row r="898" spans="1:41" ht="15" customHeight="1" x14ac:dyDescent="0.25">
      <c r="A898" s="535" t="str">
        <f t="shared" si="294"/>
        <v/>
      </c>
      <c r="B898" s="445" t="s">
        <v>269</v>
      </c>
      <c r="C898" s="446" t="s">
        <v>1067</v>
      </c>
      <c r="D898" s="441" t="str">
        <f t="shared" si="295"/>
        <v>Hours per week spent caring5 - 9 hours per week</v>
      </c>
      <c r="E898" s="447" t="s">
        <v>1069</v>
      </c>
      <c r="F898" s="442">
        <v>0.17489965499999999</v>
      </c>
      <c r="G898" s="419">
        <v>0.175562834</v>
      </c>
      <c r="H898" s="420">
        <v>100.3791765</v>
      </c>
      <c r="I898" s="421">
        <v>0.175562834</v>
      </c>
      <c r="J898" s="422">
        <v>100.3791765</v>
      </c>
      <c r="K898" s="421">
        <v>0.14109043299999999</v>
      </c>
      <c r="L898" s="422">
        <v>80.669360240000003</v>
      </c>
      <c r="M898" s="421">
        <v>0.18422730400000001</v>
      </c>
      <c r="N898" s="422">
        <v>105.3331433</v>
      </c>
      <c r="O898" s="421">
        <v>0.19013886699999999</v>
      </c>
      <c r="P898" s="422">
        <v>108.71311729999999</v>
      </c>
      <c r="Q898" s="421">
        <v>0.175562834</v>
      </c>
      <c r="R898" s="443">
        <v>100.3791765</v>
      </c>
      <c r="S898" s="483"/>
      <c r="T898" s="441" t="str">
        <f t="shared" si="296"/>
        <v>5 - 9 hours per week</v>
      </c>
      <c r="U898" s="475">
        <f t="shared" si="297"/>
        <v>13.16721255</v>
      </c>
      <c r="V898" s="475">
        <f t="shared" si="298"/>
        <v>42.661768662</v>
      </c>
      <c r="W898" s="460">
        <f t="shared" si="299"/>
        <v>36.542422146999996</v>
      </c>
      <c r="X898" s="476">
        <f t="shared" si="300"/>
        <v>418.38020738400002</v>
      </c>
      <c r="Y898" s="476">
        <f t="shared" si="301"/>
        <v>1334.9649852069999</v>
      </c>
      <c r="Z898" s="478">
        <f t="shared" si="302"/>
        <v>15.80065506</v>
      </c>
      <c r="AA898" s="465">
        <f t="shared" si="303"/>
        <v>1861.5172510099999</v>
      </c>
      <c r="AB898" s="429">
        <f t="shared" si="304"/>
        <v>0.18691808926699466</v>
      </c>
      <c r="AC898" s="454">
        <f t="shared" si="305"/>
        <v>105.01535372138218</v>
      </c>
      <c r="AD898" s="431"/>
      <c r="AF898" s="441" t="str">
        <f t="shared" si="306"/>
        <v>5 - 9 hours per week</v>
      </c>
      <c r="AG898" s="475">
        <f t="shared" si="307"/>
        <v>6084.8322636060002</v>
      </c>
      <c r="AH898" s="475">
        <f t="shared" si="308"/>
        <v>7757.5949459579997</v>
      </c>
      <c r="AI898" s="475">
        <f t="shared" si="309"/>
        <v>7663.6090492609992</v>
      </c>
      <c r="AJ898" s="460">
        <f t="shared" si="310"/>
        <v>19937.631520792002</v>
      </c>
      <c r="AK898" s="460">
        <f t="shared" si="311"/>
        <v>24020.813484710998</v>
      </c>
      <c r="AL898" s="476">
        <f t="shared" si="312"/>
        <v>992.98338910400003</v>
      </c>
      <c r="AM898" s="465">
        <f t="shared" si="313"/>
        <v>66457.464653431991</v>
      </c>
      <c r="AN898" s="429">
        <f t="shared" si="314"/>
        <v>0.17799120094658719</v>
      </c>
      <c r="AO898" s="454"/>
    </row>
    <row r="899" spans="1:41" ht="15" customHeight="1" x14ac:dyDescent="0.25">
      <c r="A899" s="535" t="str">
        <f t="shared" si="294"/>
        <v/>
      </c>
      <c r="B899" s="445" t="s">
        <v>269</v>
      </c>
      <c r="C899" s="446" t="s">
        <v>1067</v>
      </c>
      <c r="D899" s="441" t="str">
        <f t="shared" si="295"/>
        <v>Hours per week spent caring10 - 19 hours per week</v>
      </c>
      <c r="E899" s="447" t="s">
        <v>1070</v>
      </c>
      <c r="F899" s="442">
        <v>0.160360273</v>
      </c>
      <c r="G899" s="419">
        <v>0.16036711200000001</v>
      </c>
      <c r="H899" s="420">
        <v>100.00426450000001</v>
      </c>
      <c r="I899" s="421">
        <v>0.156981444</v>
      </c>
      <c r="J899" s="422">
        <v>97.892976090000005</v>
      </c>
      <c r="K899" s="421">
        <v>0.188200331</v>
      </c>
      <c r="L899" s="422">
        <v>117.3609445</v>
      </c>
      <c r="M899" s="421">
        <v>0.15996759499999999</v>
      </c>
      <c r="N899" s="422">
        <v>99.755127290000004</v>
      </c>
      <c r="O899" s="421">
        <v>0.142782038</v>
      </c>
      <c r="P899" s="422">
        <v>89.038285470000005</v>
      </c>
      <c r="Q899" s="421">
        <v>0.15996759499999999</v>
      </c>
      <c r="R899" s="443">
        <v>99.755127290000004</v>
      </c>
      <c r="S899" s="423"/>
      <c r="T899" s="441" t="str">
        <f t="shared" si="296"/>
        <v>10 - 19 hours per week</v>
      </c>
      <c r="U899" s="475">
        <f t="shared" si="297"/>
        <v>12.027533400000001</v>
      </c>
      <c r="V899" s="475">
        <f t="shared" si="298"/>
        <v>38.146490892000003</v>
      </c>
      <c r="W899" s="460">
        <f t="shared" si="299"/>
        <v>48.743885728999999</v>
      </c>
      <c r="X899" s="476">
        <f t="shared" si="300"/>
        <v>363.28640824499996</v>
      </c>
      <c r="Y899" s="476">
        <f t="shared" si="301"/>
        <v>1002.472688798</v>
      </c>
      <c r="Z899" s="478">
        <f t="shared" si="302"/>
        <v>14.39708355</v>
      </c>
      <c r="AA899" s="465">
        <f t="shared" si="303"/>
        <v>1479.0740906139999</v>
      </c>
      <c r="AB899" s="429">
        <f t="shared" si="304"/>
        <v>0.14851632599799175</v>
      </c>
      <c r="AC899" s="454">
        <f t="shared" si="305"/>
        <v>94.031206002529728</v>
      </c>
      <c r="AD899" s="431"/>
      <c r="AF899" s="441" t="str">
        <f t="shared" si="306"/>
        <v>10 - 19 hours per week</v>
      </c>
      <c r="AG899" s="475">
        <f t="shared" si="307"/>
        <v>5558.1637348080003</v>
      </c>
      <c r="AH899" s="475">
        <f t="shared" si="308"/>
        <v>6936.539066028</v>
      </c>
      <c r="AI899" s="475">
        <f t="shared" si="309"/>
        <v>10222.477378927</v>
      </c>
      <c r="AJ899" s="460">
        <f t="shared" si="310"/>
        <v>17312.173033684998</v>
      </c>
      <c r="AK899" s="460">
        <f t="shared" si="311"/>
        <v>18038.083206653999</v>
      </c>
      <c r="AL899" s="476">
        <f t="shared" si="312"/>
        <v>904.77671731999999</v>
      </c>
      <c r="AM899" s="465">
        <f t="shared" si="313"/>
        <v>58972.21313742199</v>
      </c>
      <c r="AN899" s="429">
        <f t="shared" si="314"/>
        <v>0.15794365754917172</v>
      </c>
      <c r="AO899" s="454"/>
    </row>
    <row r="900" spans="1:41" ht="15" customHeight="1" x14ac:dyDescent="0.25">
      <c r="A900" s="535" t="str">
        <f t="shared" si="294"/>
        <v/>
      </c>
      <c r="B900" s="445" t="s">
        <v>269</v>
      </c>
      <c r="C900" s="446" t="s">
        <v>1067</v>
      </c>
      <c r="D900" s="441" t="str">
        <f t="shared" si="295"/>
        <v>Hours per week spent caring20 - 34 hours per week</v>
      </c>
      <c r="E900" s="447" t="s">
        <v>1071</v>
      </c>
      <c r="F900" s="442">
        <v>0.117560504</v>
      </c>
      <c r="G900" s="419">
        <v>0.117714634</v>
      </c>
      <c r="H900" s="420">
        <v>100.131107</v>
      </c>
      <c r="I900" s="421">
        <v>0.11912845</v>
      </c>
      <c r="J900" s="422">
        <v>101.3337353</v>
      </c>
      <c r="K900" s="421">
        <v>0.144220556</v>
      </c>
      <c r="L900" s="422">
        <v>122.6777283</v>
      </c>
      <c r="M900" s="421">
        <v>0.113982316</v>
      </c>
      <c r="N900" s="422">
        <v>96.956300450000001</v>
      </c>
      <c r="O900" s="421">
        <v>0.10149411999999999</v>
      </c>
      <c r="P900" s="422">
        <v>86.333518609999999</v>
      </c>
      <c r="Q900" s="421">
        <v>8.3173599000000001E-2</v>
      </c>
      <c r="R900" s="443">
        <v>70.74961021</v>
      </c>
      <c r="S900" s="483"/>
      <c r="T900" s="441" t="str">
        <f t="shared" si="296"/>
        <v>20 - 34 hours per week</v>
      </c>
      <c r="U900" s="475">
        <f t="shared" si="297"/>
        <v>8.8285975499999996</v>
      </c>
      <c r="V900" s="475">
        <f t="shared" si="298"/>
        <v>28.94821335</v>
      </c>
      <c r="W900" s="460">
        <f t="shared" si="299"/>
        <v>37.353124004000001</v>
      </c>
      <c r="X900" s="476">
        <f t="shared" si="300"/>
        <v>258.85383963599998</v>
      </c>
      <c r="Y900" s="476">
        <f t="shared" si="301"/>
        <v>712.5902165199999</v>
      </c>
      <c r="Z900" s="478">
        <f t="shared" si="302"/>
        <v>7.4856239100000002</v>
      </c>
      <c r="AA900" s="465">
        <f t="shared" si="303"/>
        <v>1054.05961497</v>
      </c>
      <c r="AB900" s="429">
        <f t="shared" si="304"/>
        <v>0.10583990510794257</v>
      </c>
      <c r="AC900" s="454">
        <f t="shared" si="305"/>
        <v>92.320018857798004</v>
      </c>
      <c r="AD900" s="431"/>
      <c r="AF900" s="441" t="str">
        <f t="shared" si="306"/>
        <v>20 - 34 hours per week</v>
      </c>
      <c r="AG900" s="475">
        <f t="shared" si="307"/>
        <v>4079.871499806</v>
      </c>
      <c r="AH900" s="475">
        <f t="shared" si="308"/>
        <v>5263.9288201499994</v>
      </c>
      <c r="AI900" s="475">
        <f t="shared" si="309"/>
        <v>7833.6279402520004</v>
      </c>
      <c r="AJ900" s="460">
        <f t="shared" si="310"/>
        <v>12335.508184468001</v>
      </c>
      <c r="AK900" s="460">
        <f t="shared" si="311"/>
        <v>12822.056661959999</v>
      </c>
      <c r="AL900" s="476">
        <f t="shared" si="312"/>
        <v>470.429875944</v>
      </c>
      <c r="AM900" s="465">
        <f t="shared" si="313"/>
        <v>42805.422982579999</v>
      </c>
      <c r="AN900" s="429">
        <f t="shared" si="314"/>
        <v>0.11464458783416137</v>
      </c>
      <c r="AO900" s="454"/>
    </row>
    <row r="901" spans="1:41" ht="15" customHeight="1" x14ac:dyDescent="0.25">
      <c r="A901" s="535" t="str">
        <f t="shared" si="294"/>
        <v/>
      </c>
      <c r="B901" s="445" t="s">
        <v>269</v>
      </c>
      <c r="C901" s="446" t="s">
        <v>1067</v>
      </c>
      <c r="D901" s="441" t="str">
        <f t="shared" si="295"/>
        <v>Hours per week spent caring35 hours a week or more</v>
      </c>
      <c r="E901" s="447" t="s">
        <v>1072</v>
      </c>
      <c r="F901" s="442">
        <v>0.212167359</v>
      </c>
      <c r="G901" s="419">
        <v>0.30742419799999998</v>
      </c>
      <c r="H901" s="420">
        <v>144.8970285</v>
      </c>
      <c r="I901" s="421">
        <v>0.29011083500000001</v>
      </c>
      <c r="J901" s="422">
        <v>136.73678960000001</v>
      </c>
      <c r="K901" s="421">
        <v>0.231839824</v>
      </c>
      <c r="L901" s="422">
        <v>109.27214530000001</v>
      </c>
      <c r="M901" s="421">
        <v>0.18039386099999999</v>
      </c>
      <c r="N901" s="422">
        <v>85.024323289999998</v>
      </c>
      <c r="O901" s="421">
        <v>0.14683354200000001</v>
      </c>
      <c r="P901" s="422">
        <v>69.206471280000002</v>
      </c>
      <c r="Q901" s="421">
        <v>0.22482988400000001</v>
      </c>
      <c r="R901" s="443">
        <v>105.96817780000001</v>
      </c>
      <c r="S901" s="423"/>
      <c r="T901" s="441" t="str">
        <f t="shared" si="296"/>
        <v>35 hours a week or more</v>
      </c>
      <c r="U901" s="475">
        <f t="shared" si="297"/>
        <v>23.056814849999999</v>
      </c>
      <c r="V901" s="475">
        <f t="shared" si="298"/>
        <v>70.496932905000008</v>
      </c>
      <c r="W901" s="460">
        <f t="shared" si="299"/>
        <v>60.046514416000001</v>
      </c>
      <c r="X901" s="476">
        <f t="shared" si="300"/>
        <v>409.67445833099998</v>
      </c>
      <c r="Y901" s="476">
        <f t="shared" si="301"/>
        <v>1030.9182983820001</v>
      </c>
      <c r="Z901" s="478">
        <f t="shared" si="302"/>
        <v>20.23468956</v>
      </c>
      <c r="AA901" s="465">
        <f t="shared" si="303"/>
        <v>1614.4277084440002</v>
      </c>
      <c r="AB901" s="429">
        <f t="shared" si="304"/>
        <v>0.16210741123044484</v>
      </c>
      <c r="AC901" s="454">
        <f t="shared" si="305"/>
        <v>80.262302684096881</v>
      </c>
      <c r="AD901" s="431"/>
      <c r="AF901" s="441" t="str">
        <f t="shared" si="306"/>
        <v>35 hours a week or more</v>
      </c>
      <c r="AG901" s="475">
        <f t="shared" si="307"/>
        <v>10655.015278482</v>
      </c>
      <c r="AH901" s="475">
        <f t="shared" si="308"/>
        <v>12819.127466145001</v>
      </c>
      <c r="AI901" s="475">
        <f t="shared" si="309"/>
        <v>12592.843720208</v>
      </c>
      <c r="AJ901" s="460">
        <f t="shared" si="310"/>
        <v>19522.764819002998</v>
      </c>
      <c r="AK901" s="460">
        <f t="shared" si="311"/>
        <v>18549.921861486</v>
      </c>
      <c r="AL901" s="476">
        <f t="shared" si="312"/>
        <v>1271.637823904</v>
      </c>
      <c r="AM901" s="465">
        <f t="shared" si="313"/>
        <v>75411.310969228012</v>
      </c>
      <c r="AN901" s="429">
        <f t="shared" si="314"/>
        <v>0.20197204143080821</v>
      </c>
      <c r="AO901" s="454"/>
    </row>
    <row r="902" spans="1:41" ht="15" customHeight="1" x14ac:dyDescent="0.25">
      <c r="A902" s="535" t="str">
        <f t="shared" si="294"/>
        <v/>
      </c>
      <c r="B902" s="445" t="s">
        <v>267</v>
      </c>
      <c r="C902" s="446" t="s">
        <v>1073</v>
      </c>
      <c r="D902" s="441" t="str">
        <f t="shared" si="295"/>
        <v>Number of GP visits in the last 12 months</v>
      </c>
      <c r="E902" s="447" t="s">
        <v>237</v>
      </c>
      <c r="F902" s="442" t="s">
        <v>237</v>
      </c>
      <c r="G902" s="419" t="s">
        <v>237</v>
      </c>
      <c r="H902" s="420" t="s">
        <v>237</v>
      </c>
      <c r="I902" s="421" t="s">
        <v>237</v>
      </c>
      <c r="J902" s="422" t="s">
        <v>237</v>
      </c>
      <c r="K902" s="421" t="s">
        <v>237</v>
      </c>
      <c r="L902" s="422" t="s">
        <v>237</v>
      </c>
      <c r="M902" s="421" t="s">
        <v>237</v>
      </c>
      <c r="N902" s="422" t="s">
        <v>237</v>
      </c>
      <c r="O902" s="421" t="s">
        <v>237</v>
      </c>
      <c r="P902" s="422" t="s">
        <v>237</v>
      </c>
      <c r="Q902" s="421" t="s">
        <v>237</v>
      </c>
      <c r="R902" s="443" t="s">
        <v>237</v>
      </c>
      <c r="S902" s="483"/>
      <c r="T902" s="441" t="str">
        <f t="shared" si="296"/>
        <v/>
      </c>
      <c r="U902" s="475" t="str">
        <f t="shared" si="297"/>
        <v/>
      </c>
      <c r="V902" s="475" t="str">
        <f t="shared" si="298"/>
        <v/>
      </c>
      <c r="W902" s="460" t="str">
        <f t="shared" si="299"/>
        <v/>
      </c>
      <c r="X902" s="476" t="str">
        <f t="shared" si="300"/>
        <v/>
      </c>
      <c r="Y902" s="476" t="str">
        <f t="shared" si="301"/>
        <v/>
      </c>
      <c r="Z902" s="478" t="str">
        <f t="shared" si="302"/>
        <v/>
      </c>
      <c r="AA902" s="465">
        <f t="shared" si="303"/>
        <v>0</v>
      </c>
      <c r="AB902" s="429" t="str">
        <f t="shared" si="304"/>
        <v/>
      </c>
      <c r="AC902" s="454" t="str">
        <f t="shared" si="305"/>
        <v/>
      </c>
      <c r="AD902" s="431"/>
      <c r="AF902" s="441" t="str">
        <f t="shared" si="306"/>
        <v/>
      </c>
      <c r="AG902" s="475" t="str">
        <f t="shared" si="307"/>
        <v/>
      </c>
      <c r="AH902" s="475" t="str">
        <f t="shared" si="308"/>
        <v/>
      </c>
      <c r="AI902" s="475" t="str">
        <f t="shared" si="309"/>
        <v/>
      </c>
      <c r="AJ902" s="460" t="str">
        <f t="shared" si="310"/>
        <v/>
      </c>
      <c r="AK902" s="460" t="str">
        <f t="shared" si="311"/>
        <v/>
      </c>
      <c r="AL902" s="476" t="str">
        <f t="shared" si="312"/>
        <v/>
      </c>
      <c r="AM902" s="465">
        <f t="shared" si="313"/>
        <v>0</v>
      </c>
      <c r="AN902" s="429">
        <f t="shared" si="314"/>
        <v>0</v>
      </c>
      <c r="AO902" s="454"/>
    </row>
    <row r="903" spans="1:41" ht="15" customHeight="1" x14ac:dyDescent="0.25">
      <c r="A903" s="535" t="str">
        <f t="shared" si="294"/>
        <v>Number of GP visits in the last 12 months</v>
      </c>
      <c r="B903" s="445" t="s">
        <v>267</v>
      </c>
      <c r="C903" s="446" t="s">
        <v>1073</v>
      </c>
      <c r="D903" s="441" t="str">
        <f t="shared" si="295"/>
        <v>Number of GP visits in the last 12 monthsNone</v>
      </c>
      <c r="E903" s="447" t="s">
        <v>905</v>
      </c>
      <c r="F903" s="442">
        <v>0.31622330100000001</v>
      </c>
      <c r="G903" s="419">
        <v>0.283938466</v>
      </c>
      <c r="H903" s="420">
        <v>89.790494769999995</v>
      </c>
      <c r="I903" s="421">
        <v>0.31785538299999999</v>
      </c>
      <c r="J903" s="422">
        <v>100.51611699999999</v>
      </c>
      <c r="K903" s="421">
        <v>0.31837395400000001</v>
      </c>
      <c r="L903" s="422">
        <v>100.6801059</v>
      </c>
      <c r="M903" s="421">
        <v>0.32429147899999999</v>
      </c>
      <c r="N903" s="422">
        <v>102.55141810000001</v>
      </c>
      <c r="O903" s="421">
        <v>0.31785538299999999</v>
      </c>
      <c r="P903" s="422">
        <v>100.51611699999999</v>
      </c>
      <c r="Q903" s="421">
        <v>0.37864673599999998</v>
      </c>
      <c r="R903" s="443">
        <v>119.74030209999999</v>
      </c>
      <c r="S903" s="423"/>
      <c r="T903" s="441" t="str">
        <f t="shared" si="296"/>
        <v>None</v>
      </c>
      <c r="U903" s="475">
        <f t="shared" si="297"/>
        <v>21.295384949999999</v>
      </c>
      <c r="V903" s="475">
        <f t="shared" si="298"/>
        <v>77.238858069000003</v>
      </c>
      <c r="W903" s="460">
        <f t="shared" si="299"/>
        <v>82.458854086000002</v>
      </c>
      <c r="X903" s="476">
        <f t="shared" si="300"/>
        <v>736.465948809</v>
      </c>
      <c r="Y903" s="476">
        <f t="shared" si="301"/>
        <v>2231.662644043</v>
      </c>
      <c r="Z903" s="478">
        <f t="shared" si="302"/>
        <v>34.07820624</v>
      </c>
      <c r="AA903" s="465">
        <f t="shared" si="303"/>
        <v>3183.1998961969998</v>
      </c>
      <c r="AB903" s="429">
        <f t="shared" si="304"/>
        <v>0.31963047456541821</v>
      </c>
      <c r="AC903" s="454">
        <f t="shared" si="305"/>
        <v>100.64919440940885</v>
      </c>
      <c r="AD903" s="431"/>
      <c r="AF903" s="441" t="str">
        <f t="shared" si="306"/>
        <v>None</v>
      </c>
      <c r="AG903" s="475">
        <f t="shared" si="307"/>
        <v>9841.0232930940001</v>
      </c>
      <c r="AH903" s="475">
        <f t="shared" si="308"/>
        <v>14045.075808620999</v>
      </c>
      <c r="AI903" s="475">
        <f t="shared" si="309"/>
        <v>17293.118059418</v>
      </c>
      <c r="AJ903" s="460">
        <f t="shared" si="310"/>
        <v>35095.796731816998</v>
      </c>
      <c r="AK903" s="460">
        <f t="shared" si="311"/>
        <v>40155.624100538997</v>
      </c>
      <c r="AL903" s="476">
        <f t="shared" si="312"/>
        <v>2141.6259388159997</v>
      </c>
      <c r="AM903" s="465">
        <f t="shared" si="313"/>
        <v>118572.26393230498</v>
      </c>
      <c r="AN903" s="429">
        <f t="shared" si="314"/>
        <v>0.31756883543971876</v>
      </c>
      <c r="AO903" s="454"/>
    </row>
    <row r="904" spans="1:41" ht="15" customHeight="1" x14ac:dyDescent="0.25">
      <c r="A904" s="535" t="str">
        <f t="shared" si="294"/>
        <v/>
      </c>
      <c r="B904" s="445" t="s">
        <v>267</v>
      </c>
      <c r="C904" s="446" t="s">
        <v>1073</v>
      </c>
      <c r="D904" s="441" t="str">
        <f t="shared" si="295"/>
        <v>Number of GP visits in the last 12 monthsOne or two</v>
      </c>
      <c r="E904" s="447" t="s">
        <v>1074</v>
      </c>
      <c r="F904" s="442">
        <v>0.41519879999999998</v>
      </c>
      <c r="G904" s="419">
        <v>0.37340694699999999</v>
      </c>
      <c r="H904" s="420">
        <v>89.934495769999998</v>
      </c>
      <c r="I904" s="421">
        <v>0.39400500100000002</v>
      </c>
      <c r="J904" s="422">
        <v>94.895505600000007</v>
      </c>
      <c r="K904" s="421">
        <v>0.40107906799999998</v>
      </c>
      <c r="L904" s="422">
        <v>96.599284100000006</v>
      </c>
      <c r="M904" s="421">
        <v>0.41393932100000003</v>
      </c>
      <c r="N904" s="422">
        <v>99.696656450000006</v>
      </c>
      <c r="O904" s="421">
        <v>0.44813222600000002</v>
      </c>
      <c r="P904" s="422">
        <v>107.9319655</v>
      </c>
      <c r="Q904" s="421">
        <v>0.39610077300000002</v>
      </c>
      <c r="R904" s="443">
        <v>95.400269129999998</v>
      </c>
      <c r="S904" s="483"/>
      <c r="T904" s="441" t="str">
        <f t="shared" si="296"/>
        <v>One or two</v>
      </c>
      <c r="U904" s="475">
        <f t="shared" si="297"/>
        <v>28.005521025</v>
      </c>
      <c r="V904" s="475">
        <f t="shared" si="298"/>
        <v>95.743215243000009</v>
      </c>
      <c r="W904" s="460">
        <f t="shared" si="299"/>
        <v>103.879478612</v>
      </c>
      <c r="X904" s="476">
        <f t="shared" si="300"/>
        <v>940.05619799100009</v>
      </c>
      <c r="Y904" s="476">
        <f t="shared" si="301"/>
        <v>3146.3363587460003</v>
      </c>
      <c r="Z904" s="478">
        <f t="shared" si="302"/>
        <v>35.649069570000002</v>
      </c>
      <c r="AA904" s="465">
        <f t="shared" si="303"/>
        <v>4349.6698411870011</v>
      </c>
      <c r="AB904" s="429">
        <f t="shared" si="304"/>
        <v>0.43675769065036663</v>
      </c>
      <c r="AC904" s="454">
        <f t="shared" si="305"/>
        <v>104.67631292242649</v>
      </c>
      <c r="AD904" s="431"/>
      <c r="AF904" s="441" t="str">
        <f t="shared" si="306"/>
        <v>One or two</v>
      </c>
      <c r="AG904" s="475">
        <f t="shared" si="307"/>
        <v>12941.911376073</v>
      </c>
      <c r="AH904" s="475">
        <f t="shared" si="308"/>
        <v>17409.898979187001</v>
      </c>
      <c r="AI904" s="475">
        <f t="shared" si="309"/>
        <v>21785.411736555998</v>
      </c>
      <c r="AJ904" s="460">
        <f t="shared" si="310"/>
        <v>44797.755136583</v>
      </c>
      <c r="AK904" s="460">
        <f t="shared" si="311"/>
        <v>56613.888507258001</v>
      </c>
      <c r="AL904" s="476">
        <f t="shared" si="312"/>
        <v>2240.3459720880001</v>
      </c>
      <c r="AM904" s="465">
        <f t="shared" si="313"/>
        <v>155789.21170774498</v>
      </c>
      <c r="AN904" s="429">
        <f t="shared" si="314"/>
        <v>0.4172459637301506</v>
      </c>
      <c r="AO904" s="454"/>
    </row>
    <row r="905" spans="1:41" ht="15" customHeight="1" x14ac:dyDescent="0.25">
      <c r="A905" s="535" t="str">
        <f t="shared" ref="A905:A968" si="315">IF(AND(F904="",F905&lt;&gt;""),C905,"")</f>
        <v/>
      </c>
      <c r="B905" s="445" t="s">
        <v>267</v>
      </c>
      <c r="C905" s="446" t="s">
        <v>1073</v>
      </c>
      <c r="D905" s="441" t="str">
        <f t="shared" ref="D905:D968" si="316">_xlfn.CONCAT(C905,E905)</f>
        <v>Number of GP visits in the last 12 monthsThree to five</v>
      </c>
      <c r="E905" s="447" t="s">
        <v>1075</v>
      </c>
      <c r="F905" s="442">
        <v>0.17859692699999999</v>
      </c>
      <c r="G905" s="419">
        <v>0.19599283100000001</v>
      </c>
      <c r="H905" s="420">
        <v>109.74031530000001</v>
      </c>
      <c r="I905" s="421">
        <v>0.17883985999999999</v>
      </c>
      <c r="J905" s="422">
        <v>100.1360229</v>
      </c>
      <c r="K905" s="421">
        <v>0.17883985999999999</v>
      </c>
      <c r="L905" s="422">
        <v>100.1360229</v>
      </c>
      <c r="M905" s="421">
        <v>0.17883985999999999</v>
      </c>
      <c r="N905" s="422">
        <v>100.1360229</v>
      </c>
      <c r="O905" s="421">
        <v>0.172371634</v>
      </c>
      <c r="P905" s="422">
        <v>96.514333649999998</v>
      </c>
      <c r="Q905" s="421">
        <v>0.16950959900000001</v>
      </c>
      <c r="R905" s="443">
        <v>94.91182268</v>
      </c>
      <c r="S905" s="423"/>
      <c r="T905" s="441" t="str">
        <f t="shared" ref="T905:T968" si="317">E905</f>
        <v>Three to five</v>
      </c>
      <c r="U905" s="475">
        <f t="shared" ref="U905:U968" si="318">IFERROR(U$5*G905,"")</f>
        <v>14.699462325000001</v>
      </c>
      <c r="V905" s="475">
        <f t="shared" ref="V905:V968" si="319">IFERROR(V$5*I905,"")</f>
        <v>43.45808598</v>
      </c>
      <c r="W905" s="460">
        <f t="shared" ref="W905:W968" si="320">IFERROR(W$5*K905,"")</f>
        <v>46.319523739999994</v>
      </c>
      <c r="X905" s="476">
        <f t="shared" ref="X905:X968" si="321">IFERROR(X$5*M905,"")</f>
        <v>406.14532205999996</v>
      </c>
      <c r="Y905" s="476">
        <f t="shared" ref="Y905:Y968" si="322">IFERROR(Y$5*O905,"")</f>
        <v>1210.2212423139999</v>
      </c>
      <c r="Z905" s="478">
        <f t="shared" ref="Z905:Z968" si="323">IFERROR(Z$5*Q905,"")</f>
        <v>15.25586391</v>
      </c>
      <c r="AA905" s="465">
        <f t="shared" ref="AA905:AA968" si="324">IFERROR(SUM(U905:Z905),"")</f>
        <v>1736.099500329</v>
      </c>
      <c r="AB905" s="429">
        <f t="shared" ref="AB905:AB968" si="325">IF(OR(AA905="", AA905=0), "", AA905/$AA$5)</f>
        <v>0.17432468122592629</v>
      </c>
      <c r="AC905" s="454">
        <f t="shared" ref="AC905:AC968" si="326">IF(OR(AB905="", AB905=0), "", IF(AN905&gt;0, AB905/AN905*100, ""))</f>
        <v>97.879006986825274</v>
      </c>
      <c r="AD905" s="431"/>
      <c r="AF905" s="441" t="str">
        <f t="shared" ref="AF905:AF968" si="327">T905</f>
        <v>Three to five</v>
      </c>
      <c r="AG905" s="475">
        <f t="shared" ref="AG905:AG968" si="328">IFERROR(AG$5*G905,"")</f>
        <v>6792.915529629</v>
      </c>
      <c r="AH905" s="475">
        <f t="shared" ref="AH905:AH968" si="329">IFERROR(AH$5*I905,"")</f>
        <v>7902.3968938199996</v>
      </c>
      <c r="AI905" s="475">
        <f t="shared" ref="AI905:AI968" si="330">IFERROR(AI$5*K905,"")</f>
        <v>9714.0446756199999</v>
      </c>
      <c r="AJ905" s="460">
        <f t="shared" ref="AJ905:AJ968" si="331">IFERROR(AJ$5*M905,"")</f>
        <v>19354.586168779999</v>
      </c>
      <c r="AK905" s="460">
        <f t="shared" ref="AK905:AK968" si="332">IFERROR(AK$5*O905,"")</f>
        <v>21776.225638122</v>
      </c>
      <c r="AL905" s="476">
        <f t="shared" ref="AL905:AL968" si="333">IFERROR(AL$5*Q905,"")</f>
        <v>958.74629194400006</v>
      </c>
      <c r="AM905" s="465">
        <f t="shared" ref="AM905:AM968" si="334">IFERROR(SUM(AG905:AL905),"")</f>
        <v>66498.91519791499</v>
      </c>
      <c r="AN905" s="429">
        <f t="shared" ref="AN905:AN968" si="335">IF(AM905="","",AM905/$AM$5)</f>
        <v>0.17810221680057581</v>
      </c>
      <c r="AO905" s="454"/>
    </row>
    <row r="906" spans="1:41" ht="15" customHeight="1" x14ac:dyDescent="0.25">
      <c r="A906" s="535" t="str">
        <f t="shared" si="315"/>
        <v/>
      </c>
      <c r="B906" s="445" t="s">
        <v>267</v>
      </c>
      <c r="C906" s="446" t="s">
        <v>1073</v>
      </c>
      <c r="D906" s="441" t="str">
        <f t="shared" si="316"/>
        <v>Number of GP visits in the last 12 monthsSix to ten</v>
      </c>
      <c r="E906" s="447" t="s">
        <v>1076</v>
      </c>
      <c r="F906" s="442">
        <v>5.6054249E-2</v>
      </c>
      <c r="G906" s="419">
        <v>8.3129241000000006E-2</v>
      </c>
      <c r="H906" s="420">
        <v>148.3014091</v>
      </c>
      <c r="I906" s="421">
        <v>6.1932223000000002E-2</v>
      </c>
      <c r="J906" s="422">
        <v>110.4862239</v>
      </c>
      <c r="K906" s="421">
        <v>6.0941420000000003E-2</v>
      </c>
      <c r="L906" s="422">
        <v>108.7186445</v>
      </c>
      <c r="M906" s="421">
        <v>5.6284834999999998E-2</v>
      </c>
      <c r="N906" s="422">
        <v>100.4113617</v>
      </c>
      <c r="O906" s="421">
        <v>4.1187484000000003E-2</v>
      </c>
      <c r="P906" s="422">
        <v>73.477897900000002</v>
      </c>
      <c r="Q906" s="421">
        <v>5.6284834999999998E-2</v>
      </c>
      <c r="R906" s="443">
        <v>100.4113617</v>
      </c>
      <c r="S906" s="483"/>
      <c r="T906" s="441" t="str">
        <f t="shared" si="317"/>
        <v>Six to ten</v>
      </c>
      <c r="U906" s="475">
        <f t="shared" si="318"/>
        <v>6.2346930750000009</v>
      </c>
      <c r="V906" s="475">
        <f t="shared" si="319"/>
        <v>15.049530189</v>
      </c>
      <c r="W906" s="460">
        <f t="shared" si="320"/>
        <v>15.783827780000001</v>
      </c>
      <c r="X906" s="476">
        <f t="shared" si="321"/>
        <v>127.82286028499999</v>
      </c>
      <c r="Y906" s="476">
        <f t="shared" si="322"/>
        <v>289.17732516400002</v>
      </c>
      <c r="Z906" s="478">
        <f t="shared" si="323"/>
        <v>5.0656351499999994</v>
      </c>
      <c r="AA906" s="465">
        <f t="shared" si="324"/>
        <v>459.13387164300002</v>
      </c>
      <c r="AB906" s="429">
        <f t="shared" si="325"/>
        <v>4.610240703313586E-2</v>
      </c>
      <c r="AC906" s="454">
        <f t="shared" si="326"/>
        <v>83.80091083098705</v>
      </c>
      <c r="AD906" s="431"/>
      <c r="AF906" s="441" t="str">
        <f t="shared" si="327"/>
        <v>Six to ten</v>
      </c>
      <c r="AG906" s="475">
        <f t="shared" si="328"/>
        <v>2881.176363819</v>
      </c>
      <c r="AH906" s="475">
        <f t="shared" si="329"/>
        <v>2736.599137701</v>
      </c>
      <c r="AI906" s="475">
        <f t="shared" si="330"/>
        <v>3310.15511014</v>
      </c>
      <c r="AJ906" s="460">
        <f t="shared" si="331"/>
        <v>6091.313698205</v>
      </c>
      <c r="AK906" s="460">
        <f t="shared" si="332"/>
        <v>5203.3384161720005</v>
      </c>
      <c r="AL906" s="476">
        <f t="shared" si="333"/>
        <v>318.34702676000001</v>
      </c>
      <c r="AM906" s="465">
        <f t="shared" si="334"/>
        <v>20540.929752796997</v>
      </c>
      <c r="AN906" s="429">
        <f t="shared" si="335"/>
        <v>5.5014207573610974E-2</v>
      </c>
      <c r="AO906" s="454"/>
    </row>
    <row r="907" spans="1:41" ht="15" customHeight="1" x14ac:dyDescent="0.25">
      <c r="A907" s="535" t="str">
        <f t="shared" si="315"/>
        <v/>
      </c>
      <c r="B907" s="445" t="s">
        <v>267</v>
      </c>
      <c r="C907" s="446" t="s">
        <v>1073</v>
      </c>
      <c r="D907" s="441" t="str">
        <f t="shared" si="316"/>
        <v>Number of GP visits in the last 12 monthsMore than ten</v>
      </c>
      <c r="E907" s="447" t="s">
        <v>1077</v>
      </c>
      <c r="F907" s="442">
        <v>3.3926722999999999E-2</v>
      </c>
      <c r="G907" s="419">
        <v>6.5118577999999996E-2</v>
      </c>
      <c r="H907" s="420">
        <v>191.9388994</v>
      </c>
      <c r="I907" s="421">
        <v>5.0613526999999998E-2</v>
      </c>
      <c r="J907" s="422">
        <v>149.1848401</v>
      </c>
      <c r="K907" s="421">
        <v>3.7298763999999998E-2</v>
      </c>
      <c r="L907" s="422">
        <v>109.93919030000001</v>
      </c>
      <c r="M907" s="421">
        <v>2.6632005E-2</v>
      </c>
      <c r="N907" s="422">
        <v>78.498607070000006</v>
      </c>
      <c r="O907" s="421">
        <v>2.0572644000000001E-2</v>
      </c>
      <c r="P907" s="422">
        <v>60.63846384</v>
      </c>
      <c r="Q907" s="421">
        <v>3.4116648999999999E-2</v>
      </c>
      <c r="R907" s="443">
        <v>100.5598119</v>
      </c>
      <c r="S907" s="423"/>
      <c r="T907" s="441" t="str">
        <f t="shared" si="317"/>
        <v>More than ten</v>
      </c>
      <c r="U907" s="475">
        <f t="shared" si="318"/>
        <v>4.8838933500000001</v>
      </c>
      <c r="V907" s="475">
        <f t="shared" si="319"/>
        <v>12.299087061</v>
      </c>
      <c r="W907" s="460">
        <f t="shared" si="320"/>
        <v>9.6603798760000004</v>
      </c>
      <c r="X907" s="476">
        <f t="shared" si="321"/>
        <v>60.481283355000002</v>
      </c>
      <c r="Y907" s="476">
        <f t="shared" si="322"/>
        <v>144.44053352400002</v>
      </c>
      <c r="Z907" s="478">
        <f t="shared" si="323"/>
        <v>3.0704984099999999</v>
      </c>
      <c r="AA907" s="465">
        <f t="shared" si="324"/>
        <v>234.835675576</v>
      </c>
      <c r="AB907" s="429">
        <f t="shared" si="325"/>
        <v>2.3580246568530978E-2</v>
      </c>
      <c r="AC907" s="454">
        <f t="shared" si="326"/>
        <v>72.204508043920043</v>
      </c>
      <c r="AD907" s="431"/>
      <c r="AF907" s="441" t="str">
        <f t="shared" si="327"/>
        <v>More than ten</v>
      </c>
      <c r="AG907" s="475">
        <f t="shared" si="328"/>
        <v>2256.944794902</v>
      </c>
      <c r="AH907" s="475">
        <f t="shared" si="329"/>
        <v>2236.4599175489998</v>
      </c>
      <c r="AI907" s="475">
        <f t="shared" si="330"/>
        <v>2025.9569641879998</v>
      </c>
      <c r="AJ907" s="460">
        <f t="shared" si="331"/>
        <v>2882.1954771149999</v>
      </c>
      <c r="AK907" s="460">
        <f t="shared" si="332"/>
        <v>2599.0038344520003</v>
      </c>
      <c r="AL907" s="476">
        <f t="shared" si="333"/>
        <v>192.963766744</v>
      </c>
      <c r="AM907" s="465">
        <f t="shared" si="334"/>
        <v>12193.52475495</v>
      </c>
      <c r="AN907" s="429">
        <f t="shared" si="335"/>
        <v>3.2657582202745228E-2</v>
      </c>
      <c r="AO907" s="454"/>
    </row>
    <row r="908" spans="1:41" ht="15" customHeight="1" x14ac:dyDescent="0.25">
      <c r="A908" s="535" t="str">
        <f t="shared" si="315"/>
        <v/>
      </c>
      <c r="B908" s="445" t="s">
        <v>267</v>
      </c>
      <c r="C908" s="446" t="s">
        <v>1078</v>
      </c>
      <c r="D908" s="441" t="str">
        <f t="shared" si="316"/>
        <v>Number of out-patient visits in the last 12 months</v>
      </c>
      <c r="E908" s="447" t="s">
        <v>237</v>
      </c>
      <c r="F908" s="442" t="s">
        <v>237</v>
      </c>
      <c r="G908" s="419" t="s">
        <v>237</v>
      </c>
      <c r="H908" s="420" t="s">
        <v>237</v>
      </c>
      <c r="I908" s="421" t="s">
        <v>237</v>
      </c>
      <c r="J908" s="422" t="s">
        <v>237</v>
      </c>
      <c r="K908" s="421" t="s">
        <v>237</v>
      </c>
      <c r="L908" s="422" t="s">
        <v>237</v>
      </c>
      <c r="M908" s="421" t="s">
        <v>237</v>
      </c>
      <c r="N908" s="422" t="s">
        <v>237</v>
      </c>
      <c r="O908" s="421" t="s">
        <v>237</v>
      </c>
      <c r="P908" s="422" t="s">
        <v>237</v>
      </c>
      <c r="Q908" s="421" t="s">
        <v>237</v>
      </c>
      <c r="R908" s="443" t="s">
        <v>237</v>
      </c>
      <c r="S908" s="483"/>
      <c r="T908" s="441" t="str">
        <f t="shared" si="317"/>
        <v/>
      </c>
      <c r="U908" s="475" t="str">
        <f t="shared" si="318"/>
        <v/>
      </c>
      <c r="V908" s="475" t="str">
        <f t="shared" si="319"/>
        <v/>
      </c>
      <c r="W908" s="460" t="str">
        <f t="shared" si="320"/>
        <v/>
      </c>
      <c r="X908" s="476" t="str">
        <f t="shared" si="321"/>
        <v/>
      </c>
      <c r="Y908" s="476" t="str">
        <f t="shared" si="322"/>
        <v/>
      </c>
      <c r="Z908" s="478" t="str">
        <f t="shared" si="323"/>
        <v/>
      </c>
      <c r="AA908" s="465">
        <f t="shared" si="324"/>
        <v>0</v>
      </c>
      <c r="AB908" s="429" t="str">
        <f t="shared" si="325"/>
        <v/>
      </c>
      <c r="AC908" s="454" t="str">
        <f t="shared" si="326"/>
        <v/>
      </c>
      <c r="AD908" s="431"/>
      <c r="AF908" s="441" t="str">
        <f t="shared" si="327"/>
        <v/>
      </c>
      <c r="AG908" s="475" t="str">
        <f t="shared" si="328"/>
        <v/>
      </c>
      <c r="AH908" s="475" t="str">
        <f t="shared" si="329"/>
        <v/>
      </c>
      <c r="AI908" s="475" t="str">
        <f t="shared" si="330"/>
        <v/>
      </c>
      <c r="AJ908" s="460" t="str">
        <f t="shared" si="331"/>
        <v/>
      </c>
      <c r="AK908" s="460" t="str">
        <f t="shared" si="332"/>
        <v/>
      </c>
      <c r="AL908" s="476" t="str">
        <f t="shared" si="333"/>
        <v/>
      </c>
      <c r="AM908" s="465">
        <f t="shared" si="334"/>
        <v>0</v>
      </c>
      <c r="AN908" s="429">
        <f t="shared" si="335"/>
        <v>0</v>
      </c>
      <c r="AO908" s="454"/>
    </row>
    <row r="909" spans="1:41" ht="15" customHeight="1" x14ac:dyDescent="0.25">
      <c r="A909" s="535" t="str">
        <f t="shared" si="315"/>
        <v>Number of out-patient visits in the last 12 months</v>
      </c>
      <c r="B909" s="445" t="s">
        <v>267</v>
      </c>
      <c r="C909" s="446" t="s">
        <v>1078</v>
      </c>
      <c r="D909" s="441" t="str">
        <f t="shared" si="316"/>
        <v>Number of out-patient visits in the last 12 monthsNone</v>
      </c>
      <c r="E909" s="447" t="s">
        <v>905</v>
      </c>
      <c r="F909" s="442">
        <v>0.57756431600000002</v>
      </c>
      <c r="G909" s="419">
        <v>0.56051634400000006</v>
      </c>
      <c r="H909" s="420">
        <v>97.048298939999995</v>
      </c>
      <c r="I909" s="421">
        <v>0.57918521300000003</v>
      </c>
      <c r="J909" s="422">
        <v>100.2806434</v>
      </c>
      <c r="K909" s="421">
        <v>0.58366316200000001</v>
      </c>
      <c r="L909" s="422">
        <v>101.05595959999999</v>
      </c>
      <c r="M909" s="421">
        <v>0.578162332</v>
      </c>
      <c r="N909" s="422">
        <v>100.10354100000001</v>
      </c>
      <c r="O909" s="421">
        <v>0.578162332</v>
      </c>
      <c r="P909" s="422">
        <v>100.10354100000001</v>
      </c>
      <c r="Q909" s="421">
        <v>0.578162332</v>
      </c>
      <c r="R909" s="443">
        <v>100.10354100000001</v>
      </c>
      <c r="S909" s="423"/>
      <c r="T909" s="441" t="str">
        <f t="shared" si="317"/>
        <v>None</v>
      </c>
      <c r="U909" s="475">
        <f t="shared" si="318"/>
        <v>42.038725800000002</v>
      </c>
      <c r="V909" s="475">
        <f t="shared" si="319"/>
        <v>140.74200675900002</v>
      </c>
      <c r="W909" s="460">
        <f t="shared" si="320"/>
        <v>151.16875895800001</v>
      </c>
      <c r="X909" s="476">
        <f t="shared" si="321"/>
        <v>1313.0066559720001</v>
      </c>
      <c r="Y909" s="476">
        <f t="shared" si="322"/>
        <v>4059.2777329720002</v>
      </c>
      <c r="Z909" s="478">
        <f t="shared" si="323"/>
        <v>52.034609879999998</v>
      </c>
      <c r="AA909" s="465">
        <f t="shared" si="324"/>
        <v>5758.2684903410009</v>
      </c>
      <c r="AB909" s="429">
        <f t="shared" si="325"/>
        <v>0.57819745861441918</v>
      </c>
      <c r="AC909" s="454">
        <f t="shared" si="326"/>
        <v>100.13020231110721</v>
      </c>
      <c r="AD909" s="431"/>
      <c r="AF909" s="441" t="str">
        <f t="shared" si="327"/>
        <v>None</v>
      </c>
      <c r="AG909" s="475">
        <f t="shared" si="328"/>
        <v>19426.935966696001</v>
      </c>
      <c r="AH909" s="475">
        <f t="shared" si="329"/>
        <v>25592.457006831002</v>
      </c>
      <c r="AI909" s="475">
        <f t="shared" si="330"/>
        <v>31702.831970354</v>
      </c>
      <c r="AJ909" s="460">
        <f t="shared" si="331"/>
        <v>62570.462056035998</v>
      </c>
      <c r="AK909" s="460">
        <f t="shared" si="332"/>
        <v>73040.981888555994</v>
      </c>
      <c r="AL909" s="476">
        <f t="shared" si="333"/>
        <v>3270.086149792</v>
      </c>
      <c r="AM909" s="465">
        <f t="shared" si="334"/>
        <v>215603.75503826502</v>
      </c>
      <c r="AN909" s="429">
        <f t="shared" si="335"/>
        <v>0.57744561108340142</v>
      </c>
      <c r="AO909" s="454"/>
    </row>
    <row r="910" spans="1:41" ht="15" customHeight="1" x14ac:dyDescent="0.25">
      <c r="A910" s="535" t="str">
        <f t="shared" si="315"/>
        <v/>
      </c>
      <c r="B910" s="445" t="s">
        <v>267</v>
      </c>
      <c r="C910" s="446" t="s">
        <v>1078</v>
      </c>
      <c r="D910" s="441" t="str">
        <f t="shared" si="316"/>
        <v>Number of out-patient visits in the last 12 monthsOne or two</v>
      </c>
      <c r="E910" s="447" t="s">
        <v>1074</v>
      </c>
      <c r="F910" s="442">
        <v>0.27905596500000002</v>
      </c>
      <c r="G910" s="419">
        <v>0.27911017100000002</v>
      </c>
      <c r="H910" s="420">
        <v>100.0194247</v>
      </c>
      <c r="I910" s="421">
        <v>0.27044126299999999</v>
      </c>
      <c r="J910" s="422">
        <v>96.912912320000004</v>
      </c>
      <c r="K910" s="421">
        <v>0.27158310000000002</v>
      </c>
      <c r="L910" s="422">
        <v>97.322090630000005</v>
      </c>
      <c r="M910" s="421">
        <v>0.27911017100000002</v>
      </c>
      <c r="N910" s="422">
        <v>100.0194247</v>
      </c>
      <c r="O910" s="421">
        <v>0.28727889200000001</v>
      </c>
      <c r="P910" s="422">
        <v>102.9466944</v>
      </c>
      <c r="Q910" s="421">
        <v>0.27911017100000002</v>
      </c>
      <c r="R910" s="443">
        <v>100.0194247</v>
      </c>
      <c r="S910" s="483"/>
      <c r="T910" s="441" t="str">
        <f t="shared" si="317"/>
        <v>One or two</v>
      </c>
      <c r="U910" s="475">
        <f t="shared" si="318"/>
        <v>20.933262825</v>
      </c>
      <c r="V910" s="475">
        <f t="shared" si="319"/>
        <v>65.71722690899999</v>
      </c>
      <c r="W910" s="460">
        <f t="shared" si="320"/>
        <v>70.340022900000008</v>
      </c>
      <c r="X910" s="476">
        <f t="shared" si="321"/>
        <v>633.85919834100002</v>
      </c>
      <c r="Y910" s="476">
        <f t="shared" si="322"/>
        <v>2016.9851007320001</v>
      </c>
      <c r="Z910" s="478">
        <f t="shared" si="323"/>
        <v>25.119915390000003</v>
      </c>
      <c r="AA910" s="465">
        <f t="shared" si="324"/>
        <v>2832.9547270970002</v>
      </c>
      <c r="AB910" s="429">
        <f t="shared" si="325"/>
        <v>0.28446176595009542</v>
      </c>
      <c r="AC910" s="454">
        <f t="shared" si="326"/>
        <v>101.68312677610029</v>
      </c>
      <c r="AD910" s="431"/>
      <c r="AF910" s="441" t="str">
        <f t="shared" si="327"/>
        <v>One or two</v>
      </c>
      <c r="AG910" s="475">
        <f t="shared" si="328"/>
        <v>9673.6794166890013</v>
      </c>
      <c r="AH910" s="475">
        <f t="shared" si="329"/>
        <v>11949.988088180999</v>
      </c>
      <c r="AI910" s="475">
        <f t="shared" si="330"/>
        <v>14751.579242700001</v>
      </c>
      <c r="AJ910" s="460">
        <f t="shared" si="331"/>
        <v>30206.140036133002</v>
      </c>
      <c r="AK910" s="460">
        <f t="shared" si="332"/>
        <v>36292.804263036</v>
      </c>
      <c r="AL910" s="476">
        <f t="shared" si="333"/>
        <v>1578.6471271760001</v>
      </c>
      <c r="AM910" s="465">
        <f t="shared" si="334"/>
        <v>104452.83817391499</v>
      </c>
      <c r="AN910" s="429">
        <f t="shared" si="335"/>
        <v>0.27975316551433543</v>
      </c>
      <c r="AO910" s="454"/>
    </row>
    <row r="911" spans="1:41" ht="15" customHeight="1" x14ac:dyDescent="0.25">
      <c r="A911" s="535" t="str">
        <f t="shared" si="315"/>
        <v/>
      </c>
      <c r="B911" s="445" t="s">
        <v>267</v>
      </c>
      <c r="C911" s="446" t="s">
        <v>1078</v>
      </c>
      <c r="D911" s="441" t="str">
        <f t="shared" si="316"/>
        <v>Number of out-patient visits in the last 12 monthsThree to five</v>
      </c>
      <c r="E911" s="447" t="s">
        <v>1075</v>
      </c>
      <c r="F911" s="442">
        <v>9.2774942999999999E-2</v>
      </c>
      <c r="G911" s="419">
        <v>9.9705294E-2</v>
      </c>
      <c r="H911" s="420">
        <v>107.4700675</v>
      </c>
      <c r="I911" s="421">
        <v>9.1954632999999994E-2</v>
      </c>
      <c r="J911" s="422">
        <v>99.115806109999994</v>
      </c>
      <c r="K911" s="421">
        <v>9.1954632999999994E-2</v>
      </c>
      <c r="L911" s="422">
        <v>99.115806109999994</v>
      </c>
      <c r="M911" s="421">
        <v>9.1954632999999994E-2</v>
      </c>
      <c r="N911" s="422">
        <v>99.115806109999994</v>
      </c>
      <c r="O911" s="421">
        <v>9.1954632999999994E-2</v>
      </c>
      <c r="P911" s="422">
        <v>99.115806109999994</v>
      </c>
      <c r="Q911" s="421">
        <v>9.1954632999999994E-2</v>
      </c>
      <c r="R911" s="443">
        <v>99.115806109999994</v>
      </c>
      <c r="S911" s="423"/>
      <c r="T911" s="441" t="str">
        <f t="shared" si="317"/>
        <v>Three to five</v>
      </c>
      <c r="U911" s="475">
        <f t="shared" si="318"/>
        <v>7.4778970500000002</v>
      </c>
      <c r="V911" s="475">
        <f t="shared" si="319"/>
        <v>22.344975818999998</v>
      </c>
      <c r="W911" s="460">
        <f t="shared" si="320"/>
        <v>23.816249946999999</v>
      </c>
      <c r="X911" s="476">
        <f t="shared" si="321"/>
        <v>208.82897154299999</v>
      </c>
      <c r="Y911" s="476">
        <f t="shared" si="322"/>
        <v>645.61347829299996</v>
      </c>
      <c r="Z911" s="478">
        <f t="shared" si="323"/>
        <v>8.275916969999999</v>
      </c>
      <c r="AA911" s="465">
        <f t="shared" si="324"/>
        <v>916.357489622</v>
      </c>
      <c r="AB911" s="429">
        <f t="shared" si="325"/>
        <v>9.2013002271513211E-2</v>
      </c>
      <c r="AC911" s="454">
        <f t="shared" si="326"/>
        <v>99.286644793615082</v>
      </c>
      <c r="AD911" s="431"/>
      <c r="AF911" s="441" t="str">
        <f t="shared" si="327"/>
        <v>Three to five</v>
      </c>
      <c r="AG911" s="475">
        <f t="shared" si="328"/>
        <v>3455.6857847460001</v>
      </c>
      <c r="AH911" s="475">
        <f t="shared" si="329"/>
        <v>4063.1993683709998</v>
      </c>
      <c r="AI911" s="475">
        <f t="shared" si="330"/>
        <v>4994.6998006609992</v>
      </c>
      <c r="AJ911" s="460">
        <f t="shared" si="331"/>
        <v>9951.6062471589994</v>
      </c>
      <c r="AK911" s="460">
        <f t="shared" si="332"/>
        <v>11616.904650789</v>
      </c>
      <c r="AL911" s="476">
        <f t="shared" si="333"/>
        <v>520.09540424800002</v>
      </c>
      <c r="AM911" s="465">
        <f t="shared" si="334"/>
        <v>34602.191255974001</v>
      </c>
      <c r="AN911" s="429">
        <f t="shared" si="335"/>
        <v>9.2674097772946773E-2</v>
      </c>
      <c r="AO911" s="454"/>
    </row>
    <row r="912" spans="1:41" ht="15" customHeight="1" x14ac:dyDescent="0.25">
      <c r="A912" s="535" t="str">
        <f t="shared" si="315"/>
        <v/>
      </c>
      <c r="B912" s="445" t="s">
        <v>267</v>
      </c>
      <c r="C912" s="446" t="s">
        <v>1078</v>
      </c>
      <c r="D912" s="441" t="str">
        <f t="shared" si="316"/>
        <v>Number of out-patient visits in the last 12 monthsSix to ten</v>
      </c>
      <c r="E912" s="447" t="s">
        <v>1076</v>
      </c>
      <c r="F912" s="442">
        <v>2.9439137000000001E-2</v>
      </c>
      <c r="G912" s="419">
        <v>3.0629514E-2</v>
      </c>
      <c r="H912" s="420">
        <v>104.0435186</v>
      </c>
      <c r="I912" s="421">
        <v>2.9536165999999999E-2</v>
      </c>
      <c r="J912" s="422">
        <v>100.3295938</v>
      </c>
      <c r="K912" s="421">
        <v>2.9536165999999999E-2</v>
      </c>
      <c r="L912" s="422">
        <v>100.3295938</v>
      </c>
      <c r="M912" s="421">
        <v>2.9536165999999999E-2</v>
      </c>
      <c r="N912" s="422">
        <v>100.3295938</v>
      </c>
      <c r="O912" s="421">
        <v>2.8803658999999999E-2</v>
      </c>
      <c r="P912" s="422">
        <v>97.841384969999993</v>
      </c>
      <c r="Q912" s="421">
        <v>3.3633690000000001E-2</v>
      </c>
      <c r="R912" s="443">
        <v>114.2482218</v>
      </c>
      <c r="S912" s="483"/>
      <c r="T912" s="441" t="str">
        <f t="shared" si="317"/>
        <v>Six to ten</v>
      </c>
      <c r="U912" s="475">
        <f t="shared" si="318"/>
        <v>2.2972135499999999</v>
      </c>
      <c r="V912" s="475">
        <f t="shared" si="319"/>
        <v>7.1772883379999994</v>
      </c>
      <c r="W912" s="460">
        <f t="shared" si="320"/>
        <v>7.6498669939999999</v>
      </c>
      <c r="X912" s="476">
        <f t="shared" si="321"/>
        <v>67.076632985999993</v>
      </c>
      <c r="Y912" s="476">
        <f t="shared" si="322"/>
        <v>202.230489839</v>
      </c>
      <c r="Z912" s="478">
        <f t="shared" si="323"/>
        <v>3.0270321</v>
      </c>
      <c r="AA912" s="465">
        <f t="shared" si="324"/>
        <v>289.45852380699995</v>
      </c>
      <c r="AB912" s="429">
        <f t="shared" si="325"/>
        <v>2.9065018958429556E-2</v>
      </c>
      <c r="AC912" s="454">
        <f t="shared" si="326"/>
        <v>98.686460225073091</v>
      </c>
      <c r="AD912" s="431"/>
      <c r="AF912" s="441" t="str">
        <f t="shared" si="327"/>
        <v>Six to ten</v>
      </c>
      <c r="AG912" s="475">
        <f t="shared" si="328"/>
        <v>1061.588325726</v>
      </c>
      <c r="AH912" s="475">
        <f t="shared" si="329"/>
        <v>1305.1145670419999</v>
      </c>
      <c r="AI912" s="475">
        <f t="shared" si="330"/>
        <v>1604.315928622</v>
      </c>
      <c r="AJ912" s="460">
        <f t="shared" si="331"/>
        <v>3196.492493018</v>
      </c>
      <c r="AK912" s="460">
        <f t="shared" si="332"/>
        <v>3638.8526524469999</v>
      </c>
      <c r="AL912" s="476">
        <f t="shared" si="333"/>
        <v>190.23215064000001</v>
      </c>
      <c r="AM912" s="465">
        <f t="shared" si="334"/>
        <v>10996.596117495001</v>
      </c>
      <c r="AN912" s="429">
        <f t="shared" si="335"/>
        <v>2.9451881131556747E-2</v>
      </c>
      <c r="AO912" s="454"/>
    </row>
    <row r="913" spans="1:41" ht="15" customHeight="1" x14ac:dyDescent="0.25">
      <c r="A913" s="535" t="str">
        <f t="shared" si="315"/>
        <v/>
      </c>
      <c r="B913" s="445" t="s">
        <v>267</v>
      </c>
      <c r="C913" s="446" t="s">
        <v>1078</v>
      </c>
      <c r="D913" s="441" t="str">
        <f t="shared" si="316"/>
        <v>Number of out-patient visits in the last 12 monthsMore than ten</v>
      </c>
      <c r="E913" s="447" t="s">
        <v>1077</v>
      </c>
      <c r="F913" s="442">
        <v>2.1165638000000001E-2</v>
      </c>
      <c r="G913" s="419">
        <v>2.6843764999999999E-2</v>
      </c>
      <c r="H913" s="420">
        <v>126.8271002</v>
      </c>
      <c r="I913" s="421">
        <v>2.4435060000000002E-2</v>
      </c>
      <c r="J913" s="422">
        <v>115.4468371</v>
      </c>
      <c r="K913" s="421">
        <v>2.3187058E-2</v>
      </c>
      <c r="L913" s="422">
        <v>109.5504822</v>
      </c>
      <c r="M913" s="421">
        <v>2.0046136999999999E-2</v>
      </c>
      <c r="N913" s="422">
        <v>94.710759890000006</v>
      </c>
      <c r="O913" s="421">
        <v>1.7588705E-2</v>
      </c>
      <c r="P913" s="422">
        <v>83.100281749999994</v>
      </c>
      <c r="Q913" s="421">
        <v>1.7054129000000001E-2</v>
      </c>
      <c r="R913" s="443">
        <v>80.574603109999998</v>
      </c>
      <c r="S913" s="423"/>
      <c r="T913" s="441" t="str">
        <f t="shared" si="317"/>
        <v>More than ten</v>
      </c>
      <c r="U913" s="475">
        <f t="shared" si="318"/>
        <v>2.0132823749999997</v>
      </c>
      <c r="V913" s="475">
        <f t="shared" si="319"/>
        <v>5.9377195800000004</v>
      </c>
      <c r="W913" s="460">
        <f t="shared" si="320"/>
        <v>6.0054480220000004</v>
      </c>
      <c r="X913" s="476">
        <f t="shared" si="321"/>
        <v>45.524777127</v>
      </c>
      <c r="Y913" s="476">
        <f t="shared" si="322"/>
        <v>123.490297805</v>
      </c>
      <c r="Z913" s="478">
        <f t="shared" si="323"/>
        <v>1.5348716100000002</v>
      </c>
      <c r="AA913" s="465">
        <f t="shared" si="324"/>
        <v>184.50639651899999</v>
      </c>
      <c r="AB913" s="429">
        <f t="shared" si="325"/>
        <v>1.8526598706597047E-2</v>
      </c>
      <c r="AC913" s="454">
        <f t="shared" si="326"/>
        <v>89.170232103621828</v>
      </c>
      <c r="AD913" s="431"/>
      <c r="AF913" s="441" t="str">
        <f t="shared" si="327"/>
        <v>More than ten</v>
      </c>
      <c r="AG913" s="475">
        <f t="shared" si="328"/>
        <v>930.37805113499996</v>
      </c>
      <c r="AH913" s="475">
        <f t="shared" si="329"/>
        <v>1079.7119962200002</v>
      </c>
      <c r="AI913" s="475">
        <f t="shared" si="330"/>
        <v>1259.451429386</v>
      </c>
      <c r="AJ913" s="460">
        <f t="shared" si="331"/>
        <v>2169.4530845509998</v>
      </c>
      <c r="AK913" s="460">
        <f t="shared" si="332"/>
        <v>2222.0338687650001</v>
      </c>
      <c r="AL913" s="476">
        <f t="shared" si="333"/>
        <v>96.458153624000005</v>
      </c>
      <c r="AM913" s="465">
        <f t="shared" si="334"/>
        <v>7757.4865836810004</v>
      </c>
      <c r="AN913" s="429">
        <f t="shared" si="335"/>
        <v>2.0776663096567796E-2</v>
      </c>
      <c r="AO913" s="454"/>
    </row>
    <row r="914" spans="1:41" ht="15" customHeight="1" x14ac:dyDescent="0.25">
      <c r="A914" s="535" t="str">
        <f t="shared" si="315"/>
        <v/>
      </c>
      <c r="B914" s="445" t="s">
        <v>267</v>
      </c>
      <c r="C914" s="446" t="s">
        <v>1079</v>
      </c>
      <c r="D914" s="441" t="str">
        <f t="shared" si="316"/>
        <v>Health and welfare services used in the last 12 months</v>
      </c>
      <c r="E914" s="447" t="s">
        <v>237</v>
      </c>
      <c r="F914" s="442" t="s">
        <v>237</v>
      </c>
      <c r="G914" s="419" t="s">
        <v>237</v>
      </c>
      <c r="H914" s="420" t="s">
        <v>237</v>
      </c>
      <c r="I914" s="421" t="s">
        <v>237</v>
      </c>
      <c r="J914" s="422" t="s">
        <v>237</v>
      </c>
      <c r="K914" s="421" t="s">
        <v>237</v>
      </c>
      <c r="L914" s="422" t="s">
        <v>237</v>
      </c>
      <c r="M914" s="421" t="s">
        <v>237</v>
      </c>
      <c r="N914" s="422" t="s">
        <v>237</v>
      </c>
      <c r="O914" s="421" t="s">
        <v>237</v>
      </c>
      <c r="P914" s="422" t="s">
        <v>237</v>
      </c>
      <c r="Q914" s="421" t="s">
        <v>237</v>
      </c>
      <c r="R914" s="443" t="s">
        <v>237</v>
      </c>
      <c r="S914" s="483"/>
      <c r="T914" s="441" t="str">
        <f t="shared" si="317"/>
        <v/>
      </c>
      <c r="U914" s="475" t="str">
        <f t="shared" si="318"/>
        <v/>
      </c>
      <c r="V914" s="475" t="str">
        <f t="shared" si="319"/>
        <v/>
      </c>
      <c r="W914" s="460" t="str">
        <f t="shared" si="320"/>
        <v/>
      </c>
      <c r="X914" s="476" t="str">
        <f t="shared" si="321"/>
        <v/>
      </c>
      <c r="Y914" s="476" t="str">
        <f t="shared" si="322"/>
        <v/>
      </c>
      <c r="Z914" s="478" t="str">
        <f t="shared" si="323"/>
        <v/>
      </c>
      <c r="AA914" s="465">
        <f t="shared" si="324"/>
        <v>0</v>
      </c>
      <c r="AB914" s="429" t="str">
        <f t="shared" si="325"/>
        <v/>
      </c>
      <c r="AC914" s="454" t="str">
        <f t="shared" si="326"/>
        <v/>
      </c>
      <c r="AD914" s="431"/>
      <c r="AF914" s="441" t="str">
        <f t="shared" si="327"/>
        <v/>
      </c>
      <c r="AG914" s="475" t="str">
        <f t="shared" si="328"/>
        <v/>
      </c>
      <c r="AH914" s="475" t="str">
        <f t="shared" si="329"/>
        <v/>
      </c>
      <c r="AI914" s="475" t="str">
        <f t="shared" si="330"/>
        <v/>
      </c>
      <c r="AJ914" s="460" t="str">
        <f t="shared" si="331"/>
        <v/>
      </c>
      <c r="AK914" s="460" t="str">
        <f t="shared" si="332"/>
        <v/>
      </c>
      <c r="AL914" s="476" t="str">
        <f t="shared" si="333"/>
        <v/>
      </c>
      <c r="AM914" s="465">
        <f t="shared" si="334"/>
        <v>0</v>
      </c>
      <c r="AN914" s="429">
        <f t="shared" si="335"/>
        <v>0</v>
      </c>
      <c r="AO914" s="454"/>
    </row>
    <row r="915" spans="1:41" ht="15" customHeight="1" x14ac:dyDescent="0.25">
      <c r="A915" s="535" t="str">
        <f t="shared" si="315"/>
        <v>Health and welfare services used in the last 12 months</v>
      </c>
      <c r="B915" s="445" t="s">
        <v>267</v>
      </c>
      <c r="C915" s="446" t="s">
        <v>1079</v>
      </c>
      <c r="D915" s="441" t="str">
        <f t="shared" si="316"/>
        <v>Health and welfare services used in the last 12 monthsHealth visitor, district nurse</v>
      </c>
      <c r="E915" s="447" t="s">
        <v>1080</v>
      </c>
      <c r="F915" s="442">
        <v>4.2072985E-2</v>
      </c>
      <c r="G915" s="419">
        <v>6.6480392999999999E-2</v>
      </c>
      <c r="H915" s="420">
        <v>158.01206550000001</v>
      </c>
      <c r="I915" s="421">
        <v>4.4249900000000002E-2</v>
      </c>
      <c r="J915" s="422">
        <v>105.1741397</v>
      </c>
      <c r="K915" s="421">
        <v>4.3556196999999998E-2</v>
      </c>
      <c r="L915" s="422">
        <v>103.5253318</v>
      </c>
      <c r="M915" s="421">
        <v>4.3535603999999999E-2</v>
      </c>
      <c r="N915" s="422">
        <v>103.47638550000001</v>
      </c>
      <c r="O915" s="421">
        <v>3.1657485999999999E-2</v>
      </c>
      <c r="P915" s="422">
        <v>75.244212869999998</v>
      </c>
      <c r="Q915" s="421">
        <v>4.3101777000000001E-2</v>
      </c>
      <c r="R915" s="443">
        <v>102.4452562</v>
      </c>
      <c r="S915" s="423"/>
      <c r="T915" s="441" t="str">
        <f t="shared" si="317"/>
        <v>Health visitor, district nurse</v>
      </c>
      <c r="U915" s="475">
        <f t="shared" si="318"/>
        <v>4.9860294749999996</v>
      </c>
      <c r="V915" s="475">
        <f t="shared" si="319"/>
        <v>10.752725700000001</v>
      </c>
      <c r="W915" s="460">
        <f t="shared" si="320"/>
        <v>11.281055022999999</v>
      </c>
      <c r="X915" s="476">
        <f t="shared" si="321"/>
        <v>98.869356683999996</v>
      </c>
      <c r="Y915" s="476">
        <f t="shared" si="322"/>
        <v>222.26720920599999</v>
      </c>
      <c r="Z915" s="478">
        <f t="shared" si="323"/>
        <v>3.8791599300000001</v>
      </c>
      <c r="AA915" s="465">
        <f t="shared" si="324"/>
        <v>352.03553601800002</v>
      </c>
      <c r="AB915" s="429">
        <f t="shared" si="325"/>
        <v>3.5348482379556179E-2</v>
      </c>
      <c r="AC915" s="454">
        <f t="shared" si="326"/>
        <v>84.712821760533558</v>
      </c>
      <c r="AD915" s="431"/>
      <c r="AF915" s="441" t="str">
        <f t="shared" si="327"/>
        <v>Health visitor, district nurse</v>
      </c>
      <c r="AG915" s="475">
        <f t="shared" si="328"/>
        <v>2304.143940987</v>
      </c>
      <c r="AH915" s="475">
        <f t="shared" si="329"/>
        <v>1955.2703313000002</v>
      </c>
      <c r="AI915" s="475">
        <f t="shared" si="330"/>
        <v>2365.841952449</v>
      </c>
      <c r="AJ915" s="460">
        <f t="shared" si="331"/>
        <v>4711.5536716919996</v>
      </c>
      <c r="AK915" s="460">
        <f t="shared" si="332"/>
        <v>3999.3851788379998</v>
      </c>
      <c r="AL915" s="476">
        <f t="shared" si="333"/>
        <v>243.783650712</v>
      </c>
      <c r="AM915" s="465">
        <f t="shared" si="334"/>
        <v>15579.978725977999</v>
      </c>
      <c r="AN915" s="429">
        <f t="shared" si="335"/>
        <v>4.1727428794048872E-2</v>
      </c>
      <c r="AO915" s="454"/>
    </row>
    <row r="916" spans="1:41" ht="15" customHeight="1" x14ac:dyDescent="0.25">
      <c r="A916" s="535" t="str">
        <f t="shared" si="315"/>
        <v/>
      </c>
      <c r="B916" s="445" t="s">
        <v>267</v>
      </c>
      <c r="C916" s="446" t="s">
        <v>1079</v>
      </c>
      <c r="D916" s="441" t="str">
        <f t="shared" si="316"/>
        <v>Health and welfare services used in the last 12 monthsHome-help</v>
      </c>
      <c r="E916" s="447" t="s">
        <v>1081</v>
      </c>
      <c r="F916" s="442">
        <v>5.118053E-3</v>
      </c>
      <c r="G916" s="419">
        <v>8.4102949999999999E-3</v>
      </c>
      <c r="H916" s="420">
        <v>164.32607189999999</v>
      </c>
      <c r="I916" s="421">
        <v>5.2615550000000002E-3</v>
      </c>
      <c r="J916" s="422">
        <v>102.8038518</v>
      </c>
      <c r="K916" s="421">
        <v>5.3153760000000001E-3</v>
      </c>
      <c r="L916" s="422">
        <v>103.8554389</v>
      </c>
      <c r="M916" s="421">
        <v>5.2615550000000002E-3</v>
      </c>
      <c r="N916" s="422">
        <v>102.8038518</v>
      </c>
      <c r="O916" s="421">
        <v>3.8101490000000001E-3</v>
      </c>
      <c r="P916" s="422">
        <v>74.445292050000006</v>
      </c>
      <c r="Q916" s="421">
        <v>5.2615550000000002E-3</v>
      </c>
      <c r="R916" s="443">
        <v>102.8038518</v>
      </c>
      <c r="S916" s="483"/>
      <c r="T916" s="441" t="str">
        <f t="shared" si="317"/>
        <v>Home-help</v>
      </c>
      <c r="U916" s="475">
        <f t="shared" si="318"/>
        <v>0.63077212500000002</v>
      </c>
      <c r="V916" s="475">
        <f t="shared" si="319"/>
        <v>1.278557865</v>
      </c>
      <c r="W916" s="460">
        <f t="shared" si="320"/>
        <v>1.376682384</v>
      </c>
      <c r="X916" s="476">
        <f t="shared" si="321"/>
        <v>11.948991405000001</v>
      </c>
      <c r="Y916" s="476">
        <f t="shared" si="322"/>
        <v>26.751056129000002</v>
      </c>
      <c r="Z916" s="478">
        <f t="shared" si="323"/>
        <v>0.47353995000000004</v>
      </c>
      <c r="AA916" s="465">
        <f t="shared" si="324"/>
        <v>42.459599858000004</v>
      </c>
      <c r="AB916" s="429">
        <f t="shared" si="325"/>
        <v>4.2634400901696958E-3</v>
      </c>
      <c r="AC916" s="454">
        <f t="shared" si="326"/>
        <v>84.081884298950143</v>
      </c>
      <c r="AD916" s="431"/>
      <c r="AF916" s="441" t="str">
        <f t="shared" si="327"/>
        <v>Home-help</v>
      </c>
      <c r="AG916" s="475">
        <f t="shared" si="328"/>
        <v>291.49241440499998</v>
      </c>
      <c r="AH916" s="475">
        <f t="shared" si="329"/>
        <v>232.49233078500001</v>
      </c>
      <c r="AI916" s="475">
        <f t="shared" si="330"/>
        <v>288.71527819200003</v>
      </c>
      <c r="AJ916" s="460">
        <f t="shared" si="331"/>
        <v>569.42126676500004</v>
      </c>
      <c r="AK916" s="460">
        <f t="shared" si="332"/>
        <v>481.34755361700002</v>
      </c>
      <c r="AL916" s="476">
        <f t="shared" si="333"/>
        <v>29.759355080000002</v>
      </c>
      <c r="AM916" s="465">
        <f t="shared" si="334"/>
        <v>1893.2281988440002</v>
      </c>
      <c r="AN916" s="429">
        <f t="shared" si="335"/>
        <v>5.0705810481258794E-3</v>
      </c>
      <c r="AO916" s="454"/>
    </row>
    <row r="917" spans="1:41" ht="15" customHeight="1" x14ac:dyDescent="0.25">
      <c r="A917" s="535" t="str">
        <f t="shared" si="315"/>
        <v/>
      </c>
      <c r="B917" s="445" t="s">
        <v>267</v>
      </c>
      <c r="C917" s="446" t="s">
        <v>1079</v>
      </c>
      <c r="D917" s="441" t="str">
        <f t="shared" si="316"/>
        <v>Health and welfare services used in the last 12 monthsMeals on wheels</v>
      </c>
      <c r="E917" s="447" t="s">
        <v>1082</v>
      </c>
      <c r="F917" s="442">
        <v>1.0673309999999999E-3</v>
      </c>
      <c r="G917" s="419">
        <v>3.6045579999999999E-3</v>
      </c>
      <c r="H917" s="420">
        <v>337.71682220000002</v>
      </c>
      <c r="I917" s="421">
        <v>1.0782229999999999E-3</v>
      </c>
      <c r="J917" s="422">
        <v>101.0204894</v>
      </c>
      <c r="K917" s="421">
        <v>1.0782229999999999E-3</v>
      </c>
      <c r="L917" s="422">
        <v>101.0204894</v>
      </c>
      <c r="M917" s="421">
        <v>1.0782229999999999E-3</v>
      </c>
      <c r="N917" s="422">
        <v>101.0204894</v>
      </c>
      <c r="O917" s="421">
        <v>2.60084E-4</v>
      </c>
      <c r="P917" s="422">
        <v>24.367691969999999</v>
      </c>
      <c r="Q917" s="421">
        <v>1.0782229999999999E-3</v>
      </c>
      <c r="R917" s="443">
        <v>101.0204894</v>
      </c>
      <c r="S917" s="423"/>
      <c r="T917" s="441" t="str">
        <f t="shared" si="317"/>
        <v>Meals on wheels</v>
      </c>
      <c r="U917" s="475">
        <f t="shared" si="318"/>
        <v>0.27034184999999999</v>
      </c>
      <c r="V917" s="475">
        <f t="shared" si="319"/>
        <v>0.262008189</v>
      </c>
      <c r="W917" s="460">
        <f t="shared" si="320"/>
        <v>0.279259757</v>
      </c>
      <c r="X917" s="476">
        <f t="shared" si="321"/>
        <v>2.4486444329999997</v>
      </c>
      <c r="Y917" s="476">
        <f t="shared" si="322"/>
        <v>1.826049764</v>
      </c>
      <c r="Z917" s="478">
        <f t="shared" si="323"/>
        <v>9.7040069999999992E-2</v>
      </c>
      <c r="AA917" s="465">
        <f t="shared" si="324"/>
        <v>5.1833440629999998</v>
      </c>
      <c r="AB917" s="429">
        <f t="shared" si="325"/>
        <v>5.2046832643839742E-4</v>
      </c>
      <c r="AC917" s="454">
        <f t="shared" si="326"/>
        <v>50.242502355298178</v>
      </c>
      <c r="AD917" s="431"/>
      <c r="AF917" s="441" t="str">
        <f t="shared" si="327"/>
        <v>Meals on wheels</v>
      </c>
      <c r="AG917" s="475">
        <f t="shared" si="328"/>
        <v>124.93037572199999</v>
      </c>
      <c r="AH917" s="475">
        <f t="shared" si="329"/>
        <v>47.643439700999998</v>
      </c>
      <c r="AI917" s="475">
        <f t="shared" si="330"/>
        <v>58.565838690999996</v>
      </c>
      <c r="AJ917" s="460">
        <f t="shared" si="331"/>
        <v>116.68852772899999</v>
      </c>
      <c r="AK917" s="460">
        <f t="shared" si="332"/>
        <v>32.857191972000003</v>
      </c>
      <c r="AL917" s="476">
        <f t="shared" si="333"/>
        <v>6.0984292879999993</v>
      </c>
      <c r="AM917" s="465">
        <f t="shared" si="334"/>
        <v>386.78380310299997</v>
      </c>
      <c r="AN917" s="429">
        <f t="shared" si="335"/>
        <v>1.0359124287994642E-3</v>
      </c>
      <c r="AO917" s="454"/>
    </row>
    <row r="918" spans="1:41" ht="15" customHeight="1" x14ac:dyDescent="0.25">
      <c r="A918" s="535" t="str">
        <f t="shared" si="315"/>
        <v/>
      </c>
      <c r="B918" s="445" t="s">
        <v>267</v>
      </c>
      <c r="C918" s="446" t="s">
        <v>1079</v>
      </c>
      <c r="D918" s="441" t="str">
        <f t="shared" si="316"/>
        <v>Health and welfare services used in the last 12 monthsSocial worker or welfare officer</v>
      </c>
      <c r="E918" s="447" t="s">
        <v>1083</v>
      </c>
      <c r="F918" s="442">
        <v>1.0917803E-2</v>
      </c>
      <c r="G918" s="419">
        <v>2.1501958000000002E-2</v>
      </c>
      <c r="H918" s="420">
        <v>196.9440065</v>
      </c>
      <c r="I918" s="421">
        <v>1.4471329999999999E-2</v>
      </c>
      <c r="J918" s="422">
        <v>132.54800320000001</v>
      </c>
      <c r="K918" s="421">
        <v>1.4091599E-2</v>
      </c>
      <c r="L918" s="422">
        <v>129.06991970000001</v>
      </c>
      <c r="M918" s="421">
        <v>9.1597209999999991E-3</v>
      </c>
      <c r="N918" s="422">
        <v>83.897107820000002</v>
      </c>
      <c r="O918" s="421">
        <v>5.8806479999999996E-3</v>
      </c>
      <c r="P918" s="422">
        <v>53.862923930000001</v>
      </c>
      <c r="Q918" s="421">
        <v>8.1522409999999993E-3</v>
      </c>
      <c r="R918" s="443">
        <v>74.669244989999996</v>
      </c>
      <c r="S918" s="483"/>
      <c r="T918" s="441" t="str">
        <f t="shared" si="317"/>
        <v>Social worker or welfare officer</v>
      </c>
      <c r="U918" s="475">
        <f t="shared" si="318"/>
        <v>1.6126468500000002</v>
      </c>
      <c r="V918" s="475">
        <f t="shared" si="319"/>
        <v>3.5165331899999996</v>
      </c>
      <c r="W918" s="460">
        <f t="shared" si="320"/>
        <v>3.6497241410000001</v>
      </c>
      <c r="X918" s="476">
        <f t="shared" si="321"/>
        <v>20.801726390999999</v>
      </c>
      <c r="Y918" s="476">
        <f t="shared" si="322"/>
        <v>41.288029607999995</v>
      </c>
      <c r="Z918" s="478">
        <f t="shared" si="323"/>
        <v>0.73370168999999996</v>
      </c>
      <c r="AA918" s="465">
        <f t="shared" si="324"/>
        <v>71.602361869999996</v>
      </c>
      <c r="AB918" s="429">
        <f t="shared" si="325"/>
        <v>7.1897140144592826E-3</v>
      </c>
      <c r="AC918" s="454">
        <f t="shared" si="326"/>
        <v>68.299629349907846</v>
      </c>
      <c r="AD918" s="431"/>
      <c r="AF918" s="441" t="str">
        <f t="shared" si="327"/>
        <v>Social worker or welfare officer</v>
      </c>
      <c r="AG918" s="475">
        <f t="shared" si="328"/>
        <v>745.2363623220001</v>
      </c>
      <c r="AH918" s="475">
        <f t="shared" si="329"/>
        <v>639.44465871</v>
      </c>
      <c r="AI918" s="475">
        <f t="shared" si="330"/>
        <v>765.41338288299994</v>
      </c>
      <c r="AJ918" s="460">
        <f t="shared" si="331"/>
        <v>991.29248578299996</v>
      </c>
      <c r="AK918" s="460">
        <f t="shared" si="332"/>
        <v>742.91990378399998</v>
      </c>
      <c r="AL918" s="476">
        <f t="shared" si="333"/>
        <v>46.109075095999998</v>
      </c>
      <c r="AM918" s="465">
        <f t="shared" si="334"/>
        <v>3930.4158685779998</v>
      </c>
      <c r="AN918" s="429">
        <f t="shared" si="335"/>
        <v>1.0526724790299296E-2</v>
      </c>
      <c r="AO918" s="454"/>
    </row>
    <row r="919" spans="1:41" ht="15" customHeight="1" x14ac:dyDescent="0.25">
      <c r="A919" s="535" t="str">
        <f t="shared" si="315"/>
        <v/>
      </c>
      <c r="B919" s="445" t="s">
        <v>267</v>
      </c>
      <c r="C919" s="446" t="s">
        <v>1079</v>
      </c>
      <c r="D919" s="441" t="str">
        <f t="shared" si="316"/>
        <v>Health and welfare services used in the last 12 monthsChiropodist</v>
      </c>
      <c r="E919" s="447" t="s">
        <v>1084</v>
      </c>
      <c r="F919" s="442">
        <v>5.8204339000000001E-2</v>
      </c>
      <c r="G919" s="419">
        <v>6.7013259000000006E-2</v>
      </c>
      <c r="H919" s="420">
        <v>115.1344744</v>
      </c>
      <c r="I919" s="421">
        <v>5.0560278E-2</v>
      </c>
      <c r="J919" s="422">
        <v>86.866853849999998</v>
      </c>
      <c r="K919" s="421">
        <v>5.6446957999999998E-2</v>
      </c>
      <c r="L919" s="422">
        <v>96.980670599999996</v>
      </c>
      <c r="M919" s="421">
        <v>5.7178286000000002E-2</v>
      </c>
      <c r="N919" s="422">
        <v>98.237153919999997</v>
      </c>
      <c r="O919" s="421">
        <v>5.9936929999999999E-2</v>
      </c>
      <c r="P919" s="422">
        <v>102.97674019999999</v>
      </c>
      <c r="Q919" s="421">
        <v>6.7501424000000004E-2</v>
      </c>
      <c r="R919" s="443">
        <v>115.9731828</v>
      </c>
      <c r="S919" s="423"/>
      <c r="T919" s="441" t="str">
        <f t="shared" si="317"/>
        <v>Chiropodist</v>
      </c>
      <c r="U919" s="475">
        <f t="shared" si="318"/>
        <v>5.0259944250000004</v>
      </c>
      <c r="V919" s="475">
        <f t="shared" si="319"/>
        <v>12.286147553999999</v>
      </c>
      <c r="W919" s="460">
        <f t="shared" si="320"/>
        <v>14.619762121999999</v>
      </c>
      <c r="X919" s="476">
        <f t="shared" si="321"/>
        <v>129.851887506</v>
      </c>
      <c r="Y919" s="476">
        <f t="shared" si="322"/>
        <v>420.81718553000002</v>
      </c>
      <c r="Z919" s="478">
        <f t="shared" si="323"/>
        <v>6.0751281600000002</v>
      </c>
      <c r="AA919" s="465">
        <f t="shared" si="324"/>
        <v>588.67610529699994</v>
      </c>
      <c r="AB919" s="429">
        <f t="shared" si="325"/>
        <v>5.9109961371322413E-2</v>
      </c>
      <c r="AC919" s="454">
        <f t="shared" si="326"/>
        <v>101.40424183383332</v>
      </c>
      <c r="AD919" s="431"/>
      <c r="AF919" s="441" t="str">
        <f t="shared" si="327"/>
        <v>Chiropodist</v>
      </c>
      <c r="AG919" s="475">
        <f t="shared" si="328"/>
        <v>2322.6125436810003</v>
      </c>
      <c r="AH919" s="475">
        <f t="shared" si="329"/>
        <v>2234.1070039860001</v>
      </c>
      <c r="AI919" s="475">
        <f t="shared" si="330"/>
        <v>3066.0294176859998</v>
      </c>
      <c r="AJ919" s="460">
        <f t="shared" si="331"/>
        <v>6188.0056457780001</v>
      </c>
      <c r="AK919" s="460">
        <f t="shared" si="332"/>
        <v>7572.0121776899996</v>
      </c>
      <c r="AL919" s="476">
        <f t="shared" si="333"/>
        <v>381.788054144</v>
      </c>
      <c r="AM919" s="465">
        <f t="shared" si="334"/>
        <v>21764.554842964997</v>
      </c>
      <c r="AN919" s="429">
        <f t="shared" si="335"/>
        <v>5.8291409020328082E-2</v>
      </c>
      <c r="AO919" s="454"/>
    </row>
    <row r="920" spans="1:41" ht="15" customHeight="1" x14ac:dyDescent="0.25">
      <c r="A920" s="535" t="str">
        <f t="shared" si="315"/>
        <v/>
      </c>
      <c r="B920" s="445" t="s">
        <v>267</v>
      </c>
      <c r="C920" s="446" t="s">
        <v>1079</v>
      </c>
      <c r="D920" s="441" t="str">
        <f t="shared" si="316"/>
        <v>Health and welfare services used in the last 12 monthsAlternative medical practitioner (e.g. homeopath, osteopath)</v>
      </c>
      <c r="E920" s="447" t="s">
        <v>1085</v>
      </c>
      <c r="F920" s="442">
        <v>3.6483939999999999E-2</v>
      </c>
      <c r="G920" s="419">
        <v>1.0802737E-2</v>
      </c>
      <c r="H920" s="420">
        <v>29.609568620000001</v>
      </c>
      <c r="I920" s="421">
        <v>1.9554406999999999E-2</v>
      </c>
      <c r="J920" s="422">
        <v>53.597299800000002</v>
      </c>
      <c r="K920" s="421">
        <v>3.1486266999999998E-2</v>
      </c>
      <c r="L920" s="422">
        <v>86.301716749999997</v>
      </c>
      <c r="M920" s="421">
        <v>3.7496496999999997E-2</v>
      </c>
      <c r="N920" s="422">
        <v>102.7753496</v>
      </c>
      <c r="O920" s="421">
        <v>5.2633578E-2</v>
      </c>
      <c r="P920" s="422">
        <v>144.2650591</v>
      </c>
      <c r="Q920" s="421">
        <v>3.6598907999999999E-2</v>
      </c>
      <c r="R920" s="443">
        <v>100.31511930000001</v>
      </c>
      <c r="S920" s="483"/>
      <c r="T920" s="441" t="str">
        <f t="shared" si="317"/>
        <v>Alternative medical practitioner (e.g. homeopath, osteopath)</v>
      </c>
      <c r="U920" s="475">
        <f t="shared" si="318"/>
        <v>0.81020527499999995</v>
      </c>
      <c r="V920" s="475">
        <f t="shared" si="319"/>
        <v>4.7517209009999997</v>
      </c>
      <c r="W920" s="460">
        <f t="shared" si="320"/>
        <v>8.1549431529999996</v>
      </c>
      <c r="X920" s="476">
        <f t="shared" si="321"/>
        <v>85.154544686999998</v>
      </c>
      <c r="Y920" s="476">
        <f t="shared" si="322"/>
        <v>369.54035113800001</v>
      </c>
      <c r="Z920" s="478">
        <f t="shared" si="323"/>
        <v>3.29390172</v>
      </c>
      <c r="AA920" s="465">
        <f t="shared" si="324"/>
        <v>471.70566687400003</v>
      </c>
      <c r="AB920" s="429">
        <f t="shared" si="325"/>
        <v>4.7364762212471136E-2</v>
      </c>
      <c r="AC920" s="454">
        <f t="shared" si="326"/>
        <v>127.56804690774794</v>
      </c>
      <c r="AD920" s="431"/>
      <c r="AF920" s="441" t="str">
        <f t="shared" si="327"/>
        <v>Alternative medical practitioner (e.g. homeopath, osteopath)</v>
      </c>
      <c r="AG920" s="475">
        <f t="shared" si="328"/>
        <v>374.41206168299999</v>
      </c>
      <c r="AH920" s="475">
        <f t="shared" si="329"/>
        <v>864.05058210899995</v>
      </c>
      <c r="AI920" s="475">
        <f t="shared" si="330"/>
        <v>1710.2395646389998</v>
      </c>
      <c r="AJ920" s="460">
        <f t="shared" si="331"/>
        <v>4057.9833948309997</v>
      </c>
      <c r="AK920" s="460">
        <f t="shared" si="332"/>
        <v>6649.3578094739996</v>
      </c>
      <c r="AL920" s="476">
        <f t="shared" si="333"/>
        <v>207.00342364799999</v>
      </c>
      <c r="AM920" s="465">
        <f t="shared" si="334"/>
        <v>13863.046836383999</v>
      </c>
      <c r="AN920" s="429">
        <f t="shared" si="335"/>
        <v>3.7129017305347171E-2</v>
      </c>
      <c r="AO920" s="454"/>
    </row>
    <row r="921" spans="1:41" ht="15" customHeight="1" x14ac:dyDescent="0.25">
      <c r="A921" s="535" t="str">
        <f t="shared" si="315"/>
        <v/>
      </c>
      <c r="B921" s="445" t="s">
        <v>267</v>
      </c>
      <c r="C921" s="446" t="s">
        <v>1079</v>
      </c>
      <c r="D921" s="441" t="str">
        <f t="shared" si="316"/>
        <v>Health and welfare services used in the last 12 monthsPsychotherapist (including psychiatrist or analyst)</v>
      </c>
      <c r="E921" s="447" t="s">
        <v>1086</v>
      </c>
      <c r="F921" s="442">
        <v>2.4313674E-2</v>
      </c>
      <c r="G921" s="419">
        <v>2.4205784000000001E-2</v>
      </c>
      <c r="H921" s="420">
        <v>99.556256320000003</v>
      </c>
      <c r="I921" s="421">
        <v>2.4205784000000001E-2</v>
      </c>
      <c r="J921" s="422">
        <v>99.556256320000003</v>
      </c>
      <c r="K921" s="421">
        <v>2.4902941000000001E-2</v>
      </c>
      <c r="L921" s="422">
        <v>102.4235996</v>
      </c>
      <c r="M921" s="421">
        <v>2.4205784000000001E-2</v>
      </c>
      <c r="N921" s="422">
        <v>99.556256320000003</v>
      </c>
      <c r="O921" s="421">
        <v>2.4205784000000001E-2</v>
      </c>
      <c r="P921" s="422">
        <v>99.556256320000003</v>
      </c>
      <c r="Q921" s="421">
        <v>1.5353416E-2</v>
      </c>
      <c r="R921" s="443">
        <v>63.147246430000003</v>
      </c>
      <c r="S921" s="423"/>
      <c r="T921" s="441" t="str">
        <f t="shared" si="317"/>
        <v>Psychotherapist (including psychiatrist or analyst)</v>
      </c>
      <c r="U921" s="475">
        <f t="shared" si="318"/>
        <v>1.8154338000000001</v>
      </c>
      <c r="V921" s="475">
        <f t="shared" si="319"/>
        <v>5.8820055120000001</v>
      </c>
      <c r="W921" s="460">
        <f t="shared" si="320"/>
        <v>6.4498617190000003</v>
      </c>
      <c r="X921" s="476">
        <f t="shared" si="321"/>
        <v>54.971335463999999</v>
      </c>
      <c r="Y921" s="476">
        <f t="shared" si="322"/>
        <v>169.94880946400002</v>
      </c>
      <c r="Z921" s="478">
        <f t="shared" si="323"/>
        <v>1.38180744</v>
      </c>
      <c r="AA921" s="465">
        <f t="shared" si="324"/>
        <v>240.44925339900001</v>
      </c>
      <c r="AB921" s="429">
        <f t="shared" si="325"/>
        <v>2.4143915393011348E-2</v>
      </c>
      <c r="AC921" s="454">
        <f t="shared" si="326"/>
        <v>99.879247534289064</v>
      </c>
      <c r="AD921" s="431"/>
      <c r="AF921" s="441" t="str">
        <f t="shared" si="327"/>
        <v>Psychotherapist (including psychiatrist or analyst)</v>
      </c>
      <c r="AG921" s="475">
        <f t="shared" si="328"/>
        <v>838.94826765599998</v>
      </c>
      <c r="AH921" s="475">
        <f t="shared" si="329"/>
        <v>1069.580977608</v>
      </c>
      <c r="AI921" s="475">
        <f t="shared" si="330"/>
        <v>1352.6530462970002</v>
      </c>
      <c r="AJ921" s="460">
        <f t="shared" si="331"/>
        <v>2619.622561832</v>
      </c>
      <c r="AK921" s="460">
        <f t="shared" si="332"/>
        <v>3057.9893100720001</v>
      </c>
      <c r="AL921" s="476">
        <f t="shared" si="333"/>
        <v>86.838920896000005</v>
      </c>
      <c r="AM921" s="465">
        <f t="shared" si="334"/>
        <v>9025.6330843609994</v>
      </c>
      <c r="AN921" s="429">
        <f t="shared" si="335"/>
        <v>2.4173105013353867E-2</v>
      </c>
      <c r="AO921" s="454"/>
    </row>
    <row r="922" spans="1:41" ht="15" customHeight="1" x14ac:dyDescent="0.25">
      <c r="A922" s="535" t="str">
        <f t="shared" si="315"/>
        <v/>
      </c>
      <c r="B922" s="445" t="s">
        <v>267</v>
      </c>
      <c r="C922" s="446" t="s">
        <v>1079</v>
      </c>
      <c r="D922" s="441" t="str">
        <f t="shared" si="316"/>
        <v>Health and welfare services used in the last 12 monthsSpeech therapist or occupational therapist</v>
      </c>
      <c r="E922" s="447" t="s">
        <v>1087</v>
      </c>
      <c r="F922" s="442">
        <v>5.0176049999999996E-3</v>
      </c>
      <c r="G922" s="419">
        <v>6.3329500000000004E-3</v>
      </c>
      <c r="H922" s="420">
        <v>126.2145967</v>
      </c>
      <c r="I922" s="421">
        <v>6.6720540000000002E-3</v>
      </c>
      <c r="J922" s="422">
        <v>132.9728992</v>
      </c>
      <c r="K922" s="421">
        <v>4.3029899999999996E-3</v>
      </c>
      <c r="L922" s="422">
        <v>85.757849579999998</v>
      </c>
      <c r="M922" s="421">
        <v>5.0119159999999999E-3</v>
      </c>
      <c r="N922" s="422">
        <v>99.886624350000005</v>
      </c>
      <c r="O922" s="421">
        <v>4.465653E-3</v>
      </c>
      <c r="P922" s="422">
        <v>88.99970501</v>
      </c>
      <c r="Q922" s="421">
        <v>5.0119159999999999E-3</v>
      </c>
      <c r="R922" s="443">
        <v>99.886624350000005</v>
      </c>
      <c r="S922" s="483"/>
      <c r="T922" s="441" t="str">
        <f t="shared" si="317"/>
        <v>Speech therapist or occupational therapist</v>
      </c>
      <c r="U922" s="475">
        <f t="shared" si="318"/>
        <v>0.47497125000000001</v>
      </c>
      <c r="V922" s="475">
        <f t="shared" si="319"/>
        <v>1.621309122</v>
      </c>
      <c r="W922" s="460">
        <f t="shared" si="320"/>
        <v>1.1144744099999999</v>
      </c>
      <c r="X922" s="476">
        <f t="shared" si="321"/>
        <v>11.382061236</v>
      </c>
      <c r="Y922" s="476">
        <f t="shared" si="322"/>
        <v>31.353349713</v>
      </c>
      <c r="Z922" s="478">
        <f t="shared" si="323"/>
        <v>0.45107244000000002</v>
      </c>
      <c r="AA922" s="465">
        <f t="shared" si="324"/>
        <v>46.397238170999998</v>
      </c>
      <c r="AB922" s="429">
        <f t="shared" si="325"/>
        <v>4.6588249995983527E-3</v>
      </c>
      <c r="AC922" s="454">
        <f t="shared" si="326"/>
        <v>92.381108503011134</v>
      </c>
      <c r="AD922" s="431"/>
      <c r="AF922" s="441" t="str">
        <f t="shared" si="327"/>
        <v>Speech therapist or occupational therapist</v>
      </c>
      <c r="AG922" s="475">
        <f t="shared" si="328"/>
        <v>219.49371405000002</v>
      </c>
      <c r="AH922" s="475">
        <f t="shared" si="329"/>
        <v>294.81805009800001</v>
      </c>
      <c r="AI922" s="475">
        <f t="shared" si="330"/>
        <v>233.72550782999997</v>
      </c>
      <c r="AJ922" s="460">
        <f t="shared" si="331"/>
        <v>542.40458526800001</v>
      </c>
      <c r="AK922" s="460">
        <f t="shared" si="332"/>
        <v>564.15934044899996</v>
      </c>
      <c r="AL922" s="476">
        <f t="shared" si="333"/>
        <v>28.347396895999999</v>
      </c>
      <c r="AM922" s="465">
        <f t="shared" si="334"/>
        <v>1882.9485945909998</v>
      </c>
      <c r="AN922" s="429">
        <f t="shared" si="335"/>
        <v>5.0430494665979243E-3</v>
      </c>
      <c r="AO922" s="454"/>
    </row>
    <row r="923" spans="1:41" ht="15" customHeight="1" x14ac:dyDescent="0.25">
      <c r="A923" s="535" t="str">
        <f t="shared" si="315"/>
        <v/>
      </c>
      <c r="B923" s="445" t="s">
        <v>267</v>
      </c>
      <c r="C923" s="446" t="s">
        <v>1079</v>
      </c>
      <c r="D923" s="441" t="str">
        <f t="shared" si="316"/>
        <v>Health and welfare services used in the last 12 monthsPhysiotherapist</v>
      </c>
      <c r="E923" s="447" t="s">
        <v>1088</v>
      </c>
      <c r="F923" s="442">
        <v>8.7845418999999994E-2</v>
      </c>
      <c r="G923" s="419">
        <v>7.4663042999999998E-2</v>
      </c>
      <c r="H923" s="420">
        <v>84.993667110000004</v>
      </c>
      <c r="I923" s="421">
        <v>8.6465419000000002E-2</v>
      </c>
      <c r="J923" s="422">
        <v>98.429058510000004</v>
      </c>
      <c r="K923" s="421">
        <v>7.9023918999999998E-2</v>
      </c>
      <c r="L923" s="422">
        <v>89.957928760000001</v>
      </c>
      <c r="M923" s="421">
        <v>8.8701578000000003E-2</v>
      </c>
      <c r="N923" s="422">
        <v>100.9746198</v>
      </c>
      <c r="O923" s="421">
        <v>9.7094779000000006E-2</v>
      </c>
      <c r="P923" s="422">
        <v>110.52913169999999</v>
      </c>
      <c r="Q923" s="421">
        <v>8.774593E-2</v>
      </c>
      <c r="R923" s="443">
        <v>99.886745180000005</v>
      </c>
      <c r="S923" s="423"/>
      <c r="T923" s="441" t="str">
        <f t="shared" si="317"/>
        <v>Physiotherapist</v>
      </c>
      <c r="U923" s="475">
        <f t="shared" si="318"/>
        <v>5.5997282249999998</v>
      </c>
      <c r="V923" s="475">
        <f t="shared" si="319"/>
        <v>21.011096817000002</v>
      </c>
      <c r="W923" s="460">
        <f t="shared" si="320"/>
        <v>20.467195020999998</v>
      </c>
      <c r="X923" s="476">
        <f t="shared" si="321"/>
        <v>201.44128363800002</v>
      </c>
      <c r="Y923" s="476">
        <f t="shared" si="322"/>
        <v>681.70244335900009</v>
      </c>
      <c r="Z923" s="478">
        <f t="shared" si="323"/>
        <v>7.8971337000000004</v>
      </c>
      <c r="AA923" s="465">
        <f t="shared" si="324"/>
        <v>938.11888076000014</v>
      </c>
      <c r="AB923" s="429">
        <f t="shared" si="325"/>
        <v>9.4198100287177441E-2</v>
      </c>
      <c r="AC923" s="454">
        <f t="shared" si="326"/>
        <v>106.37683342161084</v>
      </c>
      <c r="AD923" s="431"/>
      <c r="AF923" s="441" t="str">
        <f t="shared" si="327"/>
        <v>Physiotherapist</v>
      </c>
      <c r="AG923" s="475">
        <f t="shared" si="328"/>
        <v>2587.7464073370002</v>
      </c>
      <c r="AH923" s="475">
        <f t="shared" si="329"/>
        <v>3820.6474693529999</v>
      </c>
      <c r="AI923" s="475">
        <f t="shared" si="330"/>
        <v>4292.3422083229998</v>
      </c>
      <c r="AJ923" s="460">
        <f t="shared" si="331"/>
        <v>9599.5508758939995</v>
      </c>
      <c r="AK923" s="460">
        <f t="shared" si="332"/>
        <v>12266.274715407</v>
      </c>
      <c r="AL923" s="476">
        <f t="shared" si="333"/>
        <v>496.29098008</v>
      </c>
      <c r="AM923" s="465">
        <f t="shared" si="334"/>
        <v>33062.852656393996</v>
      </c>
      <c r="AN923" s="429">
        <f t="shared" si="335"/>
        <v>8.8551329511600926E-2</v>
      </c>
      <c r="AO923" s="454"/>
    </row>
    <row r="924" spans="1:41" ht="15" customHeight="1" x14ac:dyDescent="0.25">
      <c r="A924" s="535" t="str">
        <f t="shared" si="315"/>
        <v/>
      </c>
      <c r="B924" s="445" t="s">
        <v>267</v>
      </c>
      <c r="C924" s="446" t="s">
        <v>1079</v>
      </c>
      <c r="D924" s="441" t="str">
        <f t="shared" si="316"/>
        <v>Health and welfare services used in the last 12 monthsHospital consultant / outpatients</v>
      </c>
      <c r="E924" s="447" t="s">
        <v>1089</v>
      </c>
      <c r="F924" s="442">
        <v>0.20454825300000001</v>
      </c>
      <c r="G924" s="419">
        <v>0.181045812</v>
      </c>
      <c r="H924" s="420">
        <v>88.510074739999993</v>
      </c>
      <c r="I924" s="421">
        <v>0.19867199499999999</v>
      </c>
      <c r="J924" s="422">
        <v>97.127201929999998</v>
      </c>
      <c r="K924" s="421">
        <v>0.20287633999999999</v>
      </c>
      <c r="L924" s="422">
        <v>99.182631180000001</v>
      </c>
      <c r="M924" s="421">
        <v>0.20011584399999999</v>
      </c>
      <c r="N924" s="422">
        <v>97.833074089999997</v>
      </c>
      <c r="O924" s="421">
        <v>0.21845851599999999</v>
      </c>
      <c r="P924" s="422">
        <v>106.80047980000001</v>
      </c>
      <c r="Q924" s="421">
        <v>0.20287633999999999</v>
      </c>
      <c r="R924" s="443">
        <v>99.182631180000001</v>
      </c>
      <c r="S924" s="483"/>
      <c r="T924" s="441" t="str">
        <f t="shared" si="317"/>
        <v>Hospital consultant / outpatients</v>
      </c>
      <c r="U924" s="475">
        <f t="shared" si="318"/>
        <v>13.578435900000001</v>
      </c>
      <c r="V924" s="475">
        <f t="shared" si="319"/>
        <v>48.277294784999995</v>
      </c>
      <c r="W924" s="460">
        <f t="shared" si="320"/>
        <v>52.544972059999999</v>
      </c>
      <c r="X924" s="476">
        <f t="shared" si="321"/>
        <v>454.46308172399995</v>
      </c>
      <c r="Y924" s="476">
        <f t="shared" si="322"/>
        <v>1533.7972408359999</v>
      </c>
      <c r="Z924" s="478">
        <f t="shared" si="323"/>
        <v>18.258870599999998</v>
      </c>
      <c r="AA924" s="465">
        <f t="shared" si="324"/>
        <v>2120.919895905</v>
      </c>
      <c r="AB924" s="429">
        <f t="shared" si="325"/>
        <v>0.21296514669193695</v>
      </c>
      <c r="AC924" s="454">
        <f t="shared" si="326"/>
        <v>103.974452430432</v>
      </c>
      <c r="AD924" s="431"/>
      <c r="AF924" s="441" t="str">
        <f t="shared" si="327"/>
        <v>Hospital consultant / outpatients</v>
      </c>
      <c r="AG924" s="475">
        <f t="shared" si="328"/>
        <v>6274.8667981079998</v>
      </c>
      <c r="AH924" s="475">
        <f t="shared" si="329"/>
        <v>8778.7194430649997</v>
      </c>
      <c r="AI924" s="475">
        <f t="shared" si="330"/>
        <v>11019.63415978</v>
      </c>
      <c r="AJ924" s="460">
        <f t="shared" si="331"/>
        <v>21657.136985211997</v>
      </c>
      <c r="AK924" s="460">
        <f t="shared" si="332"/>
        <v>27598.519701827998</v>
      </c>
      <c r="AL924" s="476">
        <f t="shared" si="333"/>
        <v>1147.4685790399999</v>
      </c>
      <c r="AM924" s="465">
        <f t="shared" si="334"/>
        <v>76476.345667032991</v>
      </c>
      <c r="AN924" s="429">
        <f t="shared" si="335"/>
        <v>0.20482449458863874</v>
      </c>
      <c r="AO924" s="454"/>
    </row>
    <row r="925" spans="1:41" ht="15" customHeight="1" x14ac:dyDescent="0.25">
      <c r="A925" s="535" t="str">
        <f t="shared" si="315"/>
        <v/>
      </c>
      <c r="B925" s="445" t="s">
        <v>267</v>
      </c>
      <c r="C925" s="446" t="s">
        <v>1079</v>
      </c>
      <c r="D925" s="441" t="str">
        <f t="shared" si="316"/>
        <v>Health and welfare services used in the last 12 monthsFamily planning clinic</v>
      </c>
      <c r="E925" s="447" t="s">
        <v>1090</v>
      </c>
      <c r="F925" s="442">
        <v>1.2814604E-2</v>
      </c>
      <c r="G925" s="419">
        <v>1.2799998999999999E-2</v>
      </c>
      <c r="H925" s="420">
        <v>99.886031889999998</v>
      </c>
      <c r="I925" s="421">
        <v>1.9401745000000001E-2</v>
      </c>
      <c r="J925" s="422">
        <v>151.4033968</v>
      </c>
      <c r="K925" s="421">
        <v>1.0854687E-2</v>
      </c>
      <c r="L925" s="422">
        <v>84.705598870000003</v>
      </c>
      <c r="M925" s="421">
        <v>1.3313165E-2</v>
      </c>
      <c r="N925" s="422">
        <v>103.890569</v>
      </c>
      <c r="O925" s="421">
        <v>1.1340055E-2</v>
      </c>
      <c r="P925" s="422">
        <v>88.49321698</v>
      </c>
      <c r="Q925" s="421">
        <v>8.7241320000000008E-3</v>
      </c>
      <c r="R925" s="443">
        <v>68.079605369999996</v>
      </c>
      <c r="S925" s="423"/>
      <c r="T925" s="441" t="str">
        <f t="shared" si="317"/>
        <v>Family planning clinic</v>
      </c>
      <c r="U925" s="475">
        <f t="shared" si="318"/>
        <v>0.95999992499999998</v>
      </c>
      <c r="V925" s="475">
        <f t="shared" si="319"/>
        <v>4.7146240349999999</v>
      </c>
      <c r="W925" s="460">
        <f t="shared" si="320"/>
        <v>2.811363933</v>
      </c>
      <c r="X925" s="476">
        <f t="shared" si="321"/>
        <v>30.234197715000001</v>
      </c>
      <c r="Y925" s="476">
        <f t="shared" si="322"/>
        <v>79.618526154999998</v>
      </c>
      <c r="Z925" s="478">
        <f t="shared" si="323"/>
        <v>0.78517188000000004</v>
      </c>
      <c r="AA925" s="465">
        <f t="shared" si="324"/>
        <v>119.123883643</v>
      </c>
      <c r="AB925" s="429">
        <f t="shared" si="325"/>
        <v>1.1961430228235767E-2</v>
      </c>
      <c r="AC925" s="454">
        <f t="shared" si="326"/>
        <v>92.786794649695707</v>
      </c>
      <c r="AD925" s="431"/>
      <c r="AF925" s="441" t="str">
        <f t="shared" si="327"/>
        <v>Family planning clinic</v>
      </c>
      <c r="AG925" s="475">
        <f t="shared" si="328"/>
        <v>443.635165341</v>
      </c>
      <c r="AH925" s="475">
        <f t="shared" si="329"/>
        <v>857.30490631500004</v>
      </c>
      <c r="AI925" s="475">
        <f t="shared" si="330"/>
        <v>589.59403377900003</v>
      </c>
      <c r="AJ925" s="460">
        <f t="shared" si="331"/>
        <v>1440.790655795</v>
      </c>
      <c r="AK925" s="460">
        <f t="shared" si="332"/>
        <v>1432.6231683149999</v>
      </c>
      <c r="AL925" s="476">
        <f t="shared" si="333"/>
        <v>49.343690592000002</v>
      </c>
      <c r="AM925" s="465">
        <f t="shared" si="334"/>
        <v>4813.2916201369999</v>
      </c>
      <c r="AN925" s="429">
        <f t="shared" si="335"/>
        <v>1.289130664917844E-2</v>
      </c>
      <c r="AO925" s="454"/>
    </row>
    <row r="926" spans="1:41" ht="15" customHeight="1" x14ac:dyDescent="0.25">
      <c r="A926" s="535" t="str">
        <f t="shared" si="315"/>
        <v/>
      </c>
      <c r="B926" s="445" t="s">
        <v>267</v>
      </c>
      <c r="C926" s="446" t="s">
        <v>1091</v>
      </c>
      <c r="D926" s="441" t="str">
        <f t="shared" si="316"/>
        <v>Health checkups in the last 12 months</v>
      </c>
      <c r="E926" s="447" t="s">
        <v>237</v>
      </c>
      <c r="F926" s="442" t="s">
        <v>237</v>
      </c>
      <c r="G926" s="419" t="s">
        <v>237</v>
      </c>
      <c r="H926" s="420" t="s">
        <v>237</v>
      </c>
      <c r="I926" s="421" t="s">
        <v>237</v>
      </c>
      <c r="J926" s="422" t="s">
        <v>237</v>
      </c>
      <c r="K926" s="421" t="s">
        <v>237</v>
      </c>
      <c r="L926" s="422" t="s">
        <v>237</v>
      </c>
      <c r="M926" s="421" t="s">
        <v>237</v>
      </c>
      <c r="N926" s="422" t="s">
        <v>237</v>
      </c>
      <c r="O926" s="421" t="s">
        <v>237</v>
      </c>
      <c r="P926" s="422" t="s">
        <v>237</v>
      </c>
      <c r="Q926" s="421" t="s">
        <v>237</v>
      </c>
      <c r="R926" s="443" t="s">
        <v>237</v>
      </c>
      <c r="S926" s="483"/>
      <c r="T926" s="441" t="str">
        <f t="shared" si="317"/>
        <v/>
      </c>
      <c r="U926" s="475" t="str">
        <f t="shared" si="318"/>
        <v/>
      </c>
      <c r="V926" s="475" t="str">
        <f t="shared" si="319"/>
        <v/>
      </c>
      <c r="W926" s="460" t="str">
        <f t="shared" si="320"/>
        <v/>
      </c>
      <c r="X926" s="476" t="str">
        <f t="shared" si="321"/>
        <v/>
      </c>
      <c r="Y926" s="476" t="str">
        <f t="shared" si="322"/>
        <v/>
      </c>
      <c r="Z926" s="478" t="str">
        <f t="shared" si="323"/>
        <v/>
      </c>
      <c r="AA926" s="465">
        <f t="shared" si="324"/>
        <v>0</v>
      </c>
      <c r="AB926" s="429" t="str">
        <f t="shared" si="325"/>
        <v/>
      </c>
      <c r="AC926" s="454" t="str">
        <f t="shared" si="326"/>
        <v/>
      </c>
      <c r="AD926" s="431"/>
      <c r="AF926" s="441" t="str">
        <f t="shared" si="327"/>
        <v/>
      </c>
      <c r="AG926" s="475" t="str">
        <f t="shared" si="328"/>
        <v/>
      </c>
      <c r="AH926" s="475" t="str">
        <f t="shared" si="329"/>
        <v/>
      </c>
      <c r="AI926" s="475" t="str">
        <f t="shared" si="330"/>
        <v/>
      </c>
      <c r="AJ926" s="460" t="str">
        <f t="shared" si="331"/>
        <v/>
      </c>
      <c r="AK926" s="460" t="str">
        <f t="shared" si="332"/>
        <v/>
      </c>
      <c r="AL926" s="476" t="str">
        <f t="shared" si="333"/>
        <v/>
      </c>
      <c r="AM926" s="465">
        <f t="shared" si="334"/>
        <v>0</v>
      </c>
      <c r="AN926" s="429">
        <f t="shared" si="335"/>
        <v>0</v>
      </c>
      <c r="AO926" s="454"/>
    </row>
    <row r="927" spans="1:41" ht="15" customHeight="1" x14ac:dyDescent="0.25">
      <c r="A927" s="535" t="str">
        <f t="shared" si="315"/>
        <v>Health checkups in the last 12 months</v>
      </c>
      <c r="B927" s="445" t="s">
        <v>267</v>
      </c>
      <c r="C927" s="446" t="s">
        <v>1091</v>
      </c>
      <c r="D927" s="441" t="str">
        <f t="shared" si="316"/>
        <v>Health checkups in the last 12 monthsDental check-up</v>
      </c>
      <c r="E927" s="447" t="s">
        <v>1092</v>
      </c>
      <c r="F927" s="442">
        <v>0.53929748700000002</v>
      </c>
      <c r="G927" s="419">
        <v>0.39047252700000001</v>
      </c>
      <c r="H927" s="420">
        <v>72.403921049999994</v>
      </c>
      <c r="I927" s="421">
        <v>0.41875828399999998</v>
      </c>
      <c r="J927" s="422">
        <v>77.648847720000006</v>
      </c>
      <c r="K927" s="421">
        <v>0.47098173500000001</v>
      </c>
      <c r="L927" s="422">
        <v>87.332454999999996</v>
      </c>
      <c r="M927" s="421">
        <v>0.58888008300000005</v>
      </c>
      <c r="N927" s="422">
        <v>109.193923</v>
      </c>
      <c r="O927" s="421">
        <v>0.62969814999999996</v>
      </c>
      <c r="P927" s="422">
        <v>116.762671</v>
      </c>
      <c r="Q927" s="421">
        <v>0.58065453199999995</v>
      </c>
      <c r="R927" s="443">
        <v>107.6686887</v>
      </c>
      <c r="S927" s="423"/>
      <c r="T927" s="441" t="str">
        <f t="shared" si="317"/>
        <v>Dental check-up</v>
      </c>
      <c r="U927" s="475">
        <f t="shared" si="318"/>
        <v>29.285439525000001</v>
      </c>
      <c r="V927" s="475">
        <f t="shared" si="319"/>
        <v>101.758263012</v>
      </c>
      <c r="W927" s="460">
        <f t="shared" si="320"/>
        <v>121.984269365</v>
      </c>
      <c r="X927" s="476">
        <f t="shared" si="321"/>
        <v>1337.3466684930002</v>
      </c>
      <c r="Y927" s="476">
        <f t="shared" si="322"/>
        <v>4421.1107111499996</v>
      </c>
      <c r="Z927" s="478">
        <f t="shared" si="323"/>
        <v>52.258907879999995</v>
      </c>
      <c r="AA927" s="465">
        <f t="shared" si="324"/>
        <v>6063.7442594249997</v>
      </c>
      <c r="AB927" s="429">
        <f t="shared" si="325"/>
        <v>0.60887079620694851</v>
      </c>
      <c r="AC927" s="454">
        <f t="shared" si="326"/>
        <v>111.3384848931982</v>
      </c>
      <c r="AD927" s="431"/>
      <c r="AF927" s="441" t="str">
        <f t="shared" si="327"/>
        <v>Dental check-up</v>
      </c>
      <c r="AG927" s="475">
        <f t="shared" si="328"/>
        <v>13533.387313293</v>
      </c>
      <c r="AH927" s="475">
        <f t="shared" si="329"/>
        <v>18503.672295107997</v>
      </c>
      <c r="AI927" s="475">
        <f t="shared" si="330"/>
        <v>25582.314899994999</v>
      </c>
      <c r="AJ927" s="460">
        <f t="shared" si="331"/>
        <v>63730.369222509005</v>
      </c>
      <c r="AK927" s="460">
        <f t="shared" si="332"/>
        <v>79551.656383950001</v>
      </c>
      <c r="AL927" s="476">
        <f t="shared" si="333"/>
        <v>3284.1820329919997</v>
      </c>
      <c r="AM927" s="465">
        <f t="shared" si="334"/>
        <v>204185.58214784699</v>
      </c>
      <c r="AN927" s="429">
        <f t="shared" si="335"/>
        <v>0.54686463246828787</v>
      </c>
      <c r="AO927" s="454"/>
    </row>
    <row r="928" spans="1:41" ht="15" customHeight="1" x14ac:dyDescent="0.25">
      <c r="A928" s="535" t="str">
        <f t="shared" si="315"/>
        <v/>
      </c>
      <c r="B928" s="445" t="s">
        <v>267</v>
      </c>
      <c r="C928" s="446" t="s">
        <v>1091</v>
      </c>
      <c r="D928" s="441" t="str">
        <f t="shared" si="316"/>
        <v>Health checkups in the last 12 monthsEyesight test by an optician</v>
      </c>
      <c r="E928" s="447" t="s">
        <v>1093</v>
      </c>
      <c r="F928" s="442">
        <v>0.41097957800000001</v>
      </c>
      <c r="G928" s="419">
        <v>0.37034756600000002</v>
      </c>
      <c r="H928" s="420">
        <v>90.113374350000001</v>
      </c>
      <c r="I928" s="421">
        <v>0.36702793900000003</v>
      </c>
      <c r="J928" s="422">
        <v>89.305639189999994</v>
      </c>
      <c r="K928" s="421">
        <v>0.38148220100000002</v>
      </c>
      <c r="L928" s="422">
        <v>92.822666080000005</v>
      </c>
      <c r="M928" s="421">
        <v>0.43109345500000001</v>
      </c>
      <c r="N928" s="422">
        <v>104.8941305</v>
      </c>
      <c r="O928" s="421">
        <v>0.44103425600000001</v>
      </c>
      <c r="P928" s="422">
        <v>107.3129371</v>
      </c>
      <c r="Q928" s="421">
        <v>0.410850418</v>
      </c>
      <c r="R928" s="443">
        <v>99.968572739999999</v>
      </c>
      <c r="S928" s="483"/>
      <c r="T928" s="441" t="str">
        <f t="shared" si="317"/>
        <v>Eyesight test by an optician</v>
      </c>
      <c r="U928" s="475">
        <f t="shared" si="318"/>
        <v>27.776067450000003</v>
      </c>
      <c r="V928" s="475">
        <f t="shared" si="319"/>
        <v>89.187789176999999</v>
      </c>
      <c r="W928" s="460">
        <f t="shared" si="320"/>
        <v>98.803890059000011</v>
      </c>
      <c r="X928" s="476">
        <f t="shared" si="321"/>
        <v>979.01323630500008</v>
      </c>
      <c r="Y928" s="476">
        <f t="shared" si="322"/>
        <v>3096.5015113760001</v>
      </c>
      <c r="Z928" s="478">
        <f t="shared" si="323"/>
        <v>36.976537620000002</v>
      </c>
      <c r="AA928" s="465">
        <f t="shared" si="324"/>
        <v>4328.2590319870005</v>
      </c>
      <c r="AB928" s="429">
        <f t="shared" si="325"/>
        <v>0.43460779515885134</v>
      </c>
      <c r="AC928" s="454">
        <f t="shared" si="326"/>
        <v>105.05069276714795</v>
      </c>
      <c r="AD928" s="431"/>
      <c r="AF928" s="441" t="str">
        <f t="shared" si="327"/>
        <v>Eyesight test by an optician</v>
      </c>
      <c r="AG928" s="475">
        <f t="shared" si="328"/>
        <v>12835.876289994001</v>
      </c>
      <c r="AH928" s="475">
        <f t="shared" si="329"/>
        <v>16217.863540593002</v>
      </c>
      <c r="AI928" s="475">
        <f t="shared" si="330"/>
        <v>20720.968711717</v>
      </c>
      <c r="AJ928" s="460">
        <f t="shared" si="331"/>
        <v>46654.226980464999</v>
      </c>
      <c r="AK928" s="460">
        <f t="shared" si="332"/>
        <v>55717.180663248</v>
      </c>
      <c r="AL928" s="476">
        <f t="shared" si="333"/>
        <v>2323.7699642080001</v>
      </c>
      <c r="AM928" s="465">
        <f t="shared" si="334"/>
        <v>154469.88615022501</v>
      </c>
      <c r="AN928" s="429">
        <f t="shared" si="335"/>
        <v>0.41371245035212589</v>
      </c>
      <c r="AO928" s="454"/>
    </row>
    <row r="929" spans="1:41" ht="15" customHeight="1" x14ac:dyDescent="0.25">
      <c r="A929" s="535" t="str">
        <f t="shared" si="315"/>
        <v/>
      </c>
      <c r="B929" s="445" t="s">
        <v>267</v>
      </c>
      <c r="C929" s="446" t="s">
        <v>1091</v>
      </c>
      <c r="D929" s="441" t="str">
        <f t="shared" si="316"/>
        <v>Health checkups in the last 12 monthsChest / other x-rays</v>
      </c>
      <c r="E929" s="447" t="s">
        <v>1094</v>
      </c>
      <c r="F929" s="442">
        <v>0.107099081</v>
      </c>
      <c r="G929" s="419">
        <v>0.118233454</v>
      </c>
      <c r="H929" s="420">
        <v>110.3963294</v>
      </c>
      <c r="I929" s="421">
        <v>0.113543067</v>
      </c>
      <c r="J929" s="422">
        <v>106.01684539999999</v>
      </c>
      <c r="K929" s="421">
        <v>0.107590091</v>
      </c>
      <c r="L929" s="422">
        <v>100.45846299999999</v>
      </c>
      <c r="M929" s="421">
        <v>0.107590091</v>
      </c>
      <c r="N929" s="422">
        <v>100.45846299999999</v>
      </c>
      <c r="O929" s="421">
        <v>0.100678745</v>
      </c>
      <c r="P929" s="422">
        <v>94.005237260000001</v>
      </c>
      <c r="Q929" s="421">
        <v>0.107590091</v>
      </c>
      <c r="R929" s="443">
        <v>100.45846299999999</v>
      </c>
      <c r="S929" s="423"/>
      <c r="T929" s="441" t="str">
        <f t="shared" si="317"/>
        <v>Chest / other x-rays</v>
      </c>
      <c r="U929" s="475">
        <f t="shared" si="318"/>
        <v>8.8675090500000007</v>
      </c>
      <c r="V929" s="475">
        <f t="shared" si="319"/>
        <v>27.590965280999999</v>
      </c>
      <c r="W929" s="460">
        <f t="shared" si="320"/>
        <v>27.865833568999999</v>
      </c>
      <c r="X929" s="476">
        <f t="shared" si="321"/>
        <v>244.337096661</v>
      </c>
      <c r="Y929" s="476">
        <f t="shared" si="322"/>
        <v>706.86546864499996</v>
      </c>
      <c r="Z929" s="478">
        <f t="shared" si="323"/>
        <v>9.6831081900000004</v>
      </c>
      <c r="AA929" s="465">
        <f t="shared" si="324"/>
        <v>1025.2099813959999</v>
      </c>
      <c r="AB929" s="429">
        <f t="shared" si="325"/>
        <v>0.10294306470489004</v>
      </c>
      <c r="AC929" s="454">
        <f t="shared" si="326"/>
        <v>96.258764278264081</v>
      </c>
      <c r="AD929" s="431"/>
      <c r="AF929" s="441" t="str">
        <f t="shared" si="327"/>
        <v>Chest / other x-rays</v>
      </c>
      <c r="AG929" s="475">
        <f t="shared" si="328"/>
        <v>4097.8532821859999</v>
      </c>
      <c r="AH929" s="475">
        <f t="shared" si="329"/>
        <v>5017.1275015290003</v>
      </c>
      <c r="AI929" s="475">
        <f t="shared" si="330"/>
        <v>5843.9709728469998</v>
      </c>
      <c r="AJ929" s="460">
        <f t="shared" si="331"/>
        <v>11643.722418293</v>
      </c>
      <c r="AK929" s="460">
        <f t="shared" si="332"/>
        <v>12719.047892085</v>
      </c>
      <c r="AL929" s="476">
        <f t="shared" si="333"/>
        <v>608.52955469599999</v>
      </c>
      <c r="AM929" s="465">
        <f t="shared" si="334"/>
        <v>39930.251621635995</v>
      </c>
      <c r="AN929" s="429">
        <f t="shared" si="335"/>
        <v>0.1069440954044486</v>
      </c>
      <c r="AO929" s="454"/>
    </row>
    <row r="930" spans="1:41" ht="15" customHeight="1" x14ac:dyDescent="0.25">
      <c r="A930" s="535" t="str">
        <f t="shared" si="315"/>
        <v/>
      </c>
      <c r="B930" s="445" t="s">
        <v>267</v>
      </c>
      <c r="C930" s="446" t="s">
        <v>1091</v>
      </c>
      <c r="D930" s="441" t="str">
        <f t="shared" si="316"/>
        <v>Health checkups in the last 12 monthsBlood pressure</v>
      </c>
      <c r="E930" s="447" t="s">
        <v>1095</v>
      </c>
      <c r="F930" s="442">
        <v>0.35791844</v>
      </c>
      <c r="G930" s="419">
        <v>0.36617851299999998</v>
      </c>
      <c r="H930" s="420">
        <v>102.3078087</v>
      </c>
      <c r="I930" s="421">
        <v>0.35701143800000001</v>
      </c>
      <c r="J930" s="422">
        <v>99.746589779999994</v>
      </c>
      <c r="K930" s="421">
        <v>0.35701143800000001</v>
      </c>
      <c r="L930" s="422">
        <v>99.746589779999994</v>
      </c>
      <c r="M930" s="421">
        <v>0.35701143800000001</v>
      </c>
      <c r="N930" s="422">
        <v>99.746589779999994</v>
      </c>
      <c r="O930" s="421">
        <v>0.35701143800000001</v>
      </c>
      <c r="P930" s="422">
        <v>99.746589779999994</v>
      </c>
      <c r="Q930" s="421">
        <v>0.35104878699999997</v>
      </c>
      <c r="R930" s="443">
        <v>98.080665350000004</v>
      </c>
      <c r="S930" s="483"/>
      <c r="T930" s="441" t="str">
        <f t="shared" si="317"/>
        <v>Blood pressure</v>
      </c>
      <c r="U930" s="475">
        <f t="shared" si="318"/>
        <v>27.463388474999999</v>
      </c>
      <c r="V930" s="475">
        <f t="shared" si="319"/>
        <v>86.753779434000009</v>
      </c>
      <c r="W930" s="460">
        <f t="shared" si="320"/>
        <v>92.465962442000006</v>
      </c>
      <c r="X930" s="476">
        <f t="shared" si="321"/>
        <v>810.77297569799998</v>
      </c>
      <c r="Y930" s="476">
        <f t="shared" si="322"/>
        <v>2506.5773061980003</v>
      </c>
      <c r="Z930" s="478">
        <f t="shared" si="323"/>
        <v>31.594390829999998</v>
      </c>
      <c r="AA930" s="465">
        <f t="shared" si="324"/>
        <v>3555.6278030770004</v>
      </c>
      <c r="AB930" s="429">
        <f t="shared" si="325"/>
        <v>0.35702658932392817</v>
      </c>
      <c r="AC930" s="454">
        <f t="shared" si="326"/>
        <v>99.791635555609901</v>
      </c>
      <c r="AD930" s="431"/>
      <c r="AF930" s="441" t="str">
        <f t="shared" si="327"/>
        <v>Blood pressure</v>
      </c>
      <c r="AG930" s="475">
        <f t="shared" si="328"/>
        <v>12691.381082066999</v>
      </c>
      <c r="AH930" s="475">
        <f t="shared" si="329"/>
        <v>15775.264410906</v>
      </c>
      <c r="AI930" s="475">
        <f t="shared" si="330"/>
        <v>19391.790277846001</v>
      </c>
      <c r="AJ930" s="460">
        <f t="shared" si="331"/>
        <v>38636.848854674005</v>
      </c>
      <c r="AK930" s="460">
        <f t="shared" si="332"/>
        <v>45102.325996854001</v>
      </c>
      <c r="AL930" s="476">
        <f t="shared" si="333"/>
        <v>1985.5319392719998</v>
      </c>
      <c r="AM930" s="465">
        <f t="shared" si="334"/>
        <v>133583.14256161902</v>
      </c>
      <c r="AN930" s="429">
        <f t="shared" si="335"/>
        <v>0.35777205908702786</v>
      </c>
      <c r="AO930" s="454"/>
    </row>
    <row r="931" spans="1:41" ht="15" customHeight="1" x14ac:dyDescent="0.25">
      <c r="A931" s="535" t="str">
        <f t="shared" si="315"/>
        <v/>
      </c>
      <c r="B931" s="445" t="s">
        <v>267</v>
      </c>
      <c r="C931" s="446" t="s">
        <v>1091</v>
      </c>
      <c r="D931" s="441" t="str">
        <f t="shared" si="316"/>
        <v>Health checkups in the last 12 monthsCholesterol test</v>
      </c>
      <c r="E931" s="447" t="s">
        <v>1096</v>
      </c>
      <c r="F931" s="442">
        <v>0.163239616</v>
      </c>
      <c r="G931" s="419">
        <v>0.162092348</v>
      </c>
      <c r="H931" s="420">
        <v>99.297187899999997</v>
      </c>
      <c r="I931" s="421">
        <v>0.13899087500000001</v>
      </c>
      <c r="J931" s="422">
        <v>85.145308790000001</v>
      </c>
      <c r="K931" s="421">
        <v>0.158748262</v>
      </c>
      <c r="L931" s="422">
        <v>97.248612559999998</v>
      </c>
      <c r="M931" s="421">
        <v>0.162092348</v>
      </c>
      <c r="N931" s="422">
        <v>99.297187899999997</v>
      </c>
      <c r="O931" s="421">
        <v>0.175786095</v>
      </c>
      <c r="P931" s="422">
        <v>107.6859279</v>
      </c>
      <c r="Q931" s="421">
        <v>0.16103272599999999</v>
      </c>
      <c r="R931" s="443">
        <v>98.648067240000003</v>
      </c>
      <c r="S931" s="423"/>
      <c r="T931" s="441" t="str">
        <f t="shared" si="317"/>
        <v>Cholesterol test</v>
      </c>
      <c r="U931" s="475">
        <f t="shared" si="318"/>
        <v>12.1569261</v>
      </c>
      <c r="V931" s="475">
        <f t="shared" si="319"/>
        <v>33.774782625</v>
      </c>
      <c r="W931" s="460">
        <f t="shared" si="320"/>
        <v>41.115799858000003</v>
      </c>
      <c r="X931" s="476">
        <f t="shared" si="321"/>
        <v>368.11172230799997</v>
      </c>
      <c r="Y931" s="476">
        <f t="shared" si="322"/>
        <v>1234.1941729949999</v>
      </c>
      <c r="Z931" s="478">
        <f t="shared" si="323"/>
        <v>14.492945339999999</v>
      </c>
      <c r="AA931" s="465">
        <f t="shared" si="324"/>
        <v>1703.8463492259998</v>
      </c>
      <c r="AB931" s="429">
        <f t="shared" si="325"/>
        <v>0.17108608788291996</v>
      </c>
      <c r="AC931" s="454">
        <f t="shared" si="326"/>
        <v>104.6467150399925</v>
      </c>
      <c r="AD931" s="431"/>
      <c r="AF931" s="441" t="str">
        <f t="shared" si="327"/>
        <v>Cholesterol test</v>
      </c>
      <c r="AG931" s="475">
        <f t="shared" si="328"/>
        <v>5617.9586893320002</v>
      </c>
      <c r="AH931" s="475">
        <f t="shared" si="329"/>
        <v>6141.5897936250003</v>
      </c>
      <c r="AI931" s="475">
        <f t="shared" si="330"/>
        <v>8622.7293470540008</v>
      </c>
      <c r="AJ931" s="460">
        <f t="shared" si="331"/>
        <v>17542.120177604</v>
      </c>
      <c r="AK931" s="460">
        <f t="shared" si="332"/>
        <v>22207.584739635</v>
      </c>
      <c r="AL931" s="476">
        <f t="shared" si="333"/>
        <v>910.80109825599993</v>
      </c>
      <c r="AM931" s="465">
        <f t="shared" si="334"/>
        <v>61042.783845506005</v>
      </c>
      <c r="AN931" s="429">
        <f t="shared" si="335"/>
        <v>0.16348921016539941</v>
      </c>
      <c r="AO931" s="454"/>
    </row>
    <row r="932" spans="1:41" ht="15" customHeight="1" x14ac:dyDescent="0.25">
      <c r="A932" s="535" t="str">
        <f t="shared" si="315"/>
        <v/>
      </c>
      <c r="B932" s="445" t="s">
        <v>267</v>
      </c>
      <c r="C932" s="446" t="s">
        <v>1091</v>
      </c>
      <c r="D932" s="441" t="str">
        <f t="shared" si="316"/>
        <v>Health checkups in the last 12 monthsBlood test</v>
      </c>
      <c r="E932" s="447" t="s">
        <v>1097</v>
      </c>
      <c r="F932" s="442">
        <v>0.38526352600000002</v>
      </c>
      <c r="G932" s="419">
        <v>0.385889121</v>
      </c>
      <c r="H932" s="420">
        <v>100.1623811</v>
      </c>
      <c r="I932" s="421">
        <v>0.385889121</v>
      </c>
      <c r="J932" s="422">
        <v>100.1623811</v>
      </c>
      <c r="K932" s="421">
        <v>0.38682926400000001</v>
      </c>
      <c r="L932" s="422">
        <v>100.406407</v>
      </c>
      <c r="M932" s="421">
        <v>0.37742713</v>
      </c>
      <c r="N932" s="422">
        <v>97.965964850000006</v>
      </c>
      <c r="O932" s="421">
        <v>0.39010955600000002</v>
      </c>
      <c r="P932" s="422">
        <v>101.2578482</v>
      </c>
      <c r="Q932" s="421">
        <v>0.385889121</v>
      </c>
      <c r="R932" s="443">
        <v>100.1623811</v>
      </c>
      <c r="S932" s="483"/>
      <c r="T932" s="441" t="str">
        <f t="shared" si="317"/>
        <v>Blood test</v>
      </c>
      <c r="U932" s="475">
        <f t="shared" si="318"/>
        <v>28.941684075000001</v>
      </c>
      <c r="V932" s="475">
        <f t="shared" si="319"/>
        <v>93.771056403000003</v>
      </c>
      <c r="W932" s="460">
        <f t="shared" si="320"/>
        <v>100.188779376</v>
      </c>
      <c r="X932" s="476">
        <f t="shared" si="321"/>
        <v>857.13701222999998</v>
      </c>
      <c r="Y932" s="476">
        <f t="shared" si="322"/>
        <v>2738.9591926760004</v>
      </c>
      <c r="Z932" s="478">
        <f t="shared" si="323"/>
        <v>34.730020889999999</v>
      </c>
      <c r="AA932" s="465">
        <f t="shared" si="324"/>
        <v>3853.7277456500005</v>
      </c>
      <c r="AB932" s="429">
        <f t="shared" si="325"/>
        <v>0.38695930772667941</v>
      </c>
      <c r="AC932" s="454">
        <f t="shared" si="326"/>
        <v>100.50860382784438</v>
      </c>
      <c r="AD932" s="431"/>
      <c r="AF932" s="441" t="str">
        <f t="shared" si="327"/>
        <v>Blood test</v>
      </c>
      <c r="AG932" s="475">
        <f t="shared" si="328"/>
        <v>13374.531044739</v>
      </c>
      <c r="AH932" s="475">
        <f t="shared" si="329"/>
        <v>17051.282589627001</v>
      </c>
      <c r="AI932" s="475">
        <f t="shared" si="330"/>
        <v>21011.405132688</v>
      </c>
      <c r="AJ932" s="460">
        <f t="shared" si="331"/>
        <v>40846.296289990001</v>
      </c>
      <c r="AK932" s="460">
        <f t="shared" si="332"/>
        <v>49283.710538148</v>
      </c>
      <c r="AL932" s="476">
        <f t="shared" si="333"/>
        <v>2182.5888683759999</v>
      </c>
      <c r="AM932" s="465">
        <f t="shared" si="334"/>
        <v>143749.81446356801</v>
      </c>
      <c r="AN932" s="429">
        <f t="shared" si="335"/>
        <v>0.38500117700319519</v>
      </c>
      <c r="AO932" s="454"/>
    </row>
    <row r="933" spans="1:41" ht="15" customHeight="1" x14ac:dyDescent="0.25">
      <c r="A933" s="535" t="str">
        <f t="shared" si="315"/>
        <v/>
      </c>
      <c r="B933" s="445" t="s">
        <v>267</v>
      </c>
      <c r="C933" s="446" t="s">
        <v>1091</v>
      </c>
      <c r="D933" s="441" t="str">
        <f t="shared" si="316"/>
        <v>Health checkups in the last 12 monthsCervical smear</v>
      </c>
      <c r="E933" s="447" t="s">
        <v>1098</v>
      </c>
      <c r="F933" s="442">
        <v>8.1447831999999998E-2</v>
      </c>
      <c r="G933" s="419">
        <v>8.0314646000000003E-2</v>
      </c>
      <c r="H933" s="420">
        <v>98.608696899999998</v>
      </c>
      <c r="I933" s="421">
        <v>8.0314646000000003E-2</v>
      </c>
      <c r="J933" s="422">
        <v>98.608696899999998</v>
      </c>
      <c r="K933" s="421">
        <v>8.6256307000000004E-2</v>
      </c>
      <c r="L933" s="422">
        <v>105.9037488</v>
      </c>
      <c r="M933" s="421">
        <v>8.0314646000000003E-2</v>
      </c>
      <c r="N933" s="422">
        <v>98.608696899999998</v>
      </c>
      <c r="O933" s="421">
        <v>8.0314646000000003E-2</v>
      </c>
      <c r="P933" s="422">
        <v>98.608696899999998</v>
      </c>
      <c r="Q933" s="421">
        <v>6.7906332E-2</v>
      </c>
      <c r="R933" s="443">
        <v>83.374019669999996</v>
      </c>
      <c r="S933" s="423"/>
      <c r="T933" s="441" t="str">
        <f t="shared" si="317"/>
        <v>Cervical smear</v>
      </c>
      <c r="U933" s="475">
        <f t="shared" si="318"/>
        <v>6.0235984500000006</v>
      </c>
      <c r="V933" s="475">
        <f t="shared" si="319"/>
        <v>19.516458977999999</v>
      </c>
      <c r="W933" s="460">
        <f t="shared" si="320"/>
        <v>22.340383513000003</v>
      </c>
      <c r="X933" s="476">
        <f t="shared" si="321"/>
        <v>182.39456106599999</v>
      </c>
      <c r="Y933" s="476">
        <f t="shared" si="322"/>
        <v>563.88912956600007</v>
      </c>
      <c r="Z933" s="478">
        <f t="shared" si="323"/>
        <v>6.1115698800000002</v>
      </c>
      <c r="AA933" s="465">
        <f t="shared" si="324"/>
        <v>800.27570145300012</v>
      </c>
      <c r="AB933" s="429">
        <f t="shared" si="325"/>
        <v>8.0357033984637019E-2</v>
      </c>
      <c r="AC933" s="454">
        <f t="shared" si="326"/>
        <v>99.217179541676444</v>
      </c>
      <c r="AD933" s="431"/>
      <c r="AF933" s="441" t="str">
        <f t="shared" si="327"/>
        <v>Cervical smear</v>
      </c>
      <c r="AG933" s="475">
        <f t="shared" si="328"/>
        <v>2783.625315714</v>
      </c>
      <c r="AH933" s="475">
        <f t="shared" si="329"/>
        <v>3548.863262802</v>
      </c>
      <c r="AI933" s="475">
        <f t="shared" si="330"/>
        <v>4685.1838273190006</v>
      </c>
      <c r="AJ933" s="460">
        <f t="shared" si="331"/>
        <v>8691.8919340579996</v>
      </c>
      <c r="AK933" s="460">
        <f t="shared" si="332"/>
        <v>10146.390173118001</v>
      </c>
      <c r="AL933" s="476">
        <f t="shared" si="333"/>
        <v>384.07821379199999</v>
      </c>
      <c r="AM933" s="465">
        <f t="shared" si="334"/>
        <v>30240.032726803001</v>
      </c>
      <c r="AN933" s="429">
        <f t="shared" si="335"/>
        <v>8.099104848156144E-2</v>
      </c>
      <c r="AO933" s="454"/>
    </row>
    <row r="934" spans="1:41" ht="15" customHeight="1" x14ac:dyDescent="0.25">
      <c r="A934" s="535" t="str">
        <f t="shared" si="315"/>
        <v/>
      </c>
      <c r="B934" s="445" t="s">
        <v>267</v>
      </c>
      <c r="C934" s="446" t="s">
        <v>1091</v>
      </c>
      <c r="D934" s="441" t="str">
        <f t="shared" si="316"/>
        <v>Health checkups in the last 12 monthsBreast screening</v>
      </c>
      <c r="E934" s="447" t="s">
        <v>1099</v>
      </c>
      <c r="F934" s="442">
        <v>6.1425037000000002E-2</v>
      </c>
      <c r="G934" s="419">
        <v>4.6640255999999998E-2</v>
      </c>
      <c r="H934" s="420">
        <v>75.930366430000007</v>
      </c>
      <c r="I934" s="421">
        <v>6.0475304000000001E-2</v>
      </c>
      <c r="J934" s="422">
        <v>98.453833669999995</v>
      </c>
      <c r="K934" s="421">
        <v>5.8080030999999997E-2</v>
      </c>
      <c r="L934" s="422">
        <v>94.554327330000007</v>
      </c>
      <c r="M934" s="421">
        <v>6.2921069999999996E-2</v>
      </c>
      <c r="N934" s="422">
        <v>102.4355415</v>
      </c>
      <c r="O934" s="421">
        <v>6.7201627999999999E-2</v>
      </c>
      <c r="P934" s="422">
        <v>109.4042936</v>
      </c>
      <c r="Q934" s="421">
        <v>6.1359428000000001E-2</v>
      </c>
      <c r="R934" s="443">
        <v>99.893187850000004</v>
      </c>
      <c r="S934" s="483"/>
      <c r="T934" s="441" t="str">
        <f t="shared" si="317"/>
        <v>Breast screening</v>
      </c>
      <c r="U934" s="475">
        <f t="shared" si="318"/>
        <v>3.4980191999999999</v>
      </c>
      <c r="V934" s="475">
        <f t="shared" si="319"/>
        <v>14.695498872</v>
      </c>
      <c r="W934" s="460">
        <f t="shared" si="320"/>
        <v>15.042728028999999</v>
      </c>
      <c r="X934" s="476">
        <f t="shared" si="321"/>
        <v>142.89374996999999</v>
      </c>
      <c r="Y934" s="476">
        <f t="shared" si="322"/>
        <v>471.82263018800001</v>
      </c>
      <c r="Z934" s="478">
        <f t="shared" si="323"/>
        <v>5.5223485200000004</v>
      </c>
      <c r="AA934" s="465">
        <f t="shared" si="324"/>
        <v>653.47497477900004</v>
      </c>
      <c r="AB934" s="429">
        <f t="shared" si="325"/>
        <v>6.5616525231348533E-2</v>
      </c>
      <c r="AC934" s="454">
        <f t="shared" si="326"/>
        <v>106.10560107088023</v>
      </c>
      <c r="AD934" s="431"/>
      <c r="AF934" s="441" t="str">
        <f t="shared" si="327"/>
        <v>Breast screening</v>
      </c>
      <c r="AG934" s="475">
        <f t="shared" si="328"/>
        <v>1616.504632704</v>
      </c>
      <c r="AH934" s="475">
        <f t="shared" si="329"/>
        <v>2672.222257848</v>
      </c>
      <c r="AI934" s="475">
        <f t="shared" si="330"/>
        <v>3154.7330438270001</v>
      </c>
      <c r="AJ934" s="460">
        <f t="shared" si="331"/>
        <v>6809.5069586099999</v>
      </c>
      <c r="AK934" s="460">
        <f t="shared" si="332"/>
        <v>8489.7832701240004</v>
      </c>
      <c r="AL934" s="476">
        <f t="shared" si="333"/>
        <v>347.04892476800001</v>
      </c>
      <c r="AM934" s="465">
        <f t="shared" si="334"/>
        <v>23089.799087881001</v>
      </c>
      <c r="AN934" s="429">
        <f t="shared" si="335"/>
        <v>6.1840774256125886E-2</v>
      </c>
      <c r="AO934" s="454"/>
    </row>
    <row r="935" spans="1:41" ht="15" customHeight="1" x14ac:dyDescent="0.25">
      <c r="A935" s="535" t="str">
        <f t="shared" si="315"/>
        <v/>
      </c>
      <c r="B935" s="445" t="s">
        <v>271</v>
      </c>
      <c r="C935" s="446" t="s">
        <v>1100</v>
      </c>
      <c r="D935" s="441" t="str">
        <f>_xlfn.CONCAT(C935,E935)</f>
        <v>Receiving information related to local services (council, local health service, other public sector body)</v>
      </c>
      <c r="E935" s="447" t="s">
        <v>237</v>
      </c>
      <c r="F935" s="442" t="s">
        <v>237</v>
      </c>
      <c r="G935" s="419" t="s">
        <v>237</v>
      </c>
      <c r="H935" s="420" t="s">
        <v>237</v>
      </c>
      <c r="I935" s="421" t="s">
        <v>237</v>
      </c>
      <c r="J935" s="422" t="s">
        <v>237</v>
      </c>
      <c r="K935" s="421" t="s">
        <v>237</v>
      </c>
      <c r="L935" s="422" t="s">
        <v>237</v>
      </c>
      <c r="M935" s="421" t="s">
        <v>237</v>
      </c>
      <c r="N935" s="422" t="s">
        <v>237</v>
      </c>
      <c r="O935" s="421" t="s">
        <v>237</v>
      </c>
      <c r="P935" s="422" t="s">
        <v>237</v>
      </c>
      <c r="Q935" s="421" t="s">
        <v>237</v>
      </c>
      <c r="R935" s="443" t="s">
        <v>237</v>
      </c>
      <c r="S935" s="423"/>
      <c r="T935" s="441" t="str">
        <f t="shared" si="317"/>
        <v/>
      </c>
      <c r="U935" s="475" t="str">
        <f t="shared" si="318"/>
        <v/>
      </c>
      <c r="V935" s="475" t="str">
        <f t="shared" si="319"/>
        <v/>
      </c>
      <c r="W935" s="460" t="str">
        <f t="shared" si="320"/>
        <v/>
      </c>
      <c r="X935" s="476" t="str">
        <f t="shared" si="321"/>
        <v/>
      </c>
      <c r="Y935" s="476" t="str">
        <f t="shared" si="322"/>
        <v/>
      </c>
      <c r="Z935" s="478" t="str">
        <f t="shared" si="323"/>
        <v/>
      </c>
      <c r="AA935" s="465">
        <f t="shared" si="324"/>
        <v>0</v>
      </c>
      <c r="AB935" s="429" t="str">
        <f t="shared" si="325"/>
        <v/>
      </c>
      <c r="AC935" s="454" t="str">
        <f t="shared" si="326"/>
        <v/>
      </c>
      <c r="AD935" s="431"/>
      <c r="AF935" s="441" t="str">
        <f t="shared" si="327"/>
        <v/>
      </c>
      <c r="AG935" s="475" t="str">
        <f t="shared" si="328"/>
        <v/>
      </c>
      <c r="AH935" s="475" t="str">
        <f t="shared" si="329"/>
        <v/>
      </c>
      <c r="AI935" s="475" t="str">
        <f t="shared" si="330"/>
        <v/>
      </c>
      <c r="AJ935" s="460" t="str">
        <f t="shared" si="331"/>
        <v/>
      </c>
      <c r="AK935" s="460" t="str">
        <f t="shared" si="332"/>
        <v/>
      </c>
      <c r="AL935" s="476" t="str">
        <f t="shared" si="333"/>
        <v/>
      </c>
      <c r="AM935" s="465">
        <f t="shared" si="334"/>
        <v>0</v>
      </c>
      <c r="AN935" s="429">
        <f t="shared" si="335"/>
        <v>0</v>
      </c>
      <c r="AO935" s="454"/>
    </row>
    <row r="936" spans="1:41" ht="15" customHeight="1" x14ac:dyDescent="0.25">
      <c r="A936" s="535" t="str">
        <f t="shared" si="315"/>
        <v>Receiving information related to local services (council, local health service, other public sector body)</v>
      </c>
      <c r="B936" s="445" t="s">
        <v>271</v>
      </c>
      <c r="C936" s="446" t="s">
        <v>1100</v>
      </c>
      <c r="D936" s="441" t="str">
        <f t="shared" si="316"/>
        <v>Receiving information related to local services (council, local health service, other public sector body)Email</v>
      </c>
      <c r="E936" s="447" t="s">
        <v>611</v>
      </c>
      <c r="F936" s="442">
        <v>0.47799652599999998</v>
      </c>
      <c r="G936" s="419">
        <v>0.35289031599999998</v>
      </c>
      <c r="H936" s="420">
        <v>73.826962530000003</v>
      </c>
      <c r="I936" s="421">
        <v>0.46014724400000001</v>
      </c>
      <c r="J936" s="422">
        <v>96.265813559999998</v>
      </c>
      <c r="K936" s="421">
        <v>0.48687637900000003</v>
      </c>
      <c r="L936" s="422">
        <v>101.8577234</v>
      </c>
      <c r="M936" s="421">
        <v>0.50891559900000005</v>
      </c>
      <c r="N936" s="422">
        <v>106.4684724</v>
      </c>
      <c r="O936" s="421">
        <v>0.50101148799999995</v>
      </c>
      <c r="P936" s="422">
        <v>104.8148807</v>
      </c>
      <c r="Q936" s="421">
        <v>0.48105563200000001</v>
      </c>
      <c r="R936" s="443">
        <v>100.639985</v>
      </c>
      <c r="S936" s="483"/>
      <c r="T936" s="441" t="str">
        <f t="shared" si="317"/>
        <v>Email</v>
      </c>
      <c r="U936" s="475">
        <f t="shared" si="318"/>
        <v>26.466773699999997</v>
      </c>
      <c r="V936" s="475">
        <f t="shared" si="319"/>
        <v>111.815780292</v>
      </c>
      <c r="W936" s="460">
        <f t="shared" si="320"/>
        <v>126.100982161</v>
      </c>
      <c r="X936" s="476">
        <f t="shared" si="321"/>
        <v>1155.7473253290002</v>
      </c>
      <c r="Y936" s="476">
        <f t="shared" si="322"/>
        <v>3517.6016572479998</v>
      </c>
      <c r="Z936" s="478">
        <f t="shared" si="323"/>
        <v>43.295006880000003</v>
      </c>
      <c r="AA936" s="465">
        <f t="shared" si="324"/>
        <v>4981.0275256100003</v>
      </c>
      <c r="AB936" s="429">
        <f t="shared" si="325"/>
        <v>0.50015338142484189</v>
      </c>
      <c r="AC936" s="454">
        <f t="shared" si="326"/>
        <v>103.68918690395239</v>
      </c>
      <c r="AD936" s="431"/>
      <c r="AF936" s="441" t="str">
        <f t="shared" si="327"/>
        <v>Email</v>
      </c>
      <c r="AG936" s="475">
        <f t="shared" si="328"/>
        <v>12230.825462244</v>
      </c>
      <c r="AH936" s="475">
        <f t="shared" si="329"/>
        <v>20332.526270628001</v>
      </c>
      <c r="AI936" s="475">
        <f t="shared" si="330"/>
        <v>26445.664278143002</v>
      </c>
      <c r="AJ936" s="460">
        <f t="shared" si="331"/>
        <v>55076.372870577005</v>
      </c>
      <c r="AK936" s="460">
        <f t="shared" si="332"/>
        <v>63294.284313503995</v>
      </c>
      <c r="AL936" s="476">
        <f t="shared" si="333"/>
        <v>2720.850654592</v>
      </c>
      <c r="AM936" s="465">
        <f t="shared" si="334"/>
        <v>180100.523849688</v>
      </c>
      <c r="AN936" s="429">
        <f t="shared" si="335"/>
        <v>0.48235828282474191</v>
      </c>
      <c r="AO936" s="454"/>
    </row>
    <row r="937" spans="1:41" ht="15" customHeight="1" x14ac:dyDescent="0.25">
      <c r="A937" s="535" t="str">
        <f t="shared" si="315"/>
        <v/>
      </c>
      <c r="B937" s="445" t="s">
        <v>271</v>
      </c>
      <c r="C937" s="446" t="s">
        <v>1100</v>
      </c>
      <c r="D937" s="441" t="str">
        <f t="shared" si="316"/>
        <v>Receiving information related to local services (council, local health service, other public sector body)Face to face and / or visit</v>
      </c>
      <c r="E937" s="447" t="s">
        <v>1101</v>
      </c>
      <c r="F937" s="442">
        <v>2.1424434999999999E-2</v>
      </c>
      <c r="G937" s="419">
        <v>3.6820282000000003E-2</v>
      </c>
      <c r="H937" s="420">
        <v>171.86115599999999</v>
      </c>
      <c r="I937" s="421">
        <v>2.8754857000000002E-2</v>
      </c>
      <c r="J937" s="422">
        <v>134.21523640000001</v>
      </c>
      <c r="K937" s="421">
        <v>2.1121461000000001E-2</v>
      </c>
      <c r="L937" s="422">
        <v>98.585847959999995</v>
      </c>
      <c r="M937" s="421">
        <v>1.9028070000000001E-2</v>
      </c>
      <c r="N937" s="422">
        <v>88.814802220000004</v>
      </c>
      <c r="O937" s="421">
        <v>1.3623048E-2</v>
      </c>
      <c r="P937" s="422">
        <v>63.586496050000001</v>
      </c>
      <c r="Q937" s="421">
        <v>2.4299795999999999E-2</v>
      </c>
      <c r="R937" s="443">
        <v>113.4209401</v>
      </c>
      <c r="S937" s="423"/>
      <c r="T937" s="441" t="str">
        <f t="shared" si="317"/>
        <v>Face to face and / or visit</v>
      </c>
      <c r="U937" s="475">
        <f t="shared" si="318"/>
        <v>2.7615211500000001</v>
      </c>
      <c r="V937" s="475">
        <f t="shared" si="319"/>
        <v>6.9874302510000001</v>
      </c>
      <c r="W937" s="460">
        <f t="shared" si="320"/>
        <v>5.470458399</v>
      </c>
      <c r="X937" s="476">
        <f t="shared" si="321"/>
        <v>43.212746970000005</v>
      </c>
      <c r="Y937" s="476">
        <f t="shared" si="322"/>
        <v>95.647420007999997</v>
      </c>
      <c r="Z937" s="478">
        <f t="shared" si="323"/>
        <v>2.1869816399999999</v>
      </c>
      <c r="AA937" s="465">
        <f t="shared" si="324"/>
        <v>156.26655841799999</v>
      </c>
      <c r="AB937" s="429">
        <f t="shared" si="325"/>
        <v>1.5690988896274724E-2</v>
      </c>
      <c r="AC937" s="454">
        <f t="shared" si="326"/>
        <v>76.968103102819626</v>
      </c>
      <c r="AD937" s="431"/>
      <c r="AF937" s="441" t="str">
        <f t="shared" si="327"/>
        <v>Face to face and / or visit</v>
      </c>
      <c r="AG937" s="475">
        <f t="shared" si="328"/>
        <v>1276.1541538380002</v>
      </c>
      <c r="AH937" s="475">
        <f t="shared" si="329"/>
        <v>1270.590866259</v>
      </c>
      <c r="AI937" s="475">
        <f t="shared" si="330"/>
        <v>1147.2543971370001</v>
      </c>
      <c r="AJ937" s="460">
        <f t="shared" si="331"/>
        <v>2059.2748196100001</v>
      </c>
      <c r="AK937" s="460">
        <f t="shared" si="332"/>
        <v>1721.0405229840001</v>
      </c>
      <c r="AL937" s="476">
        <f t="shared" si="333"/>
        <v>137.439646176</v>
      </c>
      <c r="AM937" s="465">
        <f t="shared" si="334"/>
        <v>7611.754406004</v>
      </c>
      <c r="AN937" s="429">
        <f t="shared" si="335"/>
        <v>2.0386352610656848E-2</v>
      </c>
      <c r="AO937" s="454"/>
    </row>
    <row r="938" spans="1:41" ht="15" customHeight="1" x14ac:dyDescent="0.25">
      <c r="A938" s="535" t="str">
        <f t="shared" si="315"/>
        <v/>
      </c>
      <c r="B938" s="445" t="s">
        <v>271</v>
      </c>
      <c r="C938" s="446" t="s">
        <v>1100</v>
      </c>
      <c r="D938" s="441" t="str">
        <f t="shared" si="316"/>
        <v>Receiving information related to local services (council, local health service, other public sector body)Mail</v>
      </c>
      <c r="E938" s="447" t="s">
        <v>1102</v>
      </c>
      <c r="F938" s="442">
        <v>0.21771858699999999</v>
      </c>
      <c r="G938" s="419">
        <v>0.24337398499999999</v>
      </c>
      <c r="H938" s="420">
        <v>111.7837426</v>
      </c>
      <c r="I938" s="421">
        <v>0.225409583</v>
      </c>
      <c r="J938" s="422">
        <v>103.5325399</v>
      </c>
      <c r="K938" s="421">
        <v>0.21456150800000001</v>
      </c>
      <c r="L938" s="422">
        <v>98.549926600000006</v>
      </c>
      <c r="M938" s="421">
        <v>0.21215830599999999</v>
      </c>
      <c r="N938" s="422">
        <v>97.446115590000005</v>
      </c>
      <c r="O938" s="421">
        <v>0.21709272499999999</v>
      </c>
      <c r="P938" s="422">
        <v>99.712536180000001</v>
      </c>
      <c r="Q938" s="421">
        <v>0.122330964</v>
      </c>
      <c r="R938" s="443">
        <v>56.18765286</v>
      </c>
      <c r="S938" s="483"/>
      <c r="T938" s="441" t="str">
        <f t="shared" si="317"/>
        <v>Mail</v>
      </c>
      <c r="U938" s="475">
        <f t="shared" si="318"/>
        <v>18.253048874999998</v>
      </c>
      <c r="V938" s="475">
        <f t="shared" si="319"/>
        <v>54.774528668999999</v>
      </c>
      <c r="W938" s="460">
        <f t="shared" si="320"/>
        <v>55.571430572000004</v>
      </c>
      <c r="X938" s="476">
        <f t="shared" si="321"/>
        <v>481.81151292599998</v>
      </c>
      <c r="Y938" s="476">
        <f t="shared" si="322"/>
        <v>1524.2080222249999</v>
      </c>
      <c r="Z938" s="478">
        <f t="shared" si="323"/>
        <v>11.009786760000001</v>
      </c>
      <c r="AA938" s="465">
        <f t="shared" si="324"/>
        <v>2145.6283300270002</v>
      </c>
      <c r="AB938" s="429">
        <f t="shared" si="325"/>
        <v>0.21544616226799881</v>
      </c>
      <c r="AC938" s="454">
        <f t="shared" si="326"/>
        <v>99.154808250108672</v>
      </c>
      <c r="AD938" s="431"/>
      <c r="AF938" s="441" t="str">
        <f t="shared" si="327"/>
        <v>Mail</v>
      </c>
      <c r="AG938" s="475">
        <f t="shared" si="328"/>
        <v>8435.0989461150002</v>
      </c>
      <c r="AH938" s="475">
        <f t="shared" si="329"/>
        <v>9960.1732440209998</v>
      </c>
      <c r="AI938" s="475">
        <f t="shared" si="330"/>
        <v>11654.337430036001</v>
      </c>
      <c r="AJ938" s="460">
        <f t="shared" si="331"/>
        <v>22960.408350237998</v>
      </c>
      <c r="AK938" s="460">
        <f t="shared" si="332"/>
        <v>27425.975227424999</v>
      </c>
      <c r="AL938" s="476">
        <f t="shared" si="333"/>
        <v>691.90393238399997</v>
      </c>
      <c r="AM938" s="465">
        <f t="shared" si="334"/>
        <v>81127.897130218989</v>
      </c>
      <c r="AN938" s="429">
        <f t="shared" si="335"/>
        <v>0.21728261702100835</v>
      </c>
      <c r="AO938" s="454"/>
    </row>
    <row r="939" spans="1:41" ht="15" customHeight="1" x14ac:dyDescent="0.25">
      <c r="A939" s="535" t="str">
        <f t="shared" si="315"/>
        <v/>
      </c>
      <c r="B939" s="445" t="s">
        <v>271</v>
      </c>
      <c r="C939" s="446" t="s">
        <v>1100</v>
      </c>
      <c r="D939" s="441" t="str">
        <f t="shared" si="316"/>
        <v>Receiving information related to local services (council, local health service, other public sector body)Mobile app</v>
      </c>
      <c r="E939" s="447" t="s">
        <v>1103</v>
      </c>
      <c r="F939" s="442">
        <v>5.1534453000000001E-2</v>
      </c>
      <c r="G939" s="419">
        <v>6.0991543000000002E-2</v>
      </c>
      <c r="H939" s="420">
        <v>118.351006</v>
      </c>
      <c r="I939" s="421">
        <v>5.2329172E-2</v>
      </c>
      <c r="J939" s="422">
        <v>101.542113</v>
      </c>
      <c r="K939" s="421">
        <v>5.2329172E-2</v>
      </c>
      <c r="L939" s="422">
        <v>101.542113</v>
      </c>
      <c r="M939" s="421">
        <v>4.4884068999999999E-2</v>
      </c>
      <c r="N939" s="422">
        <v>87.095265889999993</v>
      </c>
      <c r="O939" s="421">
        <v>5.2675926999999997E-2</v>
      </c>
      <c r="P939" s="422">
        <v>102.2149739</v>
      </c>
      <c r="Q939" s="421">
        <v>5.8213826000000003E-2</v>
      </c>
      <c r="R939" s="443">
        <v>112.9609863</v>
      </c>
      <c r="S939" s="423"/>
      <c r="T939" s="441" t="str">
        <f t="shared" si="317"/>
        <v>Mobile app</v>
      </c>
      <c r="U939" s="475">
        <f t="shared" si="318"/>
        <v>4.5743657249999998</v>
      </c>
      <c r="V939" s="475">
        <f t="shared" si="319"/>
        <v>12.715988796</v>
      </c>
      <c r="W939" s="460">
        <f t="shared" si="320"/>
        <v>13.553255547999999</v>
      </c>
      <c r="X939" s="476">
        <f t="shared" si="321"/>
        <v>101.931720699</v>
      </c>
      <c r="Y939" s="476">
        <f t="shared" si="322"/>
        <v>369.83768346699998</v>
      </c>
      <c r="Z939" s="478">
        <f t="shared" si="323"/>
        <v>5.2392443399999999</v>
      </c>
      <c r="AA939" s="465">
        <f t="shared" si="324"/>
        <v>507.85225857500001</v>
      </c>
      <c r="AB939" s="429">
        <f t="shared" si="325"/>
        <v>5.0994302497740736E-2</v>
      </c>
      <c r="AC939" s="454">
        <f t="shared" si="326"/>
        <v>99.633726505930539</v>
      </c>
      <c r="AD939" s="431"/>
      <c r="AF939" s="441" t="str">
        <f t="shared" si="327"/>
        <v>Mobile app</v>
      </c>
      <c r="AG939" s="475">
        <f t="shared" si="328"/>
        <v>2113.905888837</v>
      </c>
      <c r="AH939" s="475">
        <f t="shared" si="329"/>
        <v>2312.2691231640001</v>
      </c>
      <c r="AI939" s="475">
        <f t="shared" si="330"/>
        <v>2842.3636355240001</v>
      </c>
      <c r="AJ939" s="460">
        <f t="shared" si="331"/>
        <v>4857.4885993870002</v>
      </c>
      <c r="AK939" s="460">
        <f t="shared" si="332"/>
        <v>6654.7078856909993</v>
      </c>
      <c r="AL939" s="476">
        <f t="shared" si="333"/>
        <v>329.25739985600001</v>
      </c>
      <c r="AM939" s="465">
        <f t="shared" si="334"/>
        <v>19109.992532458997</v>
      </c>
      <c r="AN939" s="429">
        <f t="shared" si="335"/>
        <v>5.1181767746793429E-2</v>
      </c>
      <c r="AO939" s="454"/>
    </row>
    <row r="940" spans="1:41" ht="15" customHeight="1" x14ac:dyDescent="0.25">
      <c r="A940" s="535" t="str">
        <f t="shared" si="315"/>
        <v/>
      </c>
      <c r="B940" s="445" t="s">
        <v>271</v>
      </c>
      <c r="C940" s="446" t="s">
        <v>1100</v>
      </c>
      <c r="D940" s="441" t="str">
        <f t="shared" si="316"/>
        <v>Receiving information related to local services (council, local health service, other public sector body)Social media, e.g. Facebook</v>
      </c>
      <c r="E940" s="447" t="s">
        <v>1104</v>
      </c>
      <c r="F940" s="442">
        <v>2.6346265000000001E-2</v>
      </c>
      <c r="G940" s="419">
        <v>2.7514601E-2</v>
      </c>
      <c r="H940" s="420">
        <v>104.4345387</v>
      </c>
      <c r="I940" s="421">
        <v>3.1411318000000001E-2</v>
      </c>
      <c r="J940" s="422">
        <v>119.2249351</v>
      </c>
      <c r="K940" s="421">
        <v>2.5215563999999999E-2</v>
      </c>
      <c r="L940" s="422">
        <v>95.708303880000003</v>
      </c>
      <c r="M940" s="421">
        <v>2.6473386000000002E-2</v>
      </c>
      <c r="N940" s="422">
        <v>100.4825008</v>
      </c>
      <c r="O940" s="421">
        <v>2.3290734E-2</v>
      </c>
      <c r="P940" s="422">
        <v>88.402410579999994</v>
      </c>
      <c r="Q940" s="421">
        <v>4.0929399999999998E-2</v>
      </c>
      <c r="R940" s="443">
        <v>155.35181040000001</v>
      </c>
      <c r="S940" s="483"/>
      <c r="T940" s="441" t="str">
        <f t="shared" si="317"/>
        <v>Social media, e.g. Facebook</v>
      </c>
      <c r="U940" s="475">
        <f t="shared" si="318"/>
        <v>2.0635950749999998</v>
      </c>
      <c r="V940" s="475">
        <f t="shared" si="319"/>
        <v>7.6329502739999997</v>
      </c>
      <c r="W940" s="460">
        <f t="shared" si="320"/>
        <v>6.5308310760000001</v>
      </c>
      <c r="X940" s="476">
        <f t="shared" si="321"/>
        <v>60.121059606000003</v>
      </c>
      <c r="Y940" s="476">
        <f t="shared" si="322"/>
        <v>163.52424341400001</v>
      </c>
      <c r="Z940" s="478">
        <f t="shared" si="323"/>
        <v>3.683646</v>
      </c>
      <c r="AA940" s="465">
        <f t="shared" si="324"/>
        <v>243.55632544500003</v>
      </c>
      <c r="AB940" s="429">
        <f t="shared" si="325"/>
        <v>2.445590174164073E-2</v>
      </c>
      <c r="AC940" s="454">
        <f t="shared" si="326"/>
        <v>93.652135863138895</v>
      </c>
      <c r="AD940" s="431"/>
      <c r="AF940" s="441" t="str">
        <f t="shared" si="327"/>
        <v>Social media, e.g. Facebook</v>
      </c>
      <c r="AG940" s="475">
        <f t="shared" si="328"/>
        <v>953.62855605899995</v>
      </c>
      <c r="AH940" s="475">
        <f t="shared" si="329"/>
        <v>1387.9719084660001</v>
      </c>
      <c r="AI940" s="475">
        <f t="shared" si="330"/>
        <v>1369.6337897880001</v>
      </c>
      <c r="AJ940" s="460">
        <f t="shared" si="331"/>
        <v>2865.0292530780002</v>
      </c>
      <c r="AK940" s="460">
        <f t="shared" si="332"/>
        <v>2942.3882984219999</v>
      </c>
      <c r="AL940" s="476">
        <f t="shared" si="333"/>
        <v>231.49668639999999</v>
      </c>
      <c r="AM940" s="465">
        <f t="shared" si="334"/>
        <v>9750.1484922130003</v>
      </c>
      <c r="AN940" s="429">
        <f t="shared" si="335"/>
        <v>2.6113554716338801E-2</v>
      </c>
      <c r="AO940" s="454"/>
    </row>
    <row r="941" spans="1:41" ht="15" customHeight="1" x14ac:dyDescent="0.25">
      <c r="A941" s="535" t="str">
        <f t="shared" si="315"/>
        <v/>
      </c>
      <c r="B941" s="445" t="s">
        <v>271</v>
      </c>
      <c r="C941" s="446" t="s">
        <v>1100</v>
      </c>
      <c r="D941" s="441" t="str">
        <f t="shared" si="316"/>
        <v>Receiving information related to local services (council, local health service, other public sector body)Telephone call (mobile / landline)</v>
      </c>
      <c r="E941" s="447" t="s">
        <v>1105</v>
      </c>
      <c r="F941" s="442">
        <v>5.9640996000000002E-2</v>
      </c>
      <c r="G941" s="419">
        <v>0.112799264</v>
      </c>
      <c r="H941" s="420">
        <v>189.13041680000001</v>
      </c>
      <c r="I941" s="421">
        <v>5.9069258999999999E-2</v>
      </c>
      <c r="J941" s="422">
        <v>99.041368750000004</v>
      </c>
      <c r="K941" s="421">
        <v>5.9069258999999999E-2</v>
      </c>
      <c r="L941" s="422">
        <v>99.041368750000004</v>
      </c>
      <c r="M941" s="421">
        <v>4.8496326999999999E-2</v>
      </c>
      <c r="N941" s="422">
        <v>81.313744720000003</v>
      </c>
      <c r="O941" s="421">
        <v>4.9025612000000003E-2</v>
      </c>
      <c r="P941" s="422">
        <v>82.201195850000005</v>
      </c>
      <c r="Q941" s="421">
        <v>5.9069258999999999E-2</v>
      </c>
      <c r="R941" s="443">
        <v>99.041368750000004</v>
      </c>
      <c r="S941" s="423"/>
      <c r="T941" s="441" t="str">
        <f t="shared" si="317"/>
        <v>Telephone call (mobile / landline)</v>
      </c>
      <c r="U941" s="475">
        <f t="shared" si="318"/>
        <v>8.4599448000000006</v>
      </c>
      <c r="V941" s="475">
        <f t="shared" si="319"/>
        <v>14.353829937</v>
      </c>
      <c r="W941" s="460">
        <f t="shared" si="320"/>
        <v>15.298938080999999</v>
      </c>
      <c r="X941" s="476">
        <f t="shared" si="321"/>
        <v>110.135158617</v>
      </c>
      <c r="Y941" s="476">
        <f t="shared" si="322"/>
        <v>344.20882185200003</v>
      </c>
      <c r="Z941" s="478">
        <f t="shared" si="323"/>
        <v>5.3162333100000003</v>
      </c>
      <c r="AA941" s="465">
        <f t="shared" si="324"/>
        <v>497.77292659699998</v>
      </c>
      <c r="AB941" s="429">
        <f t="shared" si="325"/>
        <v>4.9982219760718948E-2</v>
      </c>
      <c r="AC941" s="454">
        <f t="shared" si="326"/>
        <v>86.783829577935862</v>
      </c>
      <c r="AD941" s="431"/>
      <c r="AF941" s="441" t="str">
        <f t="shared" si="327"/>
        <v>Telephone call (mobile / landline)</v>
      </c>
      <c r="AG941" s="475">
        <f t="shared" si="328"/>
        <v>3909.509690976</v>
      </c>
      <c r="AH941" s="475">
        <f t="shared" si="329"/>
        <v>2610.093347433</v>
      </c>
      <c r="AI941" s="475">
        <f t="shared" si="330"/>
        <v>3208.464941103</v>
      </c>
      <c r="AJ941" s="460">
        <f t="shared" si="331"/>
        <v>5248.4179969209999</v>
      </c>
      <c r="AK941" s="460">
        <f t="shared" si="332"/>
        <v>6193.5526407960006</v>
      </c>
      <c r="AL941" s="476">
        <f t="shared" si="333"/>
        <v>334.095728904</v>
      </c>
      <c r="AM941" s="465">
        <f t="shared" si="334"/>
        <v>21504.134346133003</v>
      </c>
      <c r="AN941" s="429">
        <f t="shared" si="335"/>
        <v>5.7593931961521266E-2</v>
      </c>
      <c r="AO941" s="454"/>
    </row>
    <row r="942" spans="1:41" ht="15" customHeight="1" x14ac:dyDescent="0.25">
      <c r="A942" s="535" t="str">
        <f t="shared" si="315"/>
        <v/>
      </c>
      <c r="B942" s="445" t="s">
        <v>271</v>
      </c>
      <c r="C942" s="446" t="s">
        <v>1100</v>
      </c>
      <c r="D942" s="441" t="str">
        <f t="shared" si="316"/>
        <v>Receiving information related to local services (council, local health service, other public sector body)Text message</v>
      </c>
      <c r="E942" s="447" t="s">
        <v>1106</v>
      </c>
      <c r="F942" s="442">
        <v>6.3115228999999995E-2</v>
      </c>
      <c r="G942" s="419">
        <v>7.5508091999999999E-2</v>
      </c>
      <c r="H942" s="420">
        <v>119.6352984</v>
      </c>
      <c r="I942" s="421">
        <v>5.9310597999999999E-2</v>
      </c>
      <c r="J942" s="422">
        <v>93.971929729999999</v>
      </c>
      <c r="K942" s="421">
        <v>6.3243751000000001E-2</v>
      </c>
      <c r="L942" s="422">
        <v>100.203631</v>
      </c>
      <c r="M942" s="421">
        <v>6.3243751000000001E-2</v>
      </c>
      <c r="N942" s="422">
        <v>100.203631</v>
      </c>
      <c r="O942" s="421">
        <v>5.8828019000000002E-2</v>
      </c>
      <c r="P942" s="422">
        <v>93.207329360000003</v>
      </c>
      <c r="Q942" s="421">
        <v>7.4415558000000007E-2</v>
      </c>
      <c r="R942" s="443">
        <v>117.90428350000001</v>
      </c>
      <c r="S942" s="483"/>
      <c r="T942" s="441" t="str">
        <f t="shared" si="317"/>
        <v>Text message</v>
      </c>
      <c r="U942" s="475">
        <f t="shared" si="318"/>
        <v>5.6631068999999998</v>
      </c>
      <c r="V942" s="475">
        <f t="shared" si="319"/>
        <v>14.412475314</v>
      </c>
      <c r="W942" s="460">
        <f t="shared" si="320"/>
        <v>16.380131509000002</v>
      </c>
      <c r="X942" s="476">
        <f t="shared" si="321"/>
        <v>143.62655852099999</v>
      </c>
      <c r="Y942" s="476">
        <f t="shared" si="322"/>
        <v>413.03152139900004</v>
      </c>
      <c r="Z942" s="478">
        <f t="shared" si="323"/>
        <v>6.6974002200000005</v>
      </c>
      <c r="AA942" s="465">
        <f t="shared" si="324"/>
        <v>599.81119386299997</v>
      </c>
      <c r="AB942" s="429">
        <f t="shared" si="325"/>
        <v>6.0228054409378451E-2</v>
      </c>
      <c r="AC942" s="454">
        <f t="shared" si="326"/>
        <v>96.223418695997793</v>
      </c>
      <c r="AD942" s="431"/>
      <c r="AF942" s="441" t="str">
        <f t="shared" si="327"/>
        <v>Text message</v>
      </c>
      <c r="AG942" s="475">
        <f t="shared" si="328"/>
        <v>2617.0349606280001</v>
      </c>
      <c r="AH942" s="475">
        <f t="shared" si="329"/>
        <v>2620.7573938259998</v>
      </c>
      <c r="AI942" s="475">
        <f t="shared" si="330"/>
        <v>3435.2108230670001</v>
      </c>
      <c r="AJ942" s="460">
        <f t="shared" si="331"/>
        <v>6844.4284644730005</v>
      </c>
      <c r="AK942" s="460">
        <f t="shared" si="332"/>
        <v>7431.9201243269999</v>
      </c>
      <c r="AL942" s="476">
        <f t="shared" si="333"/>
        <v>420.89439604800003</v>
      </c>
      <c r="AM942" s="465">
        <f t="shared" si="334"/>
        <v>23370.246162369</v>
      </c>
      <c r="AN942" s="429">
        <f t="shared" si="335"/>
        <v>6.2591887947422833E-2</v>
      </c>
      <c r="AO942" s="454"/>
    </row>
    <row r="943" spans="1:41" ht="15" customHeight="1" x14ac:dyDescent="0.25">
      <c r="A943" s="535" t="str">
        <f t="shared" si="315"/>
        <v/>
      </c>
      <c r="B943" s="445" t="s">
        <v>271</v>
      </c>
      <c r="C943" s="446" t="s">
        <v>1100</v>
      </c>
      <c r="D943" s="441" t="str">
        <f t="shared" si="316"/>
        <v>Receiving information related to local services (council, local health service, other public sector body)Website (inc chatbot)</v>
      </c>
      <c r="E943" s="447" t="s">
        <v>1107</v>
      </c>
      <c r="F943" s="442">
        <v>8.2223509E-2</v>
      </c>
      <c r="G943" s="419">
        <v>6.9364201E-2</v>
      </c>
      <c r="H943" s="420">
        <v>84.360546229999997</v>
      </c>
      <c r="I943" s="421">
        <v>8.3705143999999995E-2</v>
      </c>
      <c r="J943" s="422">
        <v>101.8019601</v>
      </c>
      <c r="K943" s="421">
        <v>8.2891881000000001E-2</v>
      </c>
      <c r="L943" s="422">
        <v>100.81287210000001</v>
      </c>
      <c r="M943" s="421">
        <v>8.4345133000000003E-2</v>
      </c>
      <c r="N943" s="422">
        <v>102.5803129</v>
      </c>
      <c r="O943" s="421">
        <v>8.3561392999999998E-2</v>
      </c>
      <c r="P943" s="422">
        <v>101.6271308</v>
      </c>
      <c r="Q943" s="421">
        <v>9.2934404999999998E-2</v>
      </c>
      <c r="R943" s="443">
        <v>113.0265617</v>
      </c>
      <c r="S943" s="423"/>
      <c r="T943" s="441" t="str">
        <f t="shared" si="317"/>
        <v>Website (inc chatbot)</v>
      </c>
      <c r="U943" s="475">
        <f t="shared" si="318"/>
        <v>5.2023150750000005</v>
      </c>
      <c r="V943" s="475">
        <f t="shared" si="319"/>
        <v>20.340349992</v>
      </c>
      <c r="W943" s="460">
        <f t="shared" si="320"/>
        <v>21.468997178999999</v>
      </c>
      <c r="X943" s="476">
        <f t="shared" si="321"/>
        <v>191.547797043</v>
      </c>
      <c r="Y943" s="476">
        <f t="shared" si="322"/>
        <v>586.68454025300002</v>
      </c>
      <c r="Z943" s="478">
        <f t="shared" si="323"/>
        <v>8.3640964499999999</v>
      </c>
      <c r="AA943" s="465">
        <f t="shared" si="324"/>
        <v>833.60809599200002</v>
      </c>
      <c r="AB943" s="429">
        <f t="shared" si="325"/>
        <v>8.3703995982729193E-2</v>
      </c>
      <c r="AC943" s="454">
        <f t="shared" si="326"/>
        <v>101.41969616514818</v>
      </c>
      <c r="AD943" s="431"/>
      <c r="AF943" s="441" t="str">
        <f t="shared" si="327"/>
        <v>Website (inc chatbot)</v>
      </c>
      <c r="AG943" s="475">
        <f t="shared" si="328"/>
        <v>2404.0938424589999</v>
      </c>
      <c r="AH943" s="475">
        <f t="shared" si="329"/>
        <v>3698.6791979279997</v>
      </c>
      <c r="AI943" s="475">
        <f t="shared" si="330"/>
        <v>4502.4383002770001</v>
      </c>
      <c r="AJ943" s="460">
        <f t="shared" si="331"/>
        <v>9128.0833286590005</v>
      </c>
      <c r="AK943" s="460">
        <f t="shared" si="332"/>
        <v>10556.561461869</v>
      </c>
      <c r="AL943" s="476">
        <f t="shared" si="333"/>
        <v>525.63699468000004</v>
      </c>
      <c r="AM943" s="465">
        <f t="shared" si="334"/>
        <v>30815.493125871999</v>
      </c>
      <c r="AN943" s="429">
        <f t="shared" si="335"/>
        <v>8.2532288251414801E-2</v>
      </c>
      <c r="AO943" s="454"/>
    </row>
    <row r="944" spans="1:41" ht="15" customHeight="1" x14ac:dyDescent="0.25">
      <c r="A944" s="535" t="str">
        <f t="shared" si="315"/>
        <v/>
      </c>
      <c r="B944" s="445" t="s">
        <v>271</v>
      </c>
      <c r="C944" s="446" t="s">
        <v>1108</v>
      </c>
      <c r="D944" s="441" t="str">
        <f t="shared" si="316"/>
        <v>Researching information about local services (council, local health service, other public sector body)</v>
      </c>
      <c r="E944" s="447" t="s">
        <v>237</v>
      </c>
      <c r="F944" s="442" t="s">
        <v>237</v>
      </c>
      <c r="G944" s="419" t="s">
        <v>237</v>
      </c>
      <c r="H944" s="420" t="s">
        <v>237</v>
      </c>
      <c r="I944" s="421" t="s">
        <v>237</v>
      </c>
      <c r="J944" s="422" t="s">
        <v>237</v>
      </c>
      <c r="K944" s="421" t="s">
        <v>237</v>
      </c>
      <c r="L944" s="422" t="s">
        <v>237</v>
      </c>
      <c r="M944" s="421" t="s">
        <v>237</v>
      </c>
      <c r="N944" s="422" t="s">
        <v>237</v>
      </c>
      <c r="O944" s="421" t="s">
        <v>237</v>
      </c>
      <c r="P944" s="422" t="s">
        <v>237</v>
      </c>
      <c r="Q944" s="421" t="s">
        <v>237</v>
      </c>
      <c r="R944" s="443" t="s">
        <v>237</v>
      </c>
      <c r="S944" s="483"/>
      <c r="T944" s="441" t="str">
        <f t="shared" si="317"/>
        <v/>
      </c>
      <c r="U944" s="475" t="str">
        <f t="shared" si="318"/>
        <v/>
      </c>
      <c r="V944" s="475" t="str">
        <f t="shared" si="319"/>
        <v/>
      </c>
      <c r="W944" s="460" t="str">
        <f t="shared" si="320"/>
        <v/>
      </c>
      <c r="X944" s="476" t="str">
        <f t="shared" si="321"/>
        <v/>
      </c>
      <c r="Y944" s="476" t="str">
        <f t="shared" si="322"/>
        <v/>
      </c>
      <c r="Z944" s="478" t="str">
        <f t="shared" si="323"/>
        <v/>
      </c>
      <c r="AA944" s="465">
        <f t="shared" si="324"/>
        <v>0</v>
      </c>
      <c r="AB944" s="429" t="str">
        <f t="shared" si="325"/>
        <v/>
      </c>
      <c r="AC944" s="454" t="str">
        <f t="shared" si="326"/>
        <v/>
      </c>
      <c r="AD944" s="431"/>
      <c r="AF944" s="441" t="str">
        <f t="shared" si="327"/>
        <v/>
      </c>
      <c r="AG944" s="475" t="str">
        <f t="shared" si="328"/>
        <v/>
      </c>
      <c r="AH944" s="475" t="str">
        <f t="shared" si="329"/>
        <v/>
      </c>
      <c r="AI944" s="475" t="str">
        <f t="shared" si="330"/>
        <v/>
      </c>
      <c r="AJ944" s="460" t="str">
        <f t="shared" si="331"/>
        <v/>
      </c>
      <c r="AK944" s="460" t="str">
        <f t="shared" si="332"/>
        <v/>
      </c>
      <c r="AL944" s="476" t="str">
        <f t="shared" si="333"/>
        <v/>
      </c>
      <c r="AM944" s="465">
        <f t="shared" si="334"/>
        <v>0</v>
      </c>
      <c r="AN944" s="429">
        <f t="shared" si="335"/>
        <v>0</v>
      </c>
      <c r="AO944" s="454"/>
    </row>
    <row r="945" spans="1:41" ht="15" customHeight="1" x14ac:dyDescent="0.25">
      <c r="A945" s="535" t="str">
        <f t="shared" si="315"/>
        <v>Researching information about local services (council, local health service, other public sector body)</v>
      </c>
      <c r="B945" s="445" t="s">
        <v>271</v>
      </c>
      <c r="C945" s="446" t="s">
        <v>1108</v>
      </c>
      <c r="D945" s="441" t="str">
        <f t="shared" si="316"/>
        <v>Researching information about local services (council, local health service, other public sector body)Email</v>
      </c>
      <c r="E945" s="447" t="s">
        <v>611</v>
      </c>
      <c r="F945" s="442">
        <v>0.20411117500000001</v>
      </c>
      <c r="G945" s="419">
        <v>0.20374810700000001</v>
      </c>
      <c r="H945" s="420">
        <v>99.822122390000004</v>
      </c>
      <c r="I945" s="421">
        <v>0.20374810700000001</v>
      </c>
      <c r="J945" s="422">
        <v>99.822122390000004</v>
      </c>
      <c r="K945" s="421">
        <v>0.21995426100000001</v>
      </c>
      <c r="L945" s="422">
        <v>107.7619882</v>
      </c>
      <c r="M945" s="421">
        <v>0.20374810700000001</v>
      </c>
      <c r="N945" s="422">
        <v>99.822122390000004</v>
      </c>
      <c r="O945" s="421">
        <v>0.18848643600000001</v>
      </c>
      <c r="P945" s="422">
        <v>92.344985739999998</v>
      </c>
      <c r="Q945" s="421">
        <v>0.23345517199999999</v>
      </c>
      <c r="R945" s="443">
        <v>114.3764774</v>
      </c>
      <c r="S945" s="423"/>
      <c r="T945" s="441" t="str">
        <f t="shared" si="317"/>
        <v>Email</v>
      </c>
      <c r="U945" s="475">
        <f t="shared" si="318"/>
        <v>15.281108025000002</v>
      </c>
      <c r="V945" s="475">
        <f t="shared" si="319"/>
        <v>49.510790001000004</v>
      </c>
      <c r="W945" s="460">
        <f t="shared" si="320"/>
        <v>56.968153599000004</v>
      </c>
      <c r="X945" s="476">
        <f t="shared" si="321"/>
        <v>462.71195099700003</v>
      </c>
      <c r="Y945" s="476">
        <f t="shared" si="322"/>
        <v>1323.3632671560001</v>
      </c>
      <c r="Z945" s="478">
        <f t="shared" si="323"/>
        <v>21.010965479999999</v>
      </c>
      <c r="AA945" s="465">
        <f t="shared" si="324"/>
        <v>1928.8462352580002</v>
      </c>
      <c r="AB945" s="429">
        <f t="shared" si="325"/>
        <v>0.19367870622130737</v>
      </c>
      <c r="AC945" s="454">
        <f t="shared" si="326"/>
        <v>96.170071749394509</v>
      </c>
      <c r="AD945" s="431"/>
      <c r="AF945" s="441" t="str">
        <f t="shared" si="327"/>
        <v>Email</v>
      </c>
      <c r="AG945" s="475">
        <f t="shared" si="328"/>
        <v>7061.7056405130006</v>
      </c>
      <c r="AH945" s="475">
        <f t="shared" si="329"/>
        <v>9003.0176040090009</v>
      </c>
      <c r="AI945" s="475">
        <f t="shared" si="330"/>
        <v>11947.255594737</v>
      </c>
      <c r="AJ945" s="460">
        <f t="shared" si="331"/>
        <v>22050.231383861003</v>
      </c>
      <c r="AK945" s="460">
        <f t="shared" si="332"/>
        <v>23812.056919188002</v>
      </c>
      <c r="AL945" s="476">
        <f t="shared" si="333"/>
        <v>1320.4224528319999</v>
      </c>
      <c r="AM945" s="465">
        <f t="shared" si="334"/>
        <v>75194.689595140007</v>
      </c>
      <c r="AN945" s="429">
        <f t="shared" si="335"/>
        <v>0.20139187035859393</v>
      </c>
      <c r="AO945" s="454"/>
    </row>
    <row r="946" spans="1:41" ht="15" customHeight="1" x14ac:dyDescent="0.25">
      <c r="A946" s="535" t="str">
        <f t="shared" si="315"/>
        <v/>
      </c>
      <c r="B946" s="445" t="s">
        <v>271</v>
      </c>
      <c r="C946" s="446" t="s">
        <v>1108</v>
      </c>
      <c r="D946" s="441" t="str">
        <f t="shared" si="316"/>
        <v>Researching information about local services (council, local health service, other public sector body)Face to face and / or visit</v>
      </c>
      <c r="E946" s="447" t="s">
        <v>1101</v>
      </c>
      <c r="F946" s="442">
        <v>2.1424434999999999E-2</v>
      </c>
      <c r="G946" s="419">
        <v>4.4631603999999998E-2</v>
      </c>
      <c r="H946" s="420">
        <v>208.32102810000001</v>
      </c>
      <c r="I946" s="421">
        <v>2.1304027E-2</v>
      </c>
      <c r="J946" s="422">
        <v>99.437987789999994</v>
      </c>
      <c r="K946" s="421">
        <v>2.1304027E-2</v>
      </c>
      <c r="L946" s="422">
        <v>99.437987789999994</v>
      </c>
      <c r="M946" s="421">
        <v>1.6955466999999998E-2</v>
      </c>
      <c r="N946" s="422">
        <v>79.140785570000006</v>
      </c>
      <c r="O946" s="421">
        <v>1.6003325999999998E-2</v>
      </c>
      <c r="P946" s="422">
        <v>74.696604140000005</v>
      </c>
      <c r="Q946" s="421">
        <v>2.4509835000000001E-2</v>
      </c>
      <c r="R946" s="443">
        <v>114.401309</v>
      </c>
      <c r="S946" s="483"/>
      <c r="T946" s="441" t="str">
        <f t="shared" si="317"/>
        <v>Face to face and / or visit</v>
      </c>
      <c r="U946" s="475">
        <f t="shared" si="318"/>
        <v>3.3473702999999997</v>
      </c>
      <c r="V946" s="475">
        <f t="shared" si="319"/>
        <v>5.1768785609999997</v>
      </c>
      <c r="W946" s="460">
        <f t="shared" si="320"/>
        <v>5.5177429929999997</v>
      </c>
      <c r="X946" s="476">
        <f t="shared" si="321"/>
        <v>38.505865556999993</v>
      </c>
      <c r="Y946" s="476">
        <f t="shared" si="322"/>
        <v>112.35935184599998</v>
      </c>
      <c r="Z946" s="478">
        <f t="shared" si="323"/>
        <v>2.2058851499999999</v>
      </c>
      <c r="AA946" s="465">
        <f t="shared" si="324"/>
        <v>167.11309440699998</v>
      </c>
      <c r="AB946" s="429">
        <f t="shared" si="325"/>
        <v>1.6780107883020381E-2</v>
      </c>
      <c r="AC946" s="454">
        <f t="shared" si="326"/>
        <v>81.997967461081032</v>
      </c>
      <c r="AD946" s="431"/>
      <c r="AF946" s="441" t="str">
        <f t="shared" si="327"/>
        <v>Face to face and / or visit</v>
      </c>
      <c r="AG946" s="475">
        <f t="shared" si="328"/>
        <v>1546.886763036</v>
      </c>
      <c r="AH946" s="475">
        <f t="shared" si="329"/>
        <v>941.36104104899994</v>
      </c>
      <c r="AI946" s="475">
        <f t="shared" si="330"/>
        <v>1157.170834559</v>
      </c>
      <c r="AJ946" s="460">
        <f t="shared" si="331"/>
        <v>1834.9715051409999</v>
      </c>
      <c r="AK946" s="460">
        <f t="shared" si="332"/>
        <v>2021.7481835579997</v>
      </c>
      <c r="AL946" s="476">
        <f t="shared" si="333"/>
        <v>138.62762676</v>
      </c>
      <c r="AM946" s="465">
        <f t="shared" si="334"/>
        <v>7640.7659541029998</v>
      </c>
      <c r="AN946" s="429">
        <f t="shared" si="335"/>
        <v>2.0464053442525609E-2</v>
      </c>
      <c r="AO946" s="454"/>
    </row>
    <row r="947" spans="1:41" ht="15" customHeight="1" x14ac:dyDescent="0.25">
      <c r="A947" s="535" t="str">
        <f t="shared" si="315"/>
        <v/>
      </c>
      <c r="B947" s="445" t="s">
        <v>271</v>
      </c>
      <c r="C947" s="446" t="s">
        <v>1108</v>
      </c>
      <c r="D947" s="441" t="str">
        <f t="shared" si="316"/>
        <v>Researching information about local services (council, local health service, other public sector body)Mail</v>
      </c>
      <c r="E947" s="447" t="s">
        <v>1102</v>
      </c>
      <c r="F947" s="442">
        <v>7.3827446000000005E-2</v>
      </c>
      <c r="G947" s="419">
        <v>7.7702227999999998E-2</v>
      </c>
      <c r="H947" s="420">
        <v>105.2484291</v>
      </c>
      <c r="I947" s="421">
        <v>7.7855443999999996E-2</v>
      </c>
      <c r="J947" s="422">
        <v>105.45596209999999</v>
      </c>
      <c r="K947" s="421">
        <v>7.3629437000000006E-2</v>
      </c>
      <c r="L947" s="422">
        <v>99.731794199999996</v>
      </c>
      <c r="M947" s="421">
        <v>7.0561988000000006E-2</v>
      </c>
      <c r="N947" s="422">
        <v>95.576904970000001</v>
      </c>
      <c r="O947" s="421">
        <v>7.3609005000000005E-2</v>
      </c>
      <c r="P947" s="422">
        <v>99.704118710000003</v>
      </c>
      <c r="Q947" s="421">
        <v>7.3629437000000006E-2</v>
      </c>
      <c r="R947" s="443">
        <v>99.731794199999996</v>
      </c>
      <c r="S947" s="423"/>
      <c r="T947" s="441" t="str">
        <f t="shared" si="317"/>
        <v>Mail</v>
      </c>
      <c r="U947" s="475">
        <f t="shared" si="318"/>
        <v>5.8276671000000002</v>
      </c>
      <c r="V947" s="475">
        <f t="shared" si="319"/>
        <v>18.918872892</v>
      </c>
      <c r="W947" s="460">
        <f t="shared" si="320"/>
        <v>19.070024183000001</v>
      </c>
      <c r="X947" s="476">
        <f t="shared" si="321"/>
        <v>160.24627474800002</v>
      </c>
      <c r="Y947" s="476">
        <f t="shared" si="322"/>
        <v>516.80882410499999</v>
      </c>
      <c r="Z947" s="478">
        <f t="shared" si="323"/>
        <v>6.6266493300000002</v>
      </c>
      <c r="AA947" s="465">
        <f t="shared" si="324"/>
        <v>727.49831235800002</v>
      </c>
      <c r="AB947" s="429">
        <f t="shared" si="325"/>
        <v>7.3049333503162964E-2</v>
      </c>
      <c r="AC947" s="454">
        <f t="shared" si="326"/>
        <v>99.236158504070445</v>
      </c>
      <c r="AD947" s="431"/>
      <c r="AF947" s="441" t="str">
        <f t="shared" si="327"/>
        <v>Mail</v>
      </c>
      <c r="AG947" s="475">
        <f t="shared" si="328"/>
        <v>2693.0815202519998</v>
      </c>
      <c r="AH947" s="475">
        <f t="shared" si="329"/>
        <v>3440.1985040279997</v>
      </c>
      <c r="AI947" s="475">
        <f t="shared" si="330"/>
        <v>3999.3301295290003</v>
      </c>
      <c r="AJ947" s="460">
        <f t="shared" si="331"/>
        <v>7636.4300273240005</v>
      </c>
      <c r="AK947" s="460">
        <f t="shared" si="332"/>
        <v>9299.2464286650011</v>
      </c>
      <c r="AL947" s="476">
        <f t="shared" si="333"/>
        <v>416.44809567200002</v>
      </c>
      <c r="AM947" s="465">
        <f t="shared" si="334"/>
        <v>27484.73470547</v>
      </c>
      <c r="AN947" s="429">
        <f t="shared" si="335"/>
        <v>7.3611609522517579E-2</v>
      </c>
      <c r="AO947" s="454"/>
    </row>
    <row r="948" spans="1:41" ht="15" customHeight="1" x14ac:dyDescent="0.25">
      <c r="A948" s="535" t="str">
        <f t="shared" si="315"/>
        <v/>
      </c>
      <c r="B948" s="445" t="s">
        <v>271</v>
      </c>
      <c r="C948" s="446" t="s">
        <v>1108</v>
      </c>
      <c r="D948" s="441" t="str">
        <f t="shared" si="316"/>
        <v>Researching information about local services (council, local health service, other public sector body)Mobile app</v>
      </c>
      <c r="E948" s="447" t="s">
        <v>1103</v>
      </c>
      <c r="F948" s="442">
        <v>5.5587723999999998E-2</v>
      </c>
      <c r="G948" s="419">
        <v>5.6321224000000003E-2</v>
      </c>
      <c r="H948" s="420">
        <v>101.31953439999999</v>
      </c>
      <c r="I948" s="421">
        <v>5.7402531E-2</v>
      </c>
      <c r="J948" s="422">
        <v>103.2647608</v>
      </c>
      <c r="K948" s="421">
        <v>6.0832346000000002E-2</v>
      </c>
      <c r="L948" s="422">
        <v>109.4348567</v>
      </c>
      <c r="M948" s="421">
        <v>5.6321224000000003E-2</v>
      </c>
      <c r="N948" s="422">
        <v>101.31953439999999</v>
      </c>
      <c r="O948" s="421">
        <v>4.8869124999999999E-2</v>
      </c>
      <c r="P948" s="422">
        <v>87.913519539999996</v>
      </c>
      <c r="Q948" s="421">
        <v>5.4177721999999998E-2</v>
      </c>
      <c r="R948" s="443">
        <v>97.463463610000005</v>
      </c>
      <c r="S948" s="483"/>
      <c r="T948" s="441" t="str">
        <f t="shared" si="317"/>
        <v>Mobile app</v>
      </c>
      <c r="U948" s="475">
        <f t="shared" si="318"/>
        <v>4.2240918000000001</v>
      </c>
      <c r="V948" s="475">
        <f t="shared" si="319"/>
        <v>13.948815033000001</v>
      </c>
      <c r="W948" s="460">
        <f t="shared" si="320"/>
        <v>15.755577614</v>
      </c>
      <c r="X948" s="476">
        <f t="shared" si="321"/>
        <v>127.90549970400001</v>
      </c>
      <c r="Y948" s="476">
        <f t="shared" si="322"/>
        <v>343.11012662500002</v>
      </c>
      <c r="Z948" s="478">
        <f t="shared" si="323"/>
        <v>4.8759949799999998</v>
      </c>
      <c r="AA948" s="465">
        <f t="shared" si="324"/>
        <v>509.82010575599998</v>
      </c>
      <c r="AB948" s="429">
        <f t="shared" si="325"/>
        <v>5.119189735475449E-2</v>
      </c>
      <c r="AC948" s="454">
        <f t="shared" si="326"/>
        <v>93.841358748470839</v>
      </c>
      <c r="AD948" s="431"/>
      <c r="AF948" s="441" t="str">
        <f t="shared" si="327"/>
        <v>Mobile app</v>
      </c>
      <c r="AG948" s="475">
        <f t="shared" si="328"/>
        <v>1952.037302616</v>
      </c>
      <c r="AH948" s="475">
        <f t="shared" si="329"/>
        <v>2536.4456372969998</v>
      </c>
      <c r="AI948" s="475">
        <f t="shared" si="330"/>
        <v>3304.230537682</v>
      </c>
      <c r="AJ948" s="460">
        <f t="shared" si="331"/>
        <v>6095.2518249519999</v>
      </c>
      <c r="AK948" s="460">
        <f t="shared" si="332"/>
        <v>6173.7831686250001</v>
      </c>
      <c r="AL948" s="476">
        <f t="shared" si="333"/>
        <v>306.42919563199996</v>
      </c>
      <c r="AM948" s="465">
        <f t="shared" si="334"/>
        <v>20368.177666804</v>
      </c>
      <c r="AN948" s="429">
        <f t="shared" si="335"/>
        <v>5.4551530409920321E-2</v>
      </c>
      <c r="AO948" s="454"/>
    </row>
    <row r="949" spans="1:41" ht="15" customHeight="1" x14ac:dyDescent="0.25">
      <c r="A949" s="535" t="str">
        <f t="shared" si="315"/>
        <v/>
      </c>
      <c r="B949" s="445" t="s">
        <v>271</v>
      </c>
      <c r="C949" s="446" t="s">
        <v>1108</v>
      </c>
      <c r="D949" s="441" t="str">
        <f t="shared" si="316"/>
        <v>Researching information about local services (council, local health service, other public sector body)Social media, e.g. Facebook</v>
      </c>
      <c r="E949" s="447" t="s">
        <v>1104</v>
      </c>
      <c r="F949" s="442">
        <v>4.1111754E-2</v>
      </c>
      <c r="G949" s="419">
        <v>4.1391511999999998E-2</v>
      </c>
      <c r="H949" s="420">
        <v>100.6804796</v>
      </c>
      <c r="I949" s="421">
        <v>4.6336135000000001E-2</v>
      </c>
      <c r="J949" s="422">
        <v>112.7077532</v>
      </c>
      <c r="K949" s="421">
        <v>4.1391511999999998E-2</v>
      </c>
      <c r="L949" s="422">
        <v>100.6804796</v>
      </c>
      <c r="M949" s="421">
        <v>4.1800727000000003E-2</v>
      </c>
      <c r="N949" s="422">
        <v>101.6758529</v>
      </c>
      <c r="O949" s="421">
        <v>3.4296970000000003E-2</v>
      </c>
      <c r="P949" s="422">
        <v>83.42375758</v>
      </c>
      <c r="Q949" s="421">
        <v>9.2068726000000004E-2</v>
      </c>
      <c r="R949" s="443">
        <v>223.94745069999999</v>
      </c>
      <c r="S949" s="423"/>
      <c r="T949" s="441" t="str">
        <f t="shared" si="317"/>
        <v>Social media, e.g. Facebook</v>
      </c>
      <c r="U949" s="475">
        <f t="shared" si="318"/>
        <v>3.1043634</v>
      </c>
      <c r="V949" s="475">
        <f t="shared" si="319"/>
        <v>11.259680805</v>
      </c>
      <c r="W949" s="460">
        <f t="shared" si="320"/>
        <v>10.720401608</v>
      </c>
      <c r="X949" s="476">
        <f t="shared" si="321"/>
        <v>94.929451017000005</v>
      </c>
      <c r="Y949" s="476">
        <f t="shared" si="322"/>
        <v>240.79902637000001</v>
      </c>
      <c r="Z949" s="478">
        <f t="shared" si="323"/>
        <v>8.2861853400000012</v>
      </c>
      <c r="AA949" s="465">
        <f t="shared" si="324"/>
        <v>369.09910853999997</v>
      </c>
      <c r="AB949" s="429">
        <f t="shared" si="325"/>
        <v>3.706186449844362E-2</v>
      </c>
      <c r="AC949" s="454">
        <f t="shared" si="326"/>
        <v>91.59558766334996</v>
      </c>
      <c r="AD949" s="431"/>
      <c r="AF949" s="441" t="str">
        <f t="shared" si="327"/>
        <v>Social media, e.g. Facebook</v>
      </c>
      <c r="AG949" s="475">
        <f t="shared" si="328"/>
        <v>1434.5884144079998</v>
      </c>
      <c r="AH949" s="475">
        <f t="shared" si="329"/>
        <v>2047.454797245</v>
      </c>
      <c r="AI949" s="475">
        <f t="shared" si="330"/>
        <v>2248.2627573039999</v>
      </c>
      <c r="AJ949" s="460">
        <f t="shared" si="331"/>
        <v>4523.8000781210003</v>
      </c>
      <c r="AK949" s="460">
        <f t="shared" si="332"/>
        <v>4332.8391110100001</v>
      </c>
      <c r="AL949" s="476">
        <f t="shared" si="333"/>
        <v>520.74071425600005</v>
      </c>
      <c r="AM949" s="465">
        <f t="shared" si="334"/>
        <v>15107.685872344</v>
      </c>
      <c r="AN949" s="429">
        <f t="shared" si="335"/>
        <v>4.0462499825494477E-2</v>
      </c>
      <c r="AO949" s="454"/>
    </row>
    <row r="950" spans="1:41" ht="15" customHeight="1" x14ac:dyDescent="0.25">
      <c r="A950" s="535" t="str">
        <f t="shared" si="315"/>
        <v/>
      </c>
      <c r="B950" s="445" t="s">
        <v>271</v>
      </c>
      <c r="C950" s="446" t="s">
        <v>1108</v>
      </c>
      <c r="D950" s="441" t="str">
        <f t="shared" si="316"/>
        <v>Researching information about local services (council, local health service, other public sector body)Telephone call (mobile / landline)</v>
      </c>
      <c r="E950" s="447" t="s">
        <v>1105</v>
      </c>
      <c r="F950" s="442">
        <v>4.6323103999999997E-2</v>
      </c>
      <c r="G950" s="419">
        <v>6.0247140999999997E-2</v>
      </c>
      <c r="H950" s="420">
        <v>130.05851469999999</v>
      </c>
      <c r="I950" s="421">
        <v>4.6463365E-2</v>
      </c>
      <c r="J950" s="422">
        <v>100.30278989999999</v>
      </c>
      <c r="K950" s="421">
        <v>4.6463365E-2</v>
      </c>
      <c r="L950" s="422">
        <v>100.30278989999999</v>
      </c>
      <c r="M950" s="421">
        <v>4.5281161E-2</v>
      </c>
      <c r="N950" s="422">
        <v>97.750707079999998</v>
      </c>
      <c r="O950" s="421">
        <v>4.1211734E-2</v>
      </c>
      <c r="P950" s="422">
        <v>88.965830670000003</v>
      </c>
      <c r="Q950" s="421">
        <v>4.6463365E-2</v>
      </c>
      <c r="R950" s="443">
        <v>100.30278989999999</v>
      </c>
      <c r="S950" s="483"/>
      <c r="T950" s="441" t="str">
        <f t="shared" si="317"/>
        <v>Telephone call (mobile / landline)</v>
      </c>
      <c r="U950" s="475">
        <f t="shared" si="318"/>
        <v>4.5185355749999996</v>
      </c>
      <c r="V950" s="475">
        <f t="shared" si="319"/>
        <v>11.290597695000001</v>
      </c>
      <c r="W950" s="460">
        <f t="shared" si="320"/>
        <v>12.034011534999999</v>
      </c>
      <c r="X950" s="476">
        <f t="shared" si="321"/>
        <v>102.83351663099999</v>
      </c>
      <c r="Y950" s="476">
        <f t="shared" si="322"/>
        <v>289.34758441399998</v>
      </c>
      <c r="Z950" s="478">
        <f t="shared" si="323"/>
        <v>4.1817028499999997</v>
      </c>
      <c r="AA950" s="465">
        <f t="shared" si="324"/>
        <v>424.20594869999996</v>
      </c>
      <c r="AB950" s="429">
        <f t="shared" si="325"/>
        <v>4.2595235334872979E-2</v>
      </c>
      <c r="AC950" s="454">
        <f t="shared" si="326"/>
        <v>93.362924951677101</v>
      </c>
      <c r="AD950" s="431"/>
      <c r="AF950" s="441" t="str">
        <f t="shared" si="327"/>
        <v>Telephone call (mobile / landline)</v>
      </c>
      <c r="AG950" s="475">
        <f t="shared" si="328"/>
        <v>2088.1056599190001</v>
      </c>
      <c r="AH950" s="475">
        <f t="shared" si="329"/>
        <v>2053.076709255</v>
      </c>
      <c r="AI950" s="475">
        <f t="shared" si="330"/>
        <v>2523.7505967050001</v>
      </c>
      <c r="AJ950" s="460">
        <f t="shared" si="331"/>
        <v>4900.4630869029997</v>
      </c>
      <c r="AK950" s="460">
        <f t="shared" si="332"/>
        <v>5206.4019914219998</v>
      </c>
      <c r="AL950" s="476">
        <f t="shared" si="333"/>
        <v>262.79679243999999</v>
      </c>
      <c r="AM950" s="465">
        <f t="shared" si="334"/>
        <v>17034.594836643999</v>
      </c>
      <c r="AN950" s="429">
        <f t="shared" si="335"/>
        <v>4.5623287141999327E-2</v>
      </c>
      <c r="AO950" s="454"/>
    </row>
    <row r="951" spans="1:41" ht="15" customHeight="1" x14ac:dyDescent="0.25">
      <c r="A951" s="535" t="str">
        <f t="shared" si="315"/>
        <v/>
      </c>
      <c r="B951" s="445" t="s">
        <v>271</v>
      </c>
      <c r="C951" s="446" t="s">
        <v>1108</v>
      </c>
      <c r="D951" s="441" t="str">
        <f t="shared" si="316"/>
        <v>Researching information about local services (council, local health service, other public sector body)Text message</v>
      </c>
      <c r="E951" s="447" t="s">
        <v>1106</v>
      </c>
      <c r="F951" s="442">
        <v>3.0978576000000001E-2</v>
      </c>
      <c r="G951" s="419">
        <v>4.1178129000000001E-2</v>
      </c>
      <c r="H951" s="420">
        <v>132.92453979999999</v>
      </c>
      <c r="I951" s="421">
        <v>3.2006784000000003E-2</v>
      </c>
      <c r="J951" s="422">
        <v>103.31909539999999</v>
      </c>
      <c r="K951" s="421">
        <v>3.2479656000000003E-2</v>
      </c>
      <c r="L951" s="422">
        <v>104.8455426</v>
      </c>
      <c r="M951" s="421">
        <v>3.2006784000000003E-2</v>
      </c>
      <c r="N951" s="422">
        <v>103.31909539999999</v>
      </c>
      <c r="O951" s="421">
        <v>2.3001010999999998E-2</v>
      </c>
      <c r="P951" s="422">
        <v>74.248124290000007</v>
      </c>
      <c r="Q951" s="421">
        <v>4.2084825999999999E-2</v>
      </c>
      <c r="R951" s="443">
        <v>135.8513921</v>
      </c>
      <c r="S951" s="423"/>
      <c r="T951" s="441" t="str">
        <f t="shared" si="317"/>
        <v>Text message</v>
      </c>
      <c r="U951" s="475">
        <f t="shared" si="318"/>
        <v>3.088359675</v>
      </c>
      <c r="V951" s="475">
        <f t="shared" si="319"/>
        <v>7.7776485120000007</v>
      </c>
      <c r="W951" s="460">
        <f t="shared" si="320"/>
        <v>8.4122309040000012</v>
      </c>
      <c r="X951" s="476">
        <f t="shared" si="321"/>
        <v>72.687406464000006</v>
      </c>
      <c r="Y951" s="476">
        <f t="shared" si="322"/>
        <v>161.49009823099999</v>
      </c>
      <c r="Z951" s="478">
        <f t="shared" si="323"/>
        <v>3.7876343399999999</v>
      </c>
      <c r="AA951" s="465">
        <f t="shared" si="324"/>
        <v>257.24337812599998</v>
      </c>
      <c r="AB951" s="429">
        <f t="shared" si="325"/>
        <v>2.5830241803996384E-2</v>
      </c>
      <c r="AC951" s="454">
        <f t="shared" si="326"/>
        <v>86.007799757289121</v>
      </c>
      <c r="AD951" s="431"/>
      <c r="AF951" s="441" t="str">
        <f t="shared" si="327"/>
        <v>Text message</v>
      </c>
      <c r="AG951" s="475">
        <f t="shared" si="328"/>
        <v>1427.1927730110001</v>
      </c>
      <c r="AH951" s="475">
        <f t="shared" si="329"/>
        <v>1414.2837646080002</v>
      </c>
      <c r="AI951" s="475">
        <f t="shared" si="330"/>
        <v>1764.1974749520002</v>
      </c>
      <c r="AJ951" s="460">
        <f t="shared" si="331"/>
        <v>3463.8701848320002</v>
      </c>
      <c r="AK951" s="460">
        <f t="shared" si="332"/>
        <v>2905.7867226629996</v>
      </c>
      <c r="AL951" s="476">
        <f t="shared" si="333"/>
        <v>238.031775856</v>
      </c>
      <c r="AM951" s="465">
        <f t="shared" si="334"/>
        <v>11213.362695922</v>
      </c>
      <c r="AN951" s="429">
        <f t="shared" si="335"/>
        <v>3.0032441100561098E-2</v>
      </c>
      <c r="AO951" s="454"/>
    </row>
    <row r="952" spans="1:41" ht="15" customHeight="1" x14ac:dyDescent="0.25">
      <c r="A952" s="535" t="str">
        <f t="shared" si="315"/>
        <v/>
      </c>
      <c r="B952" s="445" t="s">
        <v>271</v>
      </c>
      <c r="C952" s="446" t="s">
        <v>1108</v>
      </c>
      <c r="D952" s="441" t="str">
        <f t="shared" si="316"/>
        <v>Researching information about local services (council, local health service, other public sector body)Website (inc chatbot)</v>
      </c>
      <c r="E952" s="447" t="s">
        <v>1107</v>
      </c>
      <c r="F952" s="442">
        <v>0.52663578499999997</v>
      </c>
      <c r="G952" s="419">
        <v>0.46127402699999998</v>
      </c>
      <c r="H952" s="420">
        <v>87.588812009999998</v>
      </c>
      <c r="I952" s="421">
        <v>0.50505962599999998</v>
      </c>
      <c r="J952" s="422">
        <v>95.903020749999996</v>
      </c>
      <c r="K952" s="421">
        <v>0.49279806300000001</v>
      </c>
      <c r="L952" s="422">
        <v>93.574739480000005</v>
      </c>
      <c r="M952" s="421">
        <v>0.53594249800000004</v>
      </c>
      <c r="N952" s="422">
        <v>101.7672012</v>
      </c>
      <c r="O952" s="421">
        <v>0.59316355799999998</v>
      </c>
      <c r="P952" s="422">
        <v>112.6325964</v>
      </c>
      <c r="Q952" s="421">
        <v>0.42952282899999999</v>
      </c>
      <c r="R952" s="443">
        <v>81.559749890000006</v>
      </c>
      <c r="S952" s="483"/>
      <c r="T952" s="441" t="str">
        <f t="shared" si="317"/>
        <v>Website (inc chatbot)</v>
      </c>
      <c r="U952" s="475">
        <f t="shared" si="318"/>
        <v>34.595552024999996</v>
      </c>
      <c r="V952" s="475">
        <f t="shared" si="319"/>
        <v>122.72948911799999</v>
      </c>
      <c r="W952" s="460">
        <f t="shared" si="320"/>
        <v>127.634698317</v>
      </c>
      <c r="X952" s="476">
        <f t="shared" si="321"/>
        <v>1217.1254129580002</v>
      </c>
      <c r="Y952" s="476">
        <f t="shared" si="322"/>
        <v>4164.6013407179998</v>
      </c>
      <c r="Z952" s="478">
        <f t="shared" si="323"/>
        <v>38.657054610000003</v>
      </c>
      <c r="AA952" s="465">
        <f t="shared" si="324"/>
        <v>5705.3435477459998</v>
      </c>
      <c r="AB952" s="429">
        <f t="shared" si="325"/>
        <v>0.57288317579536097</v>
      </c>
      <c r="AC952" s="454">
        <f t="shared" si="326"/>
        <v>106.71615461264653</v>
      </c>
      <c r="AD952" s="431"/>
      <c r="AF952" s="441" t="str">
        <f t="shared" si="327"/>
        <v>Website (inc chatbot)</v>
      </c>
      <c r="AG952" s="475">
        <f t="shared" si="328"/>
        <v>15987.296501792998</v>
      </c>
      <c r="AH952" s="475">
        <f t="shared" si="329"/>
        <v>22317.069694062</v>
      </c>
      <c r="AI952" s="475">
        <f t="shared" si="330"/>
        <v>26767.312387971</v>
      </c>
      <c r="AJ952" s="460">
        <f t="shared" si="331"/>
        <v>58001.304961054004</v>
      </c>
      <c r="AK952" s="460">
        <f t="shared" si="332"/>
        <v>74936.131772813998</v>
      </c>
      <c r="AL952" s="476">
        <f t="shared" si="333"/>
        <v>2429.3811208239999</v>
      </c>
      <c r="AM952" s="465">
        <f t="shared" si="334"/>
        <v>200438.49643851799</v>
      </c>
      <c r="AN952" s="429">
        <f t="shared" si="335"/>
        <v>0.53682891580453429</v>
      </c>
      <c r="AO952" s="454"/>
    </row>
    <row r="953" spans="1:41" ht="15" customHeight="1" x14ac:dyDescent="0.25">
      <c r="A953" s="535" t="str">
        <f t="shared" si="315"/>
        <v/>
      </c>
      <c r="B953" s="445" t="s">
        <v>271</v>
      </c>
      <c r="C953" s="446" t="s">
        <v>1109</v>
      </c>
      <c r="D953" s="441" t="str">
        <f t="shared" si="316"/>
        <v>Submitting information to Local Authority</v>
      </c>
      <c r="E953" s="447" t="s">
        <v>237</v>
      </c>
      <c r="F953" s="442" t="s">
        <v>237</v>
      </c>
      <c r="G953" s="419" t="s">
        <v>237</v>
      </c>
      <c r="H953" s="420" t="s">
        <v>237</v>
      </c>
      <c r="I953" s="421" t="s">
        <v>237</v>
      </c>
      <c r="J953" s="422" t="s">
        <v>237</v>
      </c>
      <c r="K953" s="421" t="s">
        <v>237</v>
      </c>
      <c r="L953" s="422" t="s">
        <v>237</v>
      </c>
      <c r="M953" s="421" t="s">
        <v>237</v>
      </c>
      <c r="N953" s="422" t="s">
        <v>237</v>
      </c>
      <c r="O953" s="421" t="s">
        <v>237</v>
      </c>
      <c r="P953" s="422" t="s">
        <v>237</v>
      </c>
      <c r="Q953" s="421" t="s">
        <v>237</v>
      </c>
      <c r="R953" s="443" t="s">
        <v>237</v>
      </c>
      <c r="S953" s="423"/>
      <c r="T953" s="441" t="str">
        <f t="shared" si="317"/>
        <v/>
      </c>
      <c r="U953" s="475" t="str">
        <f t="shared" si="318"/>
        <v/>
      </c>
      <c r="V953" s="475" t="str">
        <f t="shared" si="319"/>
        <v/>
      </c>
      <c r="W953" s="460" t="str">
        <f t="shared" si="320"/>
        <v/>
      </c>
      <c r="X953" s="476" t="str">
        <f t="shared" si="321"/>
        <v/>
      </c>
      <c r="Y953" s="476" t="str">
        <f t="shared" si="322"/>
        <v/>
      </c>
      <c r="Z953" s="478" t="str">
        <f t="shared" si="323"/>
        <v/>
      </c>
      <c r="AA953" s="465">
        <f t="shared" si="324"/>
        <v>0</v>
      </c>
      <c r="AB953" s="429" t="str">
        <f t="shared" si="325"/>
        <v/>
      </c>
      <c r="AC953" s="454" t="str">
        <f t="shared" si="326"/>
        <v/>
      </c>
      <c r="AD953" s="431"/>
      <c r="AF953" s="441" t="str">
        <f t="shared" si="327"/>
        <v/>
      </c>
      <c r="AG953" s="475" t="str">
        <f t="shared" si="328"/>
        <v/>
      </c>
      <c r="AH953" s="475" t="str">
        <f t="shared" si="329"/>
        <v/>
      </c>
      <c r="AI953" s="475" t="str">
        <f t="shared" si="330"/>
        <v/>
      </c>
      <c r="AJ953" s="460" t="str">
        <f t="shared" si="331"/>
        <v/>
      </c>
      <c r="AK953" s="460" t="str">
        <f t="shared" si="332"/>
        <v/>
      </c>
      <c r="AL953" s="476" t="str">
        <f t="shared" si="333"/>
        <v/>
      </c>
      <c r="AM953" s="465">
        <f t="shared" si="334"/>
        <v>0</v>
      </c>
      <c r="AN953" s="429">
        <f t="shared" si="335"/>
        <v>0</v>
      </c>
      <c r="AO953" s="454"/>
    </row>
    <row r="954" spans="1:41" ht="15" customHeight="1" x14ac:dyDescent="0.25">
      <c r="A954" s="535" t="str">
        <f t="shared" si="315"/>
        <v>Submitting information to Local Authority</v>
      </c>
      <c r="B954" s="445" t="s">
        <v>271</v>
      </c>
      <c r="C954" s="446" t="s">
        <v>1109</v>
      </c>
      <c r="D954" s="441" t="str">
        <f t="shared" si="316"/>
        <v>Submitting information to Local AuthorityEmail</v>
      </c>
      <c r="E954" s="447" t="s">
        <v>611</v>
      </c>
      <c r="F954" s="442">
        <v>0.29473074700000002</v>
      </c>
      <c r="G954" s="419">
        <v>0.242978944</v>
      </c>
      <c r="H954" s="420">
        <v>82.44098941</v>
      </c>
      <c r="I954" s="421">
        <v>0.28451262700000002</v>
      </c>
      <c r="J954" s="422">
        <v>96.533066070000004</v>
      </c>
      <c r="K954" s="421">
        <v>0.312129765</v>
      </c>
      <c r="L954" s="422">
        <v>105.90336019999999</v>
      </c>
      <c r="M954" s="421">
        <v>0.30696880199999999</v>
      </c>
      <c r="N954" s="422">
        <v>104.152283</v>
      </c>
      <c r="O954" s="421">
        <v>0.28963674</v>
      </c>
      <c r="P954" s="422">
        <v>98.271640439999999</v>
      </c>
      <c r="Q954" s="421">
        <v>0.36239507300000001</v>
      </c>
      <c r="R954" s="443">
        <v>122.95801400000001</v>
      </c>
      <c r="S954" s="483"/>
      <c r="T954" s="441" t="str">
        <f t="shared" si="317"/>
        <v>Email</v>
      </c>
      <c r="U954" s="475">
        <f t="shared" si="318"/>
        <v>18.2234208</v>
      </c>
      <c r="V954" s="475">
        <f t="shared" si="319"/>
        <v>69.136568361000002</v>
      </c>
      <c r="W954" s="460">
        <f t="shared" si="320"/>
        <v>80.841609134999999</v>
      </c>
      <c r="X954" s="476">
        <f t="shared" si="321"/>
        <v>697.12614934199996</v>
      </c>
      <c r="Y954" s="476">
        <f t="shared" si="322"/>
        <v>2033.53955154</v>
      </c>
      <c r="Z954" s="478">
        <f t="shared" si="323"/>
        <v>32.615556570000003</v>
      </c>
      <c r="AA954" s="465">
        <f t="shared" si="324"/>
        <v>2931.482855748</v>
      </c>
      <c r="AB954" s="429">
        <f t="shared" si="325"/>
        <v>0.2943551416555879</v>
      </c>
      <c r="AC954" s="454">
        <f t="shared" si="326"/>
        <v>100.08766384842485</v>
      </c>
      <c r="AD954" s="431"/>
      <c r="AF954" s="441" t="str">
        <f t="shared" si="327"/>
        <v>Email</v>
      </c>
      <c r="AG954" s="475">
        <f t="shared" si="328"/>
        <v>8421.4072200959999</v>
      </c>
      <c r="AH954" s="475">
        <f t="shared" si="329"/>
        <v>12571.759449249001</v>
      </c>
      <c r="AI954" s="475">
        <f t="shared" si="330"/>
        <v>16953.952445505001</v>
      </c>
      <c r="AJ954" s="460">
        <f t="shared" si="331"/>
        <v>33221.084658845997</v>
      </c>
      <c r="AK954" s="460">
        <f t="shared" si="332"/>
        <v>36590.678274420003</v>
      </c>
      <c r="AL954" s="476">
        <f t="shared" si="333"/>
        <v>2049.7065328879999</v>
      </c>
      <c r="AM954" s="465">
        <f t="shared" si="334"/>
        <v>109808.58858100401</v>
      </c>
      <c r="AN954" s="429">
        <f t="shared" si="335"/>
        <v>0.2940973246227091</v>
      </c>
      <c r="AO954" s="454"/>
    </row>
    <row r="955" spans="1:41" ht="15" customHeight="1" x14ac:dyDescent="0.25">
      <c r="A955" s="535" t="str">
        <f t="shared" si="315"/>
        <v/>
      </c>
      <c r="B955" s="445" t="s">
        <v>271</v>
      </c>
      <c r="C955" s="446" t="s">
        <v>1109</v>
      </c>
      <c r="D955" s="441" t="str">
        <f t="shared" si="316"/>
        <v>Submitting information to Local AuthorityFace to face and / or visit</v>
      </c>
      <c r="E955" s="447" t="s">
        <v>1101</v>
      </c>
      <c r="F955" s="442">
        <v>5.1823972000000003E-2</v>
      </c>
      <c r="G955" s="419">
        <v>6.9688511999999994E-2</v>
      </c>
      <c r="H955" s="420">
        <v>134.47157530000001</v>
      </c>
      <c r="I955" s="421">
        <v>6.0516039000000001E-2</v>
      </c>
      <c r="J955" s="422">
        <v>116.77229</v>
      </c>
      <c r="K955" s="421">
        <v>5.3347285000000001E-2</v>
      </c>
      <c r="L955" s="422">
        <v>102.9393986</v>
      </c>
      <c r="M955" s="421">
        <v>5.3347285000000001E-2</v>
      </c>
      <c r="N955" s="422">
        <v>102.9393986</v>
      </c>
      <c r="O955" s="421">
        <v>3.7810086999999999E-2</v>
      </c>
      <c r="P955" s="422">
        <v>72.958681990000002</v>
      </c>
      <c r="Q955" s="421">
        <v>3.5094496000000003E-2</v>
      </c>
      <c r="R955" s="443">
        <v>67.718652840000004</v>
      </c>
      <c r="S955" s="423"/>
      <c r="T955" s="441" t="str">
        <f t="shared" si="317"/>
        <v>Face to face and / or visit</v>
      </c>
      <c r="U955" s="475">
        <f t="shared" si="318"/>
        <v>5.2266383999999997</v>
      </c>
      <c r="V955" s="475">
        <f t="shared" si="319"/>
        <v>14.705397477</v>
      </c>
      <c r="W955" s="460">
        <f t="shared" si="320"/>
        <v>13.816946815</v>
      </c>
      <c r="X955" s="476">
        <f t="shared" si="321"/>
        <v>121.151684235</v>
      </c>
      <c r="Y955" s="476">
        <f t="shared" si="322"/>
        <v>265.46462082699998</v>
      </c>
      <c r="Z955" s="478">
        <f t="shared" si="323"/>
        <v>3.1585046400000003</v>
      </c>
      <c r="AA955" s="465">
        <f t="shared" si="324"/>
        <v>423.52379239399994</v>
      </c>
      <c r="AB955" s="429">
        <f t="shared" si="325"/>
        <v>4.2526738868761918E-2</v>
      </c>
      <c r="AC955" s="454">
        <f t="shared" si="326"/>
        <v>84.750090020353397</v>
      </c>
      <c r="AD955" s="431"/>
      <c r="AF955" s="441" t="str">
        <f t="shared" si="327"/>
        <v>Face to face and / or visit</v>
      </c>
      <c r="AG955" s="475">
        <f t="shared" si="328"/>
        <v>2415.3341374079996</v>
      </c>
      <c r="AH955" s="475">
        <f t="shared" si="329"/>
        <v>2674.022215293</v>
      </c>
      <c r="AI955" s="475">
        <f t="shared" si="330"/>
        <v>2897.664479345</v>
      </c>
      <c r="AJ955" s="460">
        <f t="shared" si="331"/>
        <v>5773.4032245549997</v>
      </c>
      <c r="AK955" s="460">
        <f t="shared" si="332"/>
        <v>4776.6617209710002</v>
      </c>
      <c r="AL955" s="476">
        <f t="shared" si="333"/>
        <v>198.49446937600001</v>
      </c>
      <c r="AM955" s="465">
        <f t="shared" si="334"/>
        <v>18735.580246948</v>
      </c>
      <c r="AN955" s="429">
        <f t="shared" si="335"/>
        <v>5.0178989613519923E-2</v>
      </c>
      <c r="AO955" s="454"/>
    </row>
    <row r="956" spans="1:41" ht="15" customHeight="1" x14ac:dyDescent="0.25">
      <c r="A956" s="535" t="str">
        <f t="shared" si="315"/>
        <v/>
      </c>
      <c r="B956" s="445" t="s">
        <v>271</v>
      </c>
      <c r="C956" s="446" t="s">
        <v>1109</v>
      </c>
      <c r="D956" s="441" t="str">
        <f t="shared" si="316"/>
        <v>Submitting information to Local AuthorityMail</v>
      </c>
      <c r="E956" s="447" t="s">
        <v>1102</v>
      </c>
      <c r="F956" s="442">
        <v>5.9061956999999998E-2</v>
      </c>
      <c r="G956" s="419">
        <v>6.4813068000000001E-2</v>
      </c>
      <c r="H956" s="420">
        <v>109.73741939999999</v>
      </c>
      <c r="I956" s="421">
        <v>7.5522470999999994E-2</v>
      </c>
      <c r="J956" s="422">
        <v>127.8699099</v>
      </c>
      <c r="K956" s="421">
        <v>5.3372963000000002E-2</v>
      </c>
      <c r="L956" s="422">
        <v>90.36775188</v>
      </c>
      <c r="M956" s="421">
        <v>5.8755206999999997E-2</v>
      </c>
      <c r="N956" s="422">
        <v>99.480629359999995</v>
      </c>
      <c r="O956" s="421">
        <v>5.3751921000000001E-2</v>
      </c>
      <c r="P956" s="422">
        <v>91.009379280000005</v>
      </c>
      <c r="Q956" s="421">
        <v>5.8755206999999997E-2</v>
      </c>
      <c r="R956" s="443">
        <v>99.480629359999995</v>
      </c>
      <c r="S956" s="483"/>
      <c r="T956" s="441" t="str">
        <f t="shared" si="317"/>
        <v>Mail</v>
      </c>
      <c r="U956" s="475">
        <f t="shared" si="318"/>
        <v>4.8609800999999999</v>
      </c>
      <c r="V956" s="475">
        <f t="shared" si="319"/>
        <v>18.351960453</v>
      </c>
      <c r="W956" s="460">
        <f t="shared" si="320"/>
        <v>13.823597417</v>
      </c>
      <c r="X956" s="476">
        <f t="shared" si="321"/>
        <v>133.433075097</v>
      </c>
      <c r="Y956" s="476">
        <f t="shared" si="322"/>
        <v>377.392237341</v>
      </c>
      <c r="Z956" s="478">
        <f t="shared" si="323"/>
        <v>5.2879686299999999</v>
      </c>
      <c r="AA956" s="465">
        <f t="shared" si="324"/>
        <v>553.14981903800003</v>
      </c>
      <c r="AB956" s="429">
        <f t="shared" si="325"/>
        <v>5.5542707002510294E-2</v>
      </c>
      <c r="AC956" s="454">
        <f t="shared" si="326"/>
        <v>94.418659170289317</v>
      </c>
      <c r="AD956" s="431"/>
      <c r="AF956" s="441" t="str">
        <f t="shared" si="327"/>
        <v>Mail</v>
      </c>
      <c r="AG956" s="475">
        <f t="shared" si="328"/>
        <v>2246.3561238120001</v>
      </c>
      <c r="AH956" s="475">
        <f t="shared" si="329"/>
        <v>3337.1114260769996</v>
      </c>
      <c r="AI956" s="475">
        <f t="shared" si="330"/>
        <v>2899.059231271</v>
      </c>
      <c r="AJ956" s="460">
        <f t="shared" si="331"/>
        <v>6358.6647671609999</v>
      </c>
      <c r="AK956" s="460">
        <f t="shared" si="332"/>
        <v>6790.6414356929999</v>
      </c>
      <c r="AL956" s="476">
        <f t="shared" si="333"/>
        <v>332.319450792</v>
      </c>
      <c r="AM956" s="465">
        <f t="shared" si="334"/>
        <v>21964.152434806001</v>
      </c>
      <c r="AN956" s="429">
        <f t="shared" si="335"/>
        <v>5.8825985764462005E-2</v>
      </c>
      <c r="AO956" s="454"/>
    </row>
    <row r="957" spans="1:41" ht="15" customHeight="1" x14ac:dyDescent="0.25">
      <c r="A957" s="535" t="str">
        <f t="shared" si="315"/>
        <v/>
      </c>
      <c r="B957" s="445" t="s">
        <v>271</v>
      </c>
      <c r="C957" s="446" t="s">
        <v>1109</v>
      </c>
      <c r="D957" s="441" t="str">
        <f t="shared" si="316"/>
        <v>Submitting information to Local AuthorityMobile app</v>
      </c>
      <c r="E957" s="447" t="s">
        <v>1103</v>
      </c>
      <c r="F957" s="442">
        <v>9.6699479000000005E-2</v>
      </c>
      <c r="G957" s="419">
        <v>9.9871951E-2</v>
      </c>
      <c r="H957" s="420">
        <v>103.28075370000001</v>
      </c>
      <c r="I957" s="421">
        <v>9.2945940000000005E-2</v>
      </c>
      <c r="J957" s="422">
        <v>96.118346119999998</v>
      </c>
      <c r="K957" s="421">
        <v>0.104943587</v>
      </c>
      <c r="L957" s="422">
        <v>108.52549430000001</v>
      </c>
      <c r="M957" s="421">
        <v>9.8113486999999999E-2</v>
      </c>
      <c r="N957" s="422">
        <v>101.4622712</v>
      </c>
      <c r="O957" s="421">
        <v>8.8166206999999996E-2</v>
      </c>
      <c r="P957" s="422">
        <v>91.175472549999995</v>
      </c>
      <c r="Q957" s="421">
        <v>9.8113486999999999E-2</v>
      </c>
      <c r="R957" s="443">
        <v>101.4622712</v>
      </c>
      <c r="S957" s="423"/>
      <c r="T957" s="441" t="str">
        <f t="shared" si="317"/>
        <v>Mobile app</v>
      </c>
      <c r="U957" s="475">
        <f t="shared" si="318"/>
        <v>7.4903963249999999</v>
      </c>
      <c r="V957" s="475">
        <f t="shared" si="319"/>
        <v>22.585863420000003</v>
      </c>
      <c r="W957" s="460">
        <f t="shared" si="320"/>
        <v>27.180389033000001</v>
      </c>
      <c r="X957" s="476">
        <f t="shared" si="321"/>
        <v>222.81572897699999</v>
      </c>
      <c r="Y957" s="476">
        <f t="shared" si="322"/>
        <v>619.01493934699999</v>
      </c>
      <c r="Z957" s="478">
        <f t="shared" si="323"/>
        <v>8.8302138299999999</v>
      </c>
      <c r="AA957" s="465">
        <f t="shared" si="324"/>
        <v>907.91753093200009</v>
      </c>
      <c r="AB957" s="429">
        <f t="shared" si="325"/>
        <v>9.1165531773471239E-2</v>
      </c>
      <c r="AC957" s="454">
        <f t="shared" si="326"/>
        <v>95.668579139049228</v>
      </c>
      <c r="AD957" s="431"/>
      <c r="AF957" s="441" t="str">
        <f t="shared" si="327"/>
        <v>Mobile app</v>
      </c>
      <c r="AG957" s="475">
        <f t="shared" si="328"/>
        <v>3461.4619497090002</v>
      </c>
      <c r="AH957" s="475">
        <f t="shared" si="329"/>
        <v>4107.0022507800004</v>
      </c>
      <c r="AI957" s="475">
        <f t="shared" si="330"/>
        <v>5700.2208150790002</v>
      </c>
      <c r="AJ957" s="460">
        <f t="shared" si="331"/>
        <v>10618.135903601</v>
      </c>
      <c r="AK957" s="460">
        <f t="shared" si="332"/>
        <v>11138.301428930999</v>
      </c>
      <c r="AL957" s="476">
        <f t="shared" si="333"/>
        <v>554.92988247200003</v>
      </c>
      <c r="AM957" s="465">
        <f t="shared" si="334"/>
        <v>35580.052230572001</v>
      </c>
      <c r="AN957" s="429">
        <f t="shared" si="335"/>
        <v>9.5293075943949118E-2</v>
      </c>
      <c r="AO957" s="454"/>
    </row>
    <row r="958" spans="1:41" ht="15" customHeight="1" x14ac:dyDescent="0.25">
      <c r="A958" s="535" t="str">
        <f t="shared" si="315"/>
        <v/>
      </c>
      <c r="B958" s="445" t="s">
        <v>271</v>
      </c>
      <c r="C958" s="446" t="s">
        <v>1109</v>
      </c>
      <c r="D958" s="441" t="str">
        <f t="shared" si="316"/>
        <v>Submitting information to Local AuthoritySocial media, e.g. Facebook</v>
      </c>
      <c r="E958" s="447" t="s">
        <v>1104</v>
      </c>
      <c r="F958" s="442">
        <v>1.3028372999999999E-2</v>
      </c>
      <c r="G958" s="419">
        <v>1.7016243E-2</v>
      </c>
      <c r="H958" s="420">
        <v>130.60912110000001</v>
      </c>
      <c r="I958" s="421">
        <v>1.2628093E-2</v>
      </c>
      <c r="J958" s="422">
        <v>96.927626810000007</v>
      </c>
      <c r="K958" s="421">
        <v>1.2628093E-2</v>
      </c>
      <c r="L958" s="422">
        <v>96.927626810000007</v>
      </c>
      <c r="M958" s="421">
        <v>1.1655860000000001E-2</v>
      </c>
      <c r="N958" s="422">
        <v>89.465202950000005</v>
      </c>
      <c r="O958" s="421">
        <v>1.2628093E-2</v>
      </c>
      <c r="P958" s="422">
        <v>96.927626810000007</v>
      </c>
      <c r="Q958" s="421">
        <v>2.3891071999999999E-2</v>
      </c>
      <c r="R958" s="443">
        <v>183.37724840000001</v>
      </c>
      <c r="S958" s="483"/>
      <c r="T958" s="441" t="str">
        <f t="shared" si="317"/>
        <v>Social media, e.g. Facebook</v>
      </c>
      <c r="U958" s="475">
        <f t="shared" si="318"/>
        <v>1.276218225</v>
      </c>
      <c r="V958" s="475">
        <f t="shared" si="319"/>
        <v>3.0686265989999999</v>
      </c>
      <c r="W958" s="460">
        <f t="shared" si="320"/>
        <v>3.270676087</v>
      </c>
      <c r="X958" s="476">
        <f t="shared" si="321"/>
        <v>26.470458060000002</v>
      </c>
      <c r="Y958" s="476">
        <f t="shared" si="322"/>
        <v>88.661840952999995</v>
      </c>
      <c r="Z958" s="478">
        <f t="shared" si="323"/>
        <v>2.15019648</v>
      </c>
      <c r="AA958" s="465">
        <f t="shared" si="324"/>
        <v>124.898016404</v>
      </c>
      <c r="AB958" s="429">
        <f t="shared" si="325"/>
        <v>1.2541220645044683E-2</v>
      </c>
      <c r="AC958" s="454">
        <f t="shared" si="326"/>
        <v>97.036417587084458</v>
      </c>
      <c r="AD958" s="431"/>
      <c r="AF958" s="441" t="str">
        <f t="shared" si="327"/>
        <v>Social media, e.g. Facebook</v>
      </c>
      <c r="AG958" s="475">
        <f t="shared" si="328"/>
        <v>589.76596613699996</v>
      </c>
      <c r="AH958" s="475">
        <f t="shared" si="329"/>
        <v>557.99754539100002</v>
      </c>
      <c r="AI958" s="475">
        <f t="shared" si="330"/>
        <v>685.92012748100001</v>
      </c>
      <c r="AJ958" s="460">
        <f t="shared" si="331"/>
        <v>1261.4321367800001</v>
      </c>
      <c r="AK958" s="460">
        <f t="shared" si="332"/>
        <v>1595.3448729690001</v>
      </c>
      <c r="AL958" s="476">
        <f t="shared" si="333"/>
        <v>135.12790323199999</v>
      </c>
      <c r="AM958" s="465">
        <f t="shared" si="334"/>
        <v>4825.5885519900003</v>
      </c>
      <c r="AN958" s="429">
        <f t="shared" si="335"/>
        <v>1.2924241183769669E-2</v>
      </c>
      <c r="AO958" s="454"/>
    </row>
    <row r="959" spans="1:41" ht="15" customHeight="1" x14ac:dyDescent="0.25">
      <c r="A959" s="535" t="str">
        <f t="shared" si="315"/>
        <v/>
      </c>
      <c r="B959" s="445" t="s">
        <v>271</v>
      </c>
      <c r="C959" s="446" t="s">
        <v>1109</v>
      </c>
      <c r="D959" s="441" t="str">
        <f t="shared" si="316"/>
        <v>Submitting information to Local AuthorityTelephone call (mobile / landline)</v>
      </c>
      <c r="E959" s="447" t="s">
        <v>1105</v>
      </c>
      <c r="F959" s="442">
        <v>7.3537927000000003E-2</v>
      </c>
      <c r="G959" s="419">
        <v>0.12143831200000001</v>
      </c>
      <c r="H959" s="420">
        <v>165.13697959999999</v>
      </c>
      <c r="I959" s="421">
        <v>9.9492319999999995E-2</v>
      </c>
      <c r="J959" s="422">
        <v>135.29388739999999</v>
      </c>
      <c r="K959" s="421">
        <v>6.3772382000000002E-2</v>
      </c>
      <c r="L959" s="422">
        <v>86.720396309999998</v>
      </c>
      <c r="M959" s="421">
        <v>6.3659650999999998E-2</v>
      </c>
      <c r="N959" s="422">
        <v>86.567100289999999</v>
      </c>
      <c r="O959" s="421">
        <v>6.1023014E-2</v>
      </c>
      <c r="P959" s="422">
        <v>82.981689599999996</v>
      </c>
      <c r="Q959" s="421">
        <v>3.5969795999999998E-2</v>
      </c>
      <c r="R959" s="443">
        <v>48.913258489999997</v>
      </c>
      <c r="S959" s="423"/>
      <c r="T959" s="441" t="str">
        <f t="shared" si="317"/>
        <v>Telephone call (mobile / landline)</v>
      </c>
      <c r="U959" s="475">
        <f t="shared" si="318"/>
        <v>9.1078734000000008</v>
      </c>
      <c r="V959" s="475">
        <f t="shared" si="319"/>
        <v>24.176633759999998</v>
      </c>
      <c r="W959" s="460">
        <f t="shared" si="320"/>
        <v>16.517046938</v>
      </c>
      <c r="X959" s="476">
        <f t="shared" si="321"/>
        <v>144.57106742099998</v>
      </c>
      <c r="Y959" s="476">
        <f t="shared" si="322"/>
        <v>428.44258129399998</v>
      </c>
      <c r="Z959" s="478">
        <f t="shared" si="323"/>
        <v>3.23728164</v>
      </c>
      <c r="AA959" s="465">
        <f t="shared" si="324"/>
        <v>626.05248445299992</v>
      </c>
      <c r="AB959" s="429">
        <f t="shared" si="325"/>
        <v>6.2862986690731995E-2</v>
      </c>
      <c r="AC959" s="454">
        <f t="shared" si="326"/>
        <v>87.347959444740553</v>
      </c>
      <c r="AD959" s="431"/>
      <c r="AF959" s="441" t="str">
        <f t="shared" si="327"/>
        <v>Telephone call (mobile / landline)</v>
      </c>
      <c r="AG959" s="475">
        <f t="shared" si="328"/>
        <v>4208.9304556080006</v>
      </c>
      <c r="AH959" s="475">
        <f t="shared" si="329"/>
        <v>4396.2671438399993</v>
      </c>
      <c r="AI959" s="475">
        <f t="shared" si="330"/>
        <v>3463.9244730939999</v>
      </c>
      <c r="AJ959" s="460">
        <f t="shared" si="331"/>
        <v>6889.4384101730002</v>
      </c>
      <c r="AK959" s="460">
        <f t="shared" si="332"/>
        <v>7709.2204276620005</v>
      </c>
      <c r="AL959" s="476">
        <f t="shared" si="333"/>
        <v>203.44516617599999</v>
      </c>
      <c r="AM959" s="465">
        <f t="shared" si="334"/>
        <v>26871.226076552997</v>
      </c>
      <c r="AN959" s="429">
        <f t="shared" si="335"/>
        <v>7.1968466224447261E-2</v>
      </c>
      <c r="AO959" s="454"/>
    </row>
    <row r="960" spans="1:41" ht="15" customHeight="1" x14ac:dyDescent="0.25">
      <c r="A960" s="535" t="str">
        <f t="shared" si="315"/>
        <v/>
      </c>
      <c r="B960" s="445" t="s">
        <v>271</v>
      </c>
      <c r="C960" s="446" t="s">
        <v>1109</v>
      </c>
      <c r="D960" s="441" t="str">
        <f t="shared" si="316"/>
        <v>Submitting information to Local AuthorityText message</v>
      </c>
      <c r="E960" s="447" t="s">
        <v>1106</v>
      </c>
      <c r="F960" s="442">
        <v>2.9241459000000001E-2</v>
      </c>
      <c r="G960" s="419">
        <v>4.5345055000000002E-2</v>
      </c>
      <c r="H960" s="420">
        <v>155.0711072</v>
      </c>
      <c r="I960" s="421">
        <v>2.9541926E-2</v>
      </c>
      <c r="J960" s="422">
        <v>101.02753559999999</v>
      </c>
      <c r="K960" s="421">
        <v>2.9541926E-2</v>
      </c>
      <c r="L960" s="422">
        <v>101.02753559999999</v>
      </c>
      <c r="M960" s="421">
        <v>2.9541926E-2</v>
      </c>
      <c r="N960" s="422">
        <v>101.02753559999999</v>
      </c>
      <c r="O960" s="421">
        <v>1.7812087000000001E-2</v>
      </c>
      <c r="P960" s="422">
        <v>60.913808950000004</v>
      </c>
      <c r="Q960" s="421">
        <v>9.2386097E-2</v>
      </c>
      <c r="R960" s="443">
        <v>315.94215589999999</v>
      </c>
      <c r="S960" s="483"/>
      <c r="T960" s="441" t="str">
        <f t="shared" si="317"/>
        <v>Text message</v>
      </c>
      <c r="U960" s="475">
        <f t="shared" si="318"/>
        <v>3.4008791250000003</v>
      </c>
      <c r="V960" s="475">
        <f t="shared" si="319"/>
        <v>7.1786880179999999</v>
      </c>
      <c r="W960" s="460">
        <f t="shared" si="320"/>
        <v>7.6513588339999998</v>
      </c>
      <c r="X960" s="476">
        <f t="shared" si="321"/>
        <v>67.089713946000003</v>
      </c>
      <c r="Y960" s="476">
        <f t="shared" si="322"/>
        <v>125.05866282700001</v>
      </c>
      <c r="Z960" s="478">
        <f t="shared" si="323"/>
        <v>8.3147487299999998</v>
      </c>
      <c r="AA960" s="465">
        <f t="shared" si="324"/>
        <v>218.69405148000001</v>
      </c>
      <c r="AB960" s="429">
        <f t="shared" si="325"/>
        <v>2.1959438847273825E-2</v>
      </c>
      <c r="AC960" s="454">
        <f t="shared" si="326"/>
        <v>78.448942657638</v>
      </c>
      <c r="AD960" s="431"/>
      <c r="AF960" s="441" t="str">
        <f t="shared" si="327"/>
        <v>Text message</v>
      </c>
      <c r="AG960" s="475">
        <f t="shared" si="328"/>
        <v>1571.6142612450001</v>
      </c>
      <c r="AH960" s="475">
        <f t="shared" si="329"/>
        <v>1305.369084162</v>
      </c>
      <c r="AI960" s="475">
        <f t="shared" si="330"/>
        <v>1604.6287945419999</v>
      </c>
      <c r="AJ960" s="460">
        <f t="shared" si="331"/>
        <v>3197.115857498</v>
      </c>
      <c r="AK960" s="460">
        <f t="shared" si="332"/>
        <v>2250.2543869710003</v>
      </c>
      <c r="AL960" s="476">
        <f t="shared" si="333"/>
        <v>522.535764632</v>
      </c>
      <c r="AM960" s="465">
        <f t="shared" si="334"/>
        <v>10451.518149050002</v>
      </c>
      <c r="AN960" s="429">
        <f t="shared" si="335"/>
        <v>2.7992013790559094E-2</v>
      </c>
      <c r="AO960" s="454"/>
    </row>
    <row r="961" spans="1:41" ht="15" customHeight="1" x14ac:dyDescent="0.25">
      <c r="A961" s="535" t="str">
        <f t="shared" si="315"/>
        <v/>
      </c>
      <c r="B961" s="445" t="s">
        <v>271</v>
      </c>
      <c r="C961" s="446" t="s">
        <v>1109</v>
      </c>
      <c r="D961" s="441" t="str">
        <f t="shared" si="316"/>
        <v>Submitting information to Local AuthorityWebsite (inc chatbot)</v>
      </c>
      <c r="E961" s="447" t="s">
        <v>1107</v>
      </c>
      <c r="F961" s="442">
        <v>0.381876086</v>
      </c>
      <c r="G961" s="419">
        <v>0.31943014199999997</v>
      </c>
      <c r="H961" s="420">
        <v>83.647589859999997</v>
      </c>
      <c r="I961" s="421">
        <v>0.35197315299999998</v>
      </c>
      <c r="J961" s="422">
        <v>92.169467100000006</v>
      </c>
      <c r="K961" s="421">
        <v>0.36383337700000001</v>
      </c>
      <c r="L961" s="422">
        <v>95.275245190000007</v>
      </c>
      <c r="M961" s="421">
        <v>0.37684114299999999</v>
      </c>
      <c r="N961" s="422">
        <v>98.681524609999997</v>
      </c>
      <c r="O961" s="421">
        <v>0.45310830800000002</v>
      </c>
      <c r="P961" s="422">
        <v>118.65322930000001</v>
      </c>
      <c r="Q961" s="421">
        <v>0.25635798599999998</v>
      </c>
      <c r="R961" s="443">
        <v>67.131196680000002</v>
      </c>
      <c r="S961" s="423"/>
      <c r="T961" s="441" t="str">
        <f t="shared" si="317"/>
        <v>Website (inc chatbot)</v>
      </c>
      <c r="U961" s="475">
        <f t="shared" si="318"/>
        <v>23.957260649999998</v>
      </c>
      <c r="V961" s="475">
        <f t="shared" si="319"/>
        <v>85.529476179</v>
      </c>
      <c r="W961" s="460">
        <f t="shared" si="320"/>
        <v>94.232844643000007</v>
      </c>
      <c r="X961" s="476">
        <f t="shared" si="321"/>
        <v>855.80623575300001</v>
      </c>
      <c r="Y961" s="476">
        <f t="shared" si="322"/>
        <v>3181.2734304680002</v>
      </c>
      <c r="Z961" s="478">
        <f t="shared" si="323"/>
        <v>23.072218739999997</v>
      </c>
      <c r="AA961" s="465">
        <f t="shared" si="324"/>
        <v>4263.871466433</v>
      </c>
      <c r="AB961" s="429">
        <f t="shared" si="325"/>
        <v>0.428142531020484</v>
      </c>
      <c r="AC961" s="454">
        <f t="shared" si="326"/>
        <v>109.59557086631592</v>
      </c>
      <c r="AD961" s="431"/>
      <c r="AF961" s="441" t="str">
        <f t="shared" si="327"/>
        <v>Website (inc chatbot)</v>
      </c>
      <c r="AG961" s="475">
        <f t="shared" si="328"/>
        <v>11071.129291578</v>
      </c>
      <c r="AH961" s="475">
        <f t="shared" si="329"/>
        <v>15552.637711611</v>
      </c>
      <c r="AI961" s="475">
        <f t="shared" si="330"/>
        <v>19762.337538509</v>
      </c>
      <c r="AJ961" s="460">
        <f t="shared" si="331"/>
        <v>40782.879018888998</v>
      </c>
      <c r="AK961" s="460">
        <f t="shared" si="332"/>
        <v>57242.531874564003</v>
      </c>
      <c r="AL961" s="476">
        <f t="shared" si="333"/>
        <v>1449.9607688159999</v>
      </c>
      <c r="AM961" s="465">
        <f t="shared" si="334"/>
        <v>145861.476203967</v>
      </c>
      <c r="AN961" s="429">
        <f t="shared" si="335"/>
        <v>0.39065678260185338</v>
      </c>
      <c r="AO961" s="454"/>
    </row>
    <row r="962" spans="1:41" ht="15" customHeight="1" x14ac:dyDescent="0.25">
      <c r="A962" s="535" t="str">
        <f t="shared" si="315"/>
        <v/>
      </c>
      <c r="B962" s="445" t="s">
        <v>271</v>
      </c>
      <c r="C962" s="446" t="s">
        <v>1110</v>
      </c>
      <c r="D962" s="441" t="str">
        <f t="shared" si="316"/>
        <v>Making an enquiry (or complaint) about local services (council, local health service, other public sector body)</v>
      </c>
      <c r="E962" s="447" t="s">
        <v>237</v>
      </c>
      <c r="F962" s="442" t="s">
        <v>237</v>
      </c>
      <c r="G962" s="419" t="s">
        <v>237</v>
      </c>
      <c r="H962" s="420" t="s">
        <v>237</v>
      </c>
      <c r="I962" s="421" t="s">
        <v>237</v>
      </c>
      <c r="J962" s="422" t="s">
        <v>237</v>
      </c>
      <c r="K962" s="421" t="s">
        <v>237</v>
      </c>
      <c r="L962" s="422" t="s">
        <v>237</v>
      </c>
      <c r="M962" s="421" t="s">
        <v>237</v>
      </c>
      <c r="N962" s="422" t="s">
        <v>237</v>
      </c>
      <c r="O962" s="421" t="s">
        <v>237</v>
      </c>
      <c r="P962" s="422" t="s">
        <v>237</v>
      </c>
      <c r="Q962" s="421" t="s">
        <v>237</v>
      </c>
      <c r="R962" s="443" t="s">
        <v>237</v>
      </c>
      <c r="S962" s="483"/>
      <c r="T962" s="441" t="str">
        <f t="shared" si="317"/>
        <v/>
      </c>
      <c r="U962" s="475" t="str">
        <f t="shared" si="318"/>
        <v/>
      </c>
      <c r="V962" s="475" t="str">
        <f t="shared" si="319"/>
        <v/>
      </c>
      <c r="W962" s="460" t="str">
        <f t="shared" si="320"/>
        <v/>
      </c>
      <c r="X962" s="476" t="str">
        <f t="shared" si="321"/>
        <v/>
      </c>
      <c r="Y962" s="476" t="str">
        <f t="shared" si="322"/>
        <v/>
      </c>
      <c r="Z962" s="478" t="str">
        <f t="shared" si="323"/>
        <v/>
      </c>
      <c r="AA962" s="465">
        <f t="shared" si="324"/>
        <v>0</v>
      </c>
      <c r="AB962" s="429" t="str">
        <f t="shared" si="325"/>
        <v/>
      </c>
      <c r="AC962" s="454" t="str">
        <f t="shared" si="326"/>
        <v/>
      </c>
      <c r="AD962" s="431"/>
      <c r="AF962" s="441" t="str">
        <f t="shared" si="327"/>
        <v/>
      </c>
      <c r="AG962" s="475" t="str">
        <f t="shared" si="328"/>
        <v/>
      </c>
      <c r="AH962" s="475" t="str">
        <f t="shared" si="329"/>
        <v/>
      </c>
      <c r="AI962" s="475" t="str">
        <f t="shared" si="330"/>
        <v/>
      </c>
      <c r="AJ962" s="460" t="str">
        <f t="shared" si="331"/>
        <v/>
      </c>
      <c r="AK962" s="460" t="str">
        <f t="shared" si="332"/>
        <v/>
      </c>
      <c r="AL962" s="476" t="str">
        <f t="shared" si="333"/>
        <v/>
      </c>
      <c r="AM962" s="465">
        <f t="shared" si="334"/>
        <v>0</v>
      </c>
      <c r="AN962" s="429">
        <f t="shared" si="335"/>
        <v>0</v>
      </c>
      <c r="AO962" s="454"/>
    </row>
    <row r="963" spans="1:41" ht="15" customHeight="1" x14ac:dyDescent="0.25">
      <c r="A963" s="535" t="str">
        <f t="shared" si="315"/>
        <v>Making an enquiry (or complaint) about local services (council, local health service, other public sector body)</v>
      </c>
      <c r="B963" s="445" t="s">
        <v>271</v>
      </c>
      <c r="C963" s="446" t="s">
        <v>1110</v>
      </c>
      <c r="D963" s="441" t="str">
        <f t="shared" si="316"/>
        <v>Making an enquiry (or complaint) about local services (council, local health service, other public sector body)Email</v>
      </c>
      <c r="E963" s="447" t="s">
        <v>611</v>
      </c>
      <c r="F963" s="442">
        <v>0.31962941499999997</v>
      </c>
      <c r="G963" s="419">
        <v>0.249545182</v>
      </c>
      <c r="H963" s="420">
        <v>78.073284360000002</v>
      </c>
      <c r="I963" s="421">
        <v>0.32414715</v>
      </c>
      <c r="J963" s="422">
        <v>101.4134291</v>
      </c>
      <c r="K963" s="421">
        <v>0.33420949700000002</v>
      </c>
      <c r="L963" s="422">
        <v>104.56155819999999</v>
      </c>
      <c r="M963" s="421">
        <v>0.32414715</v>
      </c>
      <c r="N963" s="422">
        <v>101.4134291</v>
      </c>
      <c r="O963" s="421">
        <v>0.32414715</v>
      </c>
      <c r="P963" s="422">
        <v>101.4134291</v>
      </c>
      <c r="Q963" s="421">
        <v>0.40557558199999999</v>
      </c>
      <c r="R963" s="443">
        <v>126.88931700000001</v>
      </c>
      <c r="S963" s="423"/>
      <c r="T963" s="441" t="str">
        <f t="shared" si="317"/>
        <v>Email</v>
      </c>
      <c r="U963" s="475">
        <f t="shared" si="318"/>
        <v>18.71588865</v>
      </c>
      <c r="V963" s="475">
        <f t="shared" si="319"/>
        <v>78.767757450000005</v>
      </c>
      <c r="W963" s="460">
        <f t="shared" si="320"/>
        <v>86.560259723000001</v>
      </c>
      <c r="X963" s="476">
        <f t="shared" si="321"/>
        <v>736.13817764999999</v>
      </c>
      <c r="Y963" s="476">
        <f t="shared" si="322"/>
        <v>2275.8371401499999</v>
      </c>
      <c r="Z963" s="478">
        <f t="shared" si="323"/>
        <v>36.501802380000001</v>
      </c>
      <c r="AA963" s="465">
        <f t="shared" si="324"/>
        <v>3232.5210260029994</v>
      </c>
      <c r="AB963" s="429">
        <f t="shared" si="325"/>
        <v>0.32458289245938343</v>
      </c>
      <c r="AC963" s="454">
        <f t="shared" si="326"/>
        <v>101.45768964620648</v>
      </c>
      <c r="AD963" s="431"/>
      <c r="AF963" s="441" t="str">
        <f t="shared" si="327"/>
        <v>Email</v>
      </c>
      <c r="AG963" s="475">
        <f t="shared" si="328"/>
        <v>8648.9864629380008</v>
      </c>
      <c r="AH963" s="475">
        <f t="shared" si="329"/>
        <v>14323.09011705</v>
      </c>
      <c r="AI963" s="475">
        <f t="shared" si="330"/>
        <v>18153.257248549002</v>
      </c>
      <c r="AJ963" s="460">
        <f t="shared" si="331"/>
        <v>35080.177014449997</v>
      </c>
      <c r="AK963" s="460">
        <f t="shared" si="332"/>
        <v>40950.481900949999</v>
      </c>
      <c r="AL963" s="476">
        <f t="shared" si="333"/>
        <v>2293.935491792</v>
      </c>
      <c r="AM963" s="465">
        <f t="shared" si="334"/>
        <v>119449.92823572901</v>
      </c>
      <c r="AN963" s="429">
        <f t="shared" si="335"/>
        <v>0.31991945962029866</v>
      </c>
      <c r="AO963" s="454"/>
    </row>
    <row r="964" spans="1:41" ht="15" customHeight="1" x14ac:dyDescent="0.25">
      <c r="A964" s="535" t="str">
        <f t="shared" si="315"/>
        <v/>
      </c>
      <c r="B964" s="445" t="s">
        <v>271</v>
      </c>
      <c r="C964" s="446" t="s">
        <v>1110</v>
      </c>
      <c r="D964" s="441" t="str">
        <f t="shared" si="316"/>
        <v>Making an enquiry (or complaint) about local services (council, local health service, other public sector body)Face to face and / or visit</v>
      </c>
      <c r="E964" s="447" t="s">
        <v>1101</v>
      </c>
      <c r="F964" s="442">
        <v>5.4140127000000003E-2</v>
      </c>
      <c r="G964" s="419">
        <v>9.2814037000000002E-2</v>
      </c>
      <c r="H964" s="420">
        <v>171.43298590000001</v>
      </c>
      <c r="I964" s="421">
        <v>6.2737105000000001E-2</v>
      </c>
      <c r="J964" s="422">
        <v>115.8791231</v>
      </c>
      <c r="K964" s="421">
        <v>5.3211580000000001E-2</v>
      </c>
      <c r="L964" s="422">
        <v>98.284918619999999</v>
      </c>
      <c r="M964" s="421">
        <v>5.3862907000000002E-2</v>
      </c>
      <c r="N964" s="422">
        <v>99.4879581</v>
      </c>
      <c r="O964" s="421">
        <v>3.4356253000000003E-2</v>
      </c>
      <c r="P964" s="422">
        <v>63.4580208</v>
      </c>
      <c r="Q964" s="421">
        <v>5.3862907000000002E-2</v>
      </c>
      <c r="R964" s="443">
        <v>99.4879581</v>
      </c>
      <c r="S964" s="483"/>
      <c r="T964" s="441" t="str">
        <f t="shared" si="317"/>
        <v>Face to face and / or visit</v>
      </c>
      <c r="U964" s="475">
        <f t="shared" si="318"/>
        <v>6.9610527749999997</v>
      </c>
      <c r="V964" s="475">
        <f t="shared" si="319"/>
        <v>15.245116515000001</v>
      </c>
      <c r="W964" s="460">
        <f t="shared" si="320"/>
        <v>13.78179922</v>
      </c>
      <c r="X964" s="476">
        <f t="shared" si="321"/>
        <v>122.32266179700001</v>
      </c>
      <c r="Y964" s="476">
        <f t="shared" si="322"/>
        <v>241.21525231300004</v>
      </c>
      <c r="Z964" s="478">
        <f t="shared" si="323"/>
        <v>4.8476616300000002</v>
      </c>
      <c r="AA964" s="465">
        <f t="shared" si="324"/>
        <v>404.37354425000007</v>
      </c>
      <c r="AB964" s="429">
        <f t="shared" si="325"/>
        <v>4.0603830128526967E-2</v>
      </c>
      <c r="AC964" s="454">
        <f t="shared" si="326"/>
        <v>78.334508651417067</v>
      </c>
      <c r="AD964" s="431"/>
      <c r="AF964" s="441" t="str">
        <f t="shared" si="327"/>
        <v>Face to face and / or visit</v>
      </c>
      <c r="AG964" s="475">
        <f t="shared" si="328"/>
        <v>3216.841708383</v>
      </c>
      <c r="AH964" s="475">
        <f t="shared" si="329"/>
        <v>2772.1644586349998</v>
      </c>
      <c r="AI964" s="475">
        <f t="shared" si="330"/>
        <v>2890.2933908600003</v>
      </c>
      <c r="AJ964" s="460">
        <f t="shared" si="331"/>
        <v>5829.2053842610003</v>
      </c>
      <c r="AK964" s="460">
        <f t="shared" si="332"/>
        <v>4340.3285102490008</v>
      </c>
      <c r="AL964" s="476">
        <f t="shared" si="333"/>
        <v>304.64860199200001</v>
      </c>
      <c r="AM964" s="465">
        <f t="shared" si="334"/>
        <v>19353.482054380005</v>
      </c>
      <c r="AN964" s="429">
        <f t="shared" si="335"/>
        <v>5.1833899040857064E-2</v>
      </c>
      <c r="AO964" s="454"/>
    </row>
    <row r="965" spans="1:41" ht="15" customHeight="1" x14ac:dyDescent="0.25">
      <c r="A965" s="535" t="str">
        <f t="shared" si="315"/>
        <v/>
      </c>
      <c r="B965" s="445" t="s">
        <v>271</v>
      </c>
      <c r="C965" s="446" t="s">
        <v>1110</v>
      </c>
      <c r="D965" s="441" t="str">
        <f t="shared" si="316"/>
        <v>Making an enquiry (or complaint) about local services (council, local health service, other public sector body)Mail</v>
      </c>
      <c r="E965" s="447" t="s">
        <v>1102</v>
      </c>
      <c r="F965" s="442">
        <v>2.5188188E-2</v>
      </c>
      <c r="G965" s="419">
        <v>3.4283291E-2</v>
      </c>
      <c r="H965" s="420">
        <v>136.1086052</v>
      </c>
      <c r="I965" s="421">
        <v>2.6641050999999999E-2</v>
      </c>
      <c r="J965" s="422">
        <v>105.7680362</v>
      </c>
      <c r="K965" s="421">
        <v>2.478062E-2</v>
      </c>
      <c r="L965" s="422">
        <v>98.381908249999995</v>
      </c>
      <c r="M965" s="421">
        <v>2.3611699E-2</v>
      </c>
      <c r="N965" s="422">
        <v>93.741159170000003</v>
      </c>
      <c r="O965" s="421">
        <v>2.1627075999999999E-2</v>
      </c>
      <c r="P965" s="422">
        <v>85.861977359999997</v>
      </c>
      <c r="Q965" s="421">
        <v>4.0073768000000003E-2</v>
      </c>
      <c r="R965" s="443">
        <v>159.09746699999999</v>
      </c>
      <c r="S965" s="423"/>
      <c r="T965" s="441" t="str">
        <f t="shared" si="317"/>
        <v>Mail</v>
      </c>
      <c r="U965" s="475">
        <f t="shared" si="318"/>
        <v>2.5712468250000002</v>
      </c>
      <c r="V965" s="475">
        <f t="shared" si="319"/>
        <v>6.4737753929999995</v>
      </c>
      <c r="W965" s="460">
        <f t="shared" si="320"/>
        <v>6.4181805799999996</v>
      </c>
      <c r="X965" s="476">
        <f t="shared" si="321"/>
        <v>53.622168428999998</v>
      </c>
      <c r="Y965" s="476">
        <f t="shared" si="322"/>
        <v>151.84370059599999</v>
      </c>
      <c r="Z965" s="478">
        <f t="shared" si="323"/>
        <v>3.6066391200000001</v>
      </c>
      <c r="AA965" s="465">
        <f t="shared" si="324"/>
        <v>224.535710943</v>
      </c>
      <c r="AB965" s="429">
        <f t="shared" si="325"/>
        <v>2.2546009734210261E-2</v>
      </c>
      <c r="AC965" s="454">
        <f t="shared" si="326"/>
        <v>91.247150019493176</v>
      </c>
      <c r="AD965" s="431"/>
      <c r="AF965" s="441" t="str">
        <f t="shared" si="327"/>
        <v>Mail</v>
      </c>
      <c r="AG965" s="475">
        <f t="shared" si="328"/>
        <v>1188.2245827690001</v>
      </c>
      <c r="AH965" s="475">
        <f t="shared" si="329"/>
        <v>1177.188120537</v>
      </c>
      <c r="AI965" s="475">
        <f t="shared" si="330"/>
        <v>1346.0089365399999</v>
      </c>
      <c r="AJ965" s="460">
        <f t="shared" si="331"/>
        <v>2555.3289008769998</v>
      </c>
      <c r="AK965" s="460">
        <f t="shared" si="332"/>
        <v>2732.213392308</v>
      </c>
      <c r="AL965" s="476">
        <f t="shared" si="333"/>
        <v>226.65723180800001</v>
      </c>
      <c r="AM965" s="465">
        <f t="shared" si="334"/>
        <v>9225.6211648389999</v>
      </c>
      <c r="AN965" s="429">
        <f t="shared" si="335"/>
        <v>2.4708727592471377E-2</v>
      </c>
      <c r="AO965" s="454"/>
    </row>
    <row r="966" spans="1:41" ht="15" customHeight="1" x14ac:dyDescent="0.25">
      <c r="A966" s="535" t="str">
        <f t="shared" si="315"/>
        <v/>
      </c>
      <c r="B966" s="445" t="s">
        <v>271</v>
      </c>
      <c r="C966" s="446" t="s">
        <v>1110</v>
      </c>
      <c r="D966" s="441" t="str">
        <f t="shared" si="316"/>
        <v>Making an enquiry (or complaint) about local services (council, local health service, other public sector body)Mobile app</v>
      </c>
      <c r="E966" s="447" t="s">
        <v>1103</v>
      </c>
      <c r="F966" s="442">
        <v>5.0955413999999997E-2</v>
      </c>
      <c r="G966" s="419">
        <v>5.2942102999999997E-2</v>
      </c>
      <c r="H966" s="420">
        <v>103.898877</v>
      </c>
      <c r="I966" s="421">
        <v>5.0190819999999997E-2</v>
      </c>
      <c r="J966" s="422">
        <v>98.499483670000004</v>
      </c>
      <c r="K966" s="421">
        <v>5.2135332E-2</v>
      </c>
      <c r="L966" s="422">
        <v>102.3155886</v>
      </c>
      <c r="M966" s="421">
        <v>5.1425055999999997E-2</v>
      </c>
      <c r="N966" s="422">
        <v>100.92167240000001</v>
      </c>
      <c r="O966" s="421">
        <v>4.8520349999999997E-2</v>
      </c>
      <c r="P966" s="422">
        <v>95.221186639999999</v>
      </c>
      <c r="Q966" s="421">
        <v>5.7858129000000001E-2</v>
      </c>
      <c r="R966" s="443">
        <v>113.5465786</v>
      </c>
      <c r="S966" s="483"/>
      <c r="T966" s="441" t="str">
        <f t="shared" si="317"/>
        <v>Mobile app</v>
      </c>
      <c r="U966" s="475">
        <f t="shared" si="318"/>
        <v>3.9706577249999997</v>
      </c>
      <c r="V966" s="475">
        <f t="shared" si="319"/>
        <v>12.196369259999999</v>
      </c>
      <c r="W966" s="460">
        <f t="shared" si="320"/>
        <v>13.503050988</v>
      </c>
      <c r="X966" s="476">
        <f t="shared" si="321"/>
        <v>116.78630217599999</v>
      </c>
      <c r="Y966" s="476">
        <f t="shared" si="322"/>
        <v>340.66137734999995</v>
      </c>
      <c r="Z966" s="478">
        <f t="shared" si="323"/>
        <v>5.20723161</v>
      </c>
      <c r="AA966" s="465">
        <f t="shared" si="324"/>
        <v>492.32498910899994</v>
      </c>
      <c r="AB966" s="429">
        <f t="shared" si="325"/>
        <v>4.9435183161863634E-2</v>
      </c>
      <c r="AC966" s="454">
        <f t="shared" si="326"/>
        <v>97.625117047377302</v>
      </c>
      <c r="AD966" s="431"/>
      <c r="AF966" s="441" t="str">
        <f t="shared" si="327"/>
        <v>Mobile app</v>
      </c>
      <c r="AG966" s="475">
        <f t="shared" si="328"/>
        <v>1834.9203478769998</v>
      </c>
      <c r="AH966" s="475">
        <f t="shared" si="329"/>
        <v>2217.78176334</v>
      </c>
      <c r="AI966" s="475">
        <f t="shared" si="330"/>
        <v>2831.8348282440002</v>
      </c>
      <c r="AJ966" s="460">
        <f t="shared" si="331"/>
        <v>5565.3738354879997</v>
      </c>
      <c r="AK966" s="460">
        <f t="shared" si="332"/>
        <v>6129.7213765499991</v>
      </c>
      <c r="AL966" s="476">
        <f t="shared" si="333"/>
        <v>327.24557762400002</v>
      </c>
      <c r="AM966" s="465">
        <f t="shared" si="334"/>
        <v>18906.877729122996</v>
      </c>
      <c r="AN966" s="429">
        <f t="shared" si="335"/>
        <v>5.0637770951785725E-2</v>
      </c>
      <c r="AO966" s="454"/>
    </row>
    <row r="967" spans="1:41" ht="15" customHeight="1" x14ac:dyDescent="0.25">
      <c r="A967" s="535" t="str">
        <f t="shared" si="315"/>
        <v/>
      </c>
      <c r="B967" s="445" t="s">
        <v>271</v>
      </c>
      <c r="C967" s="446" t="s">
        <v>1110</v>
      </c>
      <c r="D967" s="441" t="str">
        <f t="shared" si="316"/>
        <v>Making an enquiry (or complaint) about local services (council, local health service, other public sector body)Social media, e.g. Facebook</v>
      </c>
      <c r="E967" s="447" t="s">
        <v>1104</v>
      </c>
      <c r="F967" s="442">
        <v>1.9108279999999998E-2</v>
      </c>
      <c r="G967" s="419">
        <v>3.8253211000000002E-2</v>
      </c>
      <c r="H967" s="420">
        <v>200.19180449999999</v>
      </c>
      <c r="I967" s="421">
        <v>1.9571178000000002E-2</v>
      </c>
      <c r="J967" s="422">
        <v>102.4224966</v>
      </c>
      <c r="K967" s="421">
        <v>1.9571178000000002E-2</v>
      </c>
      <c r="L967" s="422">
        <v>102.4224966</v>
      </c>
      <c r="M967" s="421">
        <v>1.7328868000000001E-2</v>
      </c>
      <c r="N967" s="422">
        <v>90.687744179999996</v>
      </c>
      <c r="O967" s="421">
        <v>1.1686517E-2</v>
      </c>
      <c r="P967" s="422">
        <v>61.159439910000003</v>
      </c>
      <c r="Q967" s="421">
        <v>2.5245467000000001E-2</v>
      </c>
      <c r="R967" s="443">
        <v>132.1179444</v>
      </c>
      <c r="S967" s="423"/>
      <c r="T967" s="441" t="str">
        <f t="shared" si="317"/>
        <v>Social media, e.g. Facebook</v>
      </c>
      <c r="U967" s="475">
        <f t="shared" si="318"/>
        <v>2.868990825</v>
      </c>
      <c r="V967" s="475">
        <f t="shared" si="319"/>
        <v>4.7557962540000007</v>
      </c>
      <c r="W967" s="460">
        <f t="shared" si="320"/>
        <v>5.0689351020000002</v>
      </c>
      <c r="X967" s="476">
        <f t="shared" si="321"/>
        <v>39.353859228000005</v>
      </c>
      <c r="Y967" s="476">
        <f t="shared" si="322"/>
        <v>82.051035857000002</v>
      </c>
      <c r="Z967" s="478">
        <f t="shared" si="323"/>
        <v>2.27209203</v>
      </c>
      <c r="AA967" s="465">
        <f t="shared" si="324"/>
        <v>136.37070929600003</v>
      </c>
      <c r="AB967" s="429">
        <f t="shared" si="325"/>
        <v>1.369321310332363E-2</v>
      </c>
      <c r="AC967" s="454">
        <f t="shared" si="326"/>
        <v>75.763727673412902</v>
      </c>
      <c r="AD967" s="431"/>
      <c r="AF967" s="441" t="str">
        <f t="shared" si="327"/>
        <v>Social media, e.g. Facebook</v>
      </c>
      <c r="AG967" s="475">
        <f t="shared" si="328"/>
        <v>1325.818040049</v>
      </c>
      <c r="AH967" s="475">
        <f t="shared" si="329"/>
        <v>864.79164228600007</v>
      </c>
      <c r="AI967" s="475">
        <f t="shared" si="330"/>
        <v>1063.0476754260001</v>
      </c>
      <c r="AJ967" s="460">
        <f t="shared" si="331"/>
        <v>1875.3820815640001</v>
      </c>
      <c r="AK967" s="460">
        <f t="shared" si="332"/>
        <v>1476.3927521610001</v>
      </c>
      <c r="AL967" s="476">
        <f t="shared" si="333"/>
        <v>142.78836135200001</v>
      </c>
      <c r="AM967" s="465">
        <f t="shared" si="334"/>
        <v>6748.220552838</v>
      </c>
      <c r="AN967" s="429">
        <f t="shared" si="335"/>
        <v>1.8073573626616671E-2</v>
      </c>
      <c r="AO967" s="454"/>
    </row>
    <row r="968" spans="1:41" ht="15" customHeight="1" x14ac:dyDescent="0.25">
      <c r="A968" s="535" t="str">
        <f t="shared" si="315"/>
        <v/>
      </c>
      <c r="B968" s="445" t="s">
        <v>271</v>
      </c>
      <c r="C968" s="446" t="s">
        <v>1110</v>
      </c>
      <c r="D968" s="441" t="str">
        <f t="shared" si="316"/>
        <v>Making an enquiry (or complaint) about local services (council, local health service, other public sector body)Telephone call (mobile / landline)</v>
      </c>
      <c r="E968" s="447" t="s">
        <v>1105</v>
      </c>
      <c r="F968" s="442">
        <v>0.36247828599999998</v>
      </c>
      <c r="G968" s="419">
        <v>0.37617519300000002</v>
      </c>
      <c r="H968" s="420">
        <v>103.77868340000001</v>
      </c>
      <c r="I968" s="421">
        <v>0.36290685</v>
      </c>
      <c r="J968" s="422">
        <v>100.1182316</v>
      </c>
      <c r="K968" s="421">
        <v>0.36290685</v>
      </c>
      <c r="L968" s="422">
        <v>100.1182316</v>
      </c>
      <c r="M968" s="421">
        <v>0.36290685</v>
      </c>
      <c r="N968" s="422">
        <v>100.1182316</v>
      </c>
      <c r="O968" s="421">
        <v>0.36290685</v>
      </c>
      <c r="P968" s="422">
        <v>100.1182316</v>
      </c>
      <c r="Q968" s="421">
        <v>0.24084729499999999</v>
      </c>
      <c r="R968" s="443">
        <v>66.44461312</v>
      </c>
      <c r="S968" s="483"/>
      <c r="T968" s="441" t="str">
        <f t="shared" si="317"/>
        <v>Telephone call (mobile / landline)</v>
      </c>
      <c r="U968" s="475">
        <f t="shared" si="318"/>
        <v>28.213139475000002</v>
      </c>
      <c r="V968" s="475">
        <f t="shared" si="319"/>
        <v>88.186364550000008</v>
      </c>
      <c r="W968" s="460">
        <f t="shared" si="320"/>
        <v>93.992874150000006</v>
      </c>
      <c r="X968" s="476">
        <f t="shared" si="321"/>
        <v>824.16145634999998</v>
      </c>
      <c r="Y968" s="476">
        <f t="shared" si="322"/>
        <v>2547.9689938500001</v>
      </c>
      <c r="Z968" s="478">
        <f t="shared" si="323"/>
        <v>21.676256549999998</v>
      </c>
      <c r="AA968" s="465">
        <f t="shared" si="324"/>
        <v>3604.1990849250001</v>
      </c>
      <c r="AB968" s="429">
        <f t="shared" si="325"/>
        <v>0.36190371371874686</v>
      </c>
      <c r="AC968" s="454">
        <f t="shared" si="326"/>
        <v>99.893513098005243</v>
      </c>
      <c r="AD968" s="431"/>
      <c r="AF968" s="441" t="str">
        <f t="shared" si="327"/>
        <v>Telephone call (mobile / landline)</v>
      </c>
      <c r="AG968" s="475">
        <f t="shared" si="328"/>
        <v>13037.856014187</v>
      </c>
      <c r="AH968" s="475">
        <f t="shared" si="329"/>
        <v>16035.76498095</v>
      </c>
      <c r="AI968" s="475">
        <f t="shared" si="330"/>
        <v>19712.01137145</v>
      </c>
      <c r="AJ968" s="460">
        <f t="shared" si="331"/>
        <v>39274.868027550001</v>
      </c>
      <c r="AK968" s="460">
        <f t="shared" si="332"/>
        <v>45847.111081050003</v>
      </c>
      <c r="AL968" s="476">
        <f t="shared" si="333"/>
        <v>1362.2323005199999</v>
      </c>
      <c r="AM968" s="465">
        <f t="shared" si="334"/>
        <v>135269.84377570701</v>
      </c>
      <c r="AN968" s="429">
        <f t="shared" si="335"/>
        <v>0.36228950458843523</v>
      </c>
      <c r="AO968" s="454"/>
    </row>
    <row r="969" spans="1:41" ht="15" customHeight="1" x14ac:dyDescent="0.25">
      <c r="A969" s="535" t="str">
        <f t="shared" ref="A969:A1009" si="336">IF(AND(F968="",F969&lt;&gt;""),C969,"")</f>
        <v/>
      </c>
      <c r="B969" s="445" t="s">
        <v>271</v>
      </c>
      <c r="C969" s="446" t="s">
        <v>1110</v>
      </c>
      <c r="D969" s="441" t="str">
        <f t="shared" ref="D969:D1006" si="337">_xlfn.CONCAT(C969,E969)</f>
        <v>Making an enquiry (or complaint) about local services (council, local health service, other public sector body)Text message</v>
      </c>
      <c r="E969" s="447" t="s">
        <v>1106</v>
      </c>
      <c r="F969" s="442">
        <v>2.6925304000000001E-2</v>
      </c>
      <c r="G969" s="419">
        <v>2.7521815000000002E-2</v>
      </c>
      <c r="H969" s="420">
        <v>102.2154283</v>
      </c>
      <c r="I969" s="421">
        <v>2.3985419000000001E-2</v>
      </c>
      <c r="J969" s="422">
        <v>89.081331820000003</v>
      </c>
      <c r="K969" s="421">
        <v>2.7062313000000001E-2</v>
      </c>
      <c r="L969" s="422">
        <v>100.5088471</v>
      </c>
      <c r="M969" s="421">
        <v>2.7062313000000001E-2</v>
      </c>
      <c r="N969" s="422">
        <v>100.5088471</v>
      </c>
      <c r="O969" s="421">
        <v>2.7062313000000001E-2</v>
      </c>
      <c r="P969" s="422">
        <v>100.5088471</v>
      </c>
      <c r="Q969" s="421">
        <v>4.0940131999999997E-2</v>
      </c>
      <c r="R969" s="443">
        <v>152.05076829999999</v>
      </c>
      <c r="S969" s="423"/>
      <c r="T969" s="441" t="str">
        <f t="shared" ref="T969:T1006" si="338">E969</f>
        <v>Text message</v>
      </c>
      <c r="U969" s="475">
        <f t="shared" ref="U969:U1006" si="339">IFERROR(U$5*G969,"")</f>
        <v>2.0641361250000001</v>
      </c>
      <c r="V969" s="475">
        <f t="shared" ref="V969:V1006" si="340">IFERROR(V$5*I969,"")</f>
        <v>5.8284568170000002</v>
      </c>
      <c r="W969" s="460">
        <f t="shared" ref="W969:W1006" si="341">IFERROR(W$5*K969,"")</f>
        <v>7.0091390670000004</v>
      </c>
      <c r="X969" s="476">
        <f t="shared" ref="X969:X1006" si="342">IFERROR(X$5*M969,"")</f>
        <v>61.458512823</v>
      </c>
      <c r="Y969" s="476">
        <f t="shared" ref="Y969:Y1006" si="343">IFERROR(Y$5*O969,"")</f>
        <v>190.004499573</v>
      </c>
      <c r="Z969" s="478">
        <f t="shared" ref="Z969:Z1006" si="344">IFERROR(Z$5*Q969,"")</f>
        <v>3.6846118799999998</v>
      </c>
      <c r="AA969" s="465">
        <f t="shared" ref="AA969:AA1006" si="345">IFERROR(SUM(U969:Z969),"")</f>
        <v>270.04935628499999</v>
      </c>
      <c r="AB969" s="429">
        <f t="shared" ref="AB969:AB1006" si="346">IF(OR(AA969="", AA969=0), "", AA969/$AA$5)</f>
        <v>2.7116111686414299E-2</v>
      </c>
      <c r="AC969" s="454">
        <f t="shared" ref="AC969:AC1006" si="347">IF(OR(AB969="", AB969=0), "", IF(AN969&gt;0, AB969/AN969*100, ""))</f>
        <v>100.61242061773829</v>
      </c>
      <c r="AD969" s="431"/>
      <c r="AF969" s="441" t="str">
        <f t="shared" ref="AF969:AF1006" si="348">T969</f>
        <v>Text message</v>
      </c>
      <c r="AG969" s="475">
        <f t="shared" ref="AG969:AG1006" si="349">IFERROR(AG$5*G969,"")</f>
        <v>953.87858608500005</v>
      </c>
      <c r="AH969" s="475">
        <f t="shared" ref="AH969:AH1006" si="350">IFERROR(AH$5*I969,"")</f>
        <v>1059.8437093530001</v>
      </c>
      <c r="AI969" s="475">
        <f t="shared" ref="AI969:AI1006" si="351">IFERROR(AI$5*K969,"")</f>
        <v>1469.943655221</v>
      </c>
      <c r="AJ969" s="460">
        <f t="shared" ref="AJ969:AJ1006" si="352">IFERROR(AJ$5*M969,"")</f>
        <v>2928.764699799</v>
      </c>
      <c r="AK969" s="460">
        <f t="shared" ref="AK969:AK1006" si="353">IFERROR(AK$5*O969,"")</f>
        <v>3418.8631882290001</v>
      </c>
      <c r="AL969" s="476">
        <f t="shared" ref="AL969:AL1006" si="354">IFERROR(AL$5*Q969,"")</f>
        <v>231.55738659199997</v>
      </c>
      <c r="AM969" s="465">
        <f t="shared" ref="AM969:AM1006" si="355">IFERROR(SUM(AG969:AL969),"")</f>
        <v>10062.851225279001</v>
      </c>
      <c r="AN969" s="429">
        <f t="shared" ref="AN969:AN1006" si="356">IF(AM969="","",AM969/$AM$5)</f>
        <v>2.6951057851433546E-2</v>
      </c>
      <c r="AO969" s="454"/>
    </row>
    <row r="970" spans="1:41" ht="15" customHeight="1" x14ac:dyDescent="0.25">
      <c r="A970" s="535" t="str">
        <f t="shared" si="336"/>
        <v/>
      </c>
      <c r="B970" s="445" t="s">
        <v>271</v>
      </c>
      <c r="C970" s="446" t="s">
        <v>1110</v>
      </c>
      <c r="D970" s="441" t="str">
        <f t="shared" si="337"/>
        <v>Making an enquiry (or complaint) about local services (council, local health service, other public sector body)Website (inc chatbot)</v>
      </c>
      <c r="E970" s="447" t="s">
        <v>1107</v>
      </c>
      <c r="F970" s="442">
        <v>0.14157498600000001</v>
      </c>
      <c r="G970" s="419">
        <v>0.110366255</v>
      </c>
      <c r="H970" s="420">
        <v>77.95604204</v>
      </c>
      <c r="I970" s="421">
        <v>0.13454169799999999</v>
      </c>
      <c r="J970" s="422">
        <v>95.032111159999999</v>
      </c>
      <c r="K970" s="421">
        <v>0.129614177</v>
      </c>
      <c r="L970" s="422">
        <v>91.551608540000004</v>
      </c>
      <c r="M970" s="421">
        <v>0.13862781900000001</v>
      </c>
      <c r="N970" s="422">
        <v>97.918299750000003</v>
      </c>
      <c r="O970" s="421">
        <v>0.17515971699999999</v>
      </c>
      <c r="P970" s="422">
        <v>123.7222216</v>
      </c>
      <c r="Q970" s="421">
        <v>9.7345071000000005E-2</v>
      </c>
      <c r="R970" s="443">
        <v>68.758665960000002</v>
      </c>
      <c r="S970" s="483"/>
      <c r="T970" s="441" t="str">
        <f t="shared" si="338"/>
        <v>Website (inc chatbot)</v>
      </c>
      <c r="U970" s="475">
        <f t="shared" si="339"/>
        <v>8.2774691249999997</v>
      </c>
      <c r="V970" s="475">
        <f t="shared" si="340"/>
        <v>32.693632613999995</v>
      </c>
      <c r="W970" s="460">
        <f t="shared" si="341"/>
        <v>33.570071843000001</v>
      </c>
      <c r="X970" s="476">
        <f t="shared" si="342"/>
        <v>314.82377694900003</v>
      </c>
      <c r="Y970" s="476">
        <f t="shared" si="343"/>
        <v>1229.796373057</v>
      </c>
      <c r="Z970" s="478">
        <f t="shared" si="344"/>
        <v>8.7610563900000002</v>
      </c>
      <c r="AA970" s="465">
        <f t="shared" si="345"/>
        <v>1627.922379978</v>
      </c>
      <c r="AB970" s="429">
        <f t="shared" si="346"/>
        <v>0.16346243397710614</v>
      </c>
      <c r="AC970" s="454">
        <f t="shared" si="347"/>
        <v>112.00282236375978</v>
      </c>
      <c r="AD970" s="431"/>
      <c r="AF970" s="441" t="str">
        <f t="shared" si="348"/>
        <v>Website (inc chatbot)</v>
      </c>
      <c r="AG970" s="475">
        <f t="shared" si="349"/>
        <v>3825.1840320450001</v>
      </c>
      <c r="AH970" s="475">
        <f t="shared" si="350"/>
        <v>5944.994009525999</v>
      </c>
      <c r="AI970" s="475">
        <f t="shared" si="351"/>
        <v>7040.2532521089997</v>
      </c>
      <c r="AJ970" s="460">
        <f t="shared" si="352"/>
        <v>15002.718455637001</v>
      </c>
      <c r="AK970" s="460">
        <f t="shared" si="353"/>
        <v>22128.452527760997</v>
      </c>
      <c r="AL970" s="476">
        <f t="shared" si="354"/>
        <v>550.58372157600002</v>
      </c>
      <c r="AM970" s="465">
        <f t="shared" si="355"/>
        <v>54492.185998653993</v>
      </c>
      <c r="AN970" s="429">
        <f t="shared" si="356"/>
        <v>0.14594492400041242</v>
      </c>
      <c r="AO970" s="454"/>
    </row>
    <row r="971" spans="1:41" ht="15" customHeight="1" x14ac:dyDescent="0.25">
      <c r="A971" s="535" t="str">
        <f t="shared" si="336"/>
        <v/>
      </c>
      <c r="B971" s="445" t="s">
        <v>271</v>
      </c>
      <c r="C971" s="446" t="s">
        <v>1111</v>
      </c>
      <c r="D971" s="441" t="str">
        <f t="shared" si="337"/>
        <v>Receiving information related to existing products and services from a utility provider, bank, retailer, leisure provider</v>
      </c>
      <c r="E971" s="447" t="s">
        <v>237</v>
      </c>
      <c r="F971" s="442" t="s">
        <v>237</v>
      </c>
      <c r="G971" s="419" t="s">
        <v>237</v>
      </c>
      <c r="H971" s="420" t="s">
        <v>237</v>
      </c>
      <c r="I971" s="421" t="s">
        <v>237</v>
      </c>
      <c r="J971" s="422" t="s">
        <v>237</v>
      </c>
      <c r="K971" s="421" t="s">
        <v>237</v>
      </c>
      <c r="L971" s="422" t="s">
        <v>237</v>
      </c>
      <c r="M971" s="421" t="s">
        <v>237</v>
      </c>
      <c r="N971" s="422" t="s">
        <v>237</v>
      </c>
      <c r="O971" s="421" t="s">
        <v>237</v>
      </c>
      <c r="P971" s="422" t="s">
        <v>237</v>
      </c>
      <c r="Q971" s="421" t="s">
        <v>237</v>
      </c>
      <c r="R971" s="443" t="s">
        <v>237</v>
      </c>
      <c r="S971" s="423"/>
      <c r="T971" s="441" t="str">
        <f t="shared" si="338"/>
        <v/>
      </c>
      <c r="U971" s="475" t="str">
        <f t="shared" si="339"/>
        <v/>
      </c>
      <c r="V971" s="475" t="str">
        <f t="shared" si="340"/>
        <v/>
      </c>
      <c r="W971" s="460" t="str">
        <f t="shared" si="341"/>
        <v/>
      </c>
      <c r="X971" s="476" t="str">
        <f t="shared" si="342"/>
        <v/>
      </c>
      <c r="Y971" s="476" t="str">
        <f t="shared" si="343"/>
        <v/>
      </c>
      <c r="Z971" s="478" t="str">
        <f t="shared" si="344"/>
        <v/>
      </c>
      <c r="AA971" s="465">
        <f t="shared" si="345"/>
        <v>0</v>
      </c>
      <c r="AB971" s="429" t="str">
        <f t="shared" si="346"/>
        <v/>
      </c>
      <c r="AC971" s="454" t="str">
        <f t="shared" si="347"/>
        <v/>
      </c>
      <c r="AD971" s="431"/>
      <c r="AF971" s="441" t="str">
        <f t="shared" si="348"/>
        <v/>
      </c>
      <c r="AG971" s="475" t="str">
        <f t="shared" si="349"/>
        <v/>
      </c>
      <c r="AH971" s="475" t="str">
        <f t="shared" si="350"/>
        <v/>
      </c>
      <c r="AI971" s="475" t="str">
        <f t="shared" si="351"/>
        <v/>
      </c>
      <c r="AJ971" s="460" t="str">
        <f t="shared" si="352"/>
        <v/>
      </c>
      <c r="AK971" s="460" t="str">
        <f t="shared" si="353"/>
        <v/>
      </c>
      <c r="AL971" s="476" t="str">
        <f t="shared" si="354"/>
        <v/>
      </c>
      <c r="AM971" s="465">
        <f t="shared" si="355"/>
        <v>0</v>
      </c>
      <c r="AN971" s="429">
        <f t="shared" si="356"/>
        <v>0</v>
      </c>
      <c r="AO971" s="454"/>
    </row>
    <row r="972" spans="1:41" ht="15" customHeight="1" x14ac:dyDescent="0.25">
      <c r="A972" s="535" t="str">
        <f t="shared" si="336"/>
        <v>Receiving information related to existing products and services from a utility provider, bank, retailer, leisure provider</v>
      </c>
      <c r="B972" s="445" t="s">
        <v>271</v>
      </c>
      <c r="C972" s="446" t="s">
        <v>1111</v>
      </c>
      <c r="D972" s="441" t="str">
        <f t="shared" si="337"/>
        <v>Receiving information related to existing products and services from a utility provider, bank, retailer, leisure providerEmail</v>
      </c>
      <c r="E972" s="447" t="s">
        <v>611</v>
      </c>
      <c r="F972" s="442">
        <v>0.60133178899999995</v>
      </c>
      <c r="G972" s="419">
        <v>0.51978620499999995</v>
      </c>
      <c r="H972" s="420">
        <v>86.439169539999995</v>
      </c>
      <c r="I972" s="421">
        <v>0.59612675100000001</v>
      </c>
      <c r="J972" s="422">
        <v>99.134414840000005</v>
      </c>
      <c r="K972" s="421">
        <v>0.59282587099999995</v>
      </c>
      <c r="L972" s="422">
        <v>98.585486619999998</v>
      </c>
      <c r="M972" s="421">
        <v>0.62266212700000001</v>
      </c>
      <c r="N972" s="422">
        <v>103.5471829</v>
      </c>
      <c r="O972" s="421">
        <v>0.62979262300000005</v>
      </c>
      <c r="P972" s="422">
        <v>104.73296670000001</v>
      </c>
      <c r="Q972" s="421">
        <v>0.52380803799999998</v>
      </c>
      <c r="R972" s="443">
        <v>87.10799059</v>
      </c>
      <c r="S972" s="483"/>
      <c r="T972" s="441" t="str">
        <f t="shared" si="338"/>
        <v>Email</v>
      </c>
      <c r="U972" s="475">
        <f t="shared" si="339"/>
        <v>38.983965374999997</v>
      </c>
      <c r="V972" s="475">
        <f t="shared" si="340"/>
        <v>144.85880049299999</v>
      </c>
      <c r="W972" s="460">
        <f t="shared" si="341"/>
        <v>153.54190058899999</v>
      </c>
      <c r="X972" s="476">
        <f t="shared" si="342"/>
        <v>1414.065690417</v>
      </c>
      <c r="Y972" s="476">
        <f t="shared" si="343"/>
        <v>4421.7740060830001</v>
      </c>
      <c r="Z972" s="478">
        <f t="shared" si="344"/>
        <v>47.142723419999996</v>
      </c>
      <c r="AA972" s="465">
        <f t="shared" si="345"/>
        <v>6220.3670863770003</v>
      </c>
      <c r="AB972" s="429">
        <f t="shared" si="346"/>
        <v>0.62459755862807509</v>
      </c>
      <c r="AC972" s="454">
        <f t="shared" si="347"/>
        <v>102.97596627600302</v>
      </c>
      <c r="AD972" s="431"/>
      <c r="AF972" s="441" t="str">
        <f t="shared" si="348"/>
        <v>Email</v>
      </c>
      <c r="AG972" s="475">
        <f t="shared" si="349"/>
        <v>18015.270079094997</v>
      </c>
      <c r="AH972" s="475">
        <f t="shared" si="350"/>
        <v>26341.052746436999</v>
      </c>
      <c r="AI972" s="475">
        <f t="shared" si="351"/>
        <v>32200.522835106996</v>
      </c>
      <c r="AJ972" s="460">
        <f t="shared" si="352"/>
        <v>67386.363370321007</v>
      </c>
      <c r="AK972" s="460">
        <f t="shared" si="353"/>
        <v>79563.591441459008</v>
      </c>
      <c r="AL972" s="476">
        <f t="shared" si="354"/>
        <v>2962.6582629279997</v>
      </c>
      <c r="AM972" s="465">
        <f t="shared" si="355"/>
        <v>226469.458735347</v>
      </c>
      <c r="AN972" s="429">
        <f t="shared" si="356"/>
        <v>0.60654692664304521</v>
      </c>
      <c r="AO972" s="454"/>
    </row>
    <row r="973" spans="1:41" ht="15" customHeight="1" x14ac:dyDescent="0.25">
      <c r="A973" s="535" t="str">
        <f t="shared" si="336"/>
        <v/>
      </c>
      <c r="B973" s="445" t="s">
        <v>271</v>
      </c>
      <c r="C973" s="446" t="s">
        <v>1111</v>
      </c>
      <c r="D973" s="441" t="str">
        <f t="shared" si="337"/>
        <v>Receiving information related to existing products and services from a utility provider, bank, retailer, leisure providerFace to face and / or visit</v>
      </c>
      <c r="E973" s="447" t="s">
        <v>1101</v>
      </c>
      <c r="F973" s="442">
        <v>2.1134916E-2</v>
      </c>
      <c r="G973" s="419">
        <v>3.5369972E-2</v>
      </c>
      <c r="H973" s="420">
        <v>167.3532634</v>
      </c>
      <c r="I973" s="421">
        <v>2.7485494999999999E-2</v>
      </c>
      <c r="J973" s="422">
        <v>130.04781</v>
      </c>
      <c r="K973" s="421">
        <v>2.1452009000000001E-2</v>
      </c>
      <c r="L973" s="422">
        <v>101.5003294</v>
      </c>
      <c r="M973" s="421">
        <v>1.3865568E-2</v>
      </c>
      <c r="N973" s="422">
        <v>65.605027969999995</v>
      </c>
      <c r="O973" s="421">
        <v>1.8628245000000002E-2</v>
      </c>
      <c r="P973" s="422">
        <v>88.139667430000003</v>
      </c>
      <c r="Q973" s="421">
        <v>2.5018168E-2</v>
      </c>
      <c r="R973" s="443">
        <v>118.3736332</v>
      </c>
      <c r="S973" s="423"/>
      <c r="T973" s="441" t="str">
        <f t="shared" si="338"/>
        <v>Face to face and / or visit</v>
      </c>
      <c r="U973" s="475">
        <f t="shared" si="339"/>
        <v>2.6527479</v>
      </c>
      <c r="V973" s="475">
        <f t="shared" si="340"/>
        <v>6.6789752849999999</v>
      </c>
      <c r="W973" s="460">
        <f t="shared" si="341"/>
        <v>5.5560703309999999</v>
      </c>
      <c r="X973" s="476">
        <f t="shared" si="342"/>
        <v>31.488704928000001</v>
      </c>
      <c r="Y973" s="476">
        <f t="shared" si="343"/>
        <v>130.78890814500002</v>
      </c>
      <c r="Z973" s="478">
        <f t="shared" si="344"/>
        <v>2.25163512</v>
      </c>
      <c r="AA973" s="465">
        <f t="shared" si="345"/>
        <v>179.41704170900002</v>
      </c>
      <c r="AB973" s="429">
        <f t="shared" si="346"/>
        <v>1.8015567999698768E-2</v>
      </c>
      <c r="AC973" s="454">
        <f t="shared" si="347"/>
        <v>88.495336009680798</v>
      </c>
      <c r="AD973" s="431"/>
      <c r="AF973" s="441" t="str">
        <f t="shared" si="348"/>
        <v>Face to face and / or visit</v>
      </c>
      <c r="AG973" s="475">
        <f t="shared" si="349"/>
        <v>1225.8878595480001</v>
      </c>
      <c r="AH973" s="475">
        <f t="shared" si="350"/>
        <v>1214.501567565</v>
      </c>
      <c r="AI973" s="475">
        <f t="shared" si="351"/>
        <v>1165.208772853</v>
      </c>
      <c r="AJ973" s="460">
        <f t="shared" si="352"/>
        <v>1500.573365664</v>
      </c>
      <c r="AK973" s="460">
        <f t="shared" si="353"/>
        <v>2353.3620755850002</v>
      </c>
      <c r="AL973" s="476">
        <f t="shared" si="354"/>
        <v>141.50275820799999</v>
      </c>
      <c r="AM973" s="465">
        <f t="shared" si="355"/>
        <v>7601.0363994230011</v>
      </c>
      <c r="AN973" s="429">
        <f t="shared" si="356"/>
        <v>2.0357646868223639E-2</v>
      </c>
      <c r="AO973" s="454"/>
    </row>
    <row r="974" spans="1:41" ht="15" customHeight="1" x14ac:dyDescent="0.25">
      <c r="A974" s="535" t="str">
        <f t="shared" si="336"/>
        <v/>
      </c>
      <c r="B974" s="445" t="s">
        <v>271</v>
      </c>
      <c r="C974" s="446" t="s">
        <v>1111</v>
      </c>
      <c r="D974" s="441" t="str">
        <f t="shared" si="337"/>
        <v>Receiving information related to existing products and services from a utility provider, bank, retailer, leisure providerMail</v>
      </c>
      <c r="E974" s="447" t="s">
        <v>1102</v>
      </c>
      <c r="F974" s="442">
        <v>0.130573248</v>
      </c>
      <c r="G974" s="419">
        <v>0.139560189</v>
      </c>
      <c r="H974" s="420">
        <v>106.88268100000001</v>
      </c>
      <c r="I974" s="421">
        <v>0.136272317</v>
      </c>
      <c r="J974" s="422">
        <v>104.36465269999999</v>
      </c>
      <c r="K974" s="421">
        <v>0.12950742900000001</v>
      </c>
      <c r="L974" s="422">
        <v>99.183737989999997</v>
      </c>
      <c r="M974" s="421">
        <v>0.12695699699999999</v>
      </c>
      <c r="N974" s="422">
        <v>97.230480540000002</v>
      </c>
      <c r="O974" s="421">
        <v>0.130390431</v>
      </c>
      <c r="P974" s="422">
        <v>99.859988749999999</v>
      </c>
      <c r="Q974" s="421">
        <v>9.8474285999999994E-2</v>
      </c>
      <c r="R974" s="443">
        <v>75.416892279999999</v>
      </c>
      <c r="S974" s="483"/>
      <c r="T974" s="441" t="str">
        <f t="shared" si="338"/>
        <v>Mail</v>
      </c>
      <c r="U974" s="475">
        <f t="shared" si="339"/>
        <v>10.467014174999999</v>
      </c>
      <c r="V974" s="475">
        <f t="shared" si="340"/>
        <v>33.114173031</v>
      </c>
      <c r="W974" s="460">
        <f t="shared" si="341"/>
        <v>33.542424111000003</v>
      </c>
      <c r="X974" s="476">
        <f t="shared" si="342"/>
        <v>288.31934018699997</v>
      </c>
      <c r="Y974" s="476">
        <f t="shared" si="343"/>
        <v>915.47121605100006</v>
      </c>
      <c r="Z974" s="478">
        <f t="shared" si="344"/>
        <v>8.8626857399999999</v>
      </c>
      <c r="AA974" s="465">
        <f t="shared" si="345"/>
        <v>1289.7768532949999</v>
      </c>
      <c r="AB974" s="429">
        <f t="shared" si="346"/>
        <v>0.12950867088010842</v>
      </c>
      <c r="AC974" s="454">
        <f t="shared" si="347"/>
        <v>99.369349241771175</v>
      </c>
      <c r="AD974" s="431"/>
      <c r="AF974" s="441" t="str">
        <f t="shared" si="348"/>
        <v>Mail</v>
      </c>
      <c r="AG974" s="475">
        <f t="shared" si="349"/>
        <v>4837.0165905510003</v>
      </c>
      <c r="AH974" s="475">
        <f t="shared" si="350"/>
        <v>6021.4648712790004</v>
      </c>
      <c r="AI974" s="475">
        <f t="shared" si="351"/>
        <v>7034.4550209930003</v>
      </c>
      <c r="AJ974" s="460">
        <f t="shared" si="352"/>
        <v>13739.667086330999</v>
      </c>
      <c r="AK974" s="460">
        <f t="shared" si="353"/>
        <v>16472.614319523</v>
      </c>
      <c r="AL974" s="476">
        <f t="shared" si="354"/>
        <v>556.97056161599994</v>
      </c>
      <c r="AM974" s="465">
        <f t="shared" si="355"/>
        <v>48662.188450292997</v>
      </c>
      <c r="AN974" s="429">
        <f t="shared" si="356"/>
        <v>0.13033060180861866</v>
      </c>
      <c r="AO974" s="454"/>
    </row>
    <row r="975" spans="1:41" ht="15" customHeight="1" x14ac:dyDescent="0.25">
      <c r="A975" s="535" t="str">
        <f t="shared" si="336"/>
        <v/>
      </c>
      <c r="B975" s="445" t="s">
        <v>271</v>
      </c>
      <c r="C975" s="446" t="s">
        <v>1111</v>
      </c>
      <c r="D975" s="441" t="str">
        <f t="shared" si="337"/>
        <v>Receiving information related to existing products and services from a utility provider, bank, retailer, leisure providerMobile app</v>
      </c>
      <c r="E975" s="447" t="s">
        <v>1103</v>
      </c>
      <c r="F975" s="442">
        <v>6.3694267999999998E-2</v>
      </c>
      <c r="G975" s="419">
        <v>4.8899984000000001E-2</v>
      </c>
      <c r="H975" s="420">
        <v>76.772975090000003</v>
      </c>
      <c r="I975" s="421">
        <v>6.3733761999999999E-2</v>
      </c>
      <c r="J975" s="422">
        <v>100.06200629999999</v>
      </c>
      <c r="K975" s="421">
        <v>6.9716491000000005E-2</v>
      </c>
      <c r="L975" s="422">
        <v>109.4548911</v>
      </c>
      <c r="M975" s="421">
        <v>6.3759163999999993E-2</v>
      </c>
      <c r="N975" s="422">
        <v>100.1018876</v>
      </c>
      <c r="O975" s="421">
        <v>6.3759163999999993E-2</v>
      </c>
      <c r="P975" s="422">
        <v>100.1018876</v>
      </c>
      <c r="Q975" s="421">
        <v>7.4339999000000004E-2</v>
      </c>
      <c r="R975" s="443">
        <v>116.7137986</v>
      </c>
      <c r="S975" s="423"/>
      <c r="T975" s="441" t="str">
        <f t="shared" si="338"/>
        <v>Mobile app</v>
      </c>
      <c r="U975" s="475">
        <f t="shared" si="339"/>
        <v>3.6674988000000002</v>
      </c>
      <c r="V975" s="475">
        <f t="shared" si="340"/>
        <v>15.487304165999999</v>
      </c>
      <c r="W975" s="460">
        <f t="shared" si="341"/>
        <v>18.056571169000001</v>
      </c>
      <c r="X975" s="476">
        <f t="shared" si="342"/>
        <v>144.79706144399998</v>
      </c>
      <c r="Y975" s="476">
        <f t="shared" si="343"/>
        <v>447.65309044399993</v>
      </c>
      <c r="Z975" s="478">
        <f t="shared" si="344"/>
        <v>6.6905999100000004</v>
      </c>
      <c r="AA975" s="465">
        <f t="shared" si="345"/>
        <v>636.3521259329998</v>
      </c>
      <c r="AB975" s="429">
        <f t="shared" si="346"/>
        <v>6.3897191076714516E-2</v>
      </c>
      <c r="AC975" s="454">
        <f t="shared" si="347"/>
        <v>100.77822972792561</v>
      </c>
      <c r="AD975" s="431"/>
      <c r="AF975" s="441" t="str">
        <f t="shared" si="348"/>
        <v>Mobile app</v>
      </c>
      <c r="AG975" s="475">
        <f t="shared" si="349"/>
        <v>1694.8245454560001</v>
      </c>
      <c r="AH975" s="475">
        <f t="shared" si="350"/>
        <v>2816.203741494</v>
      </c>
      <c r="AI975" s="475">
        <f t="shared" si="351"/>
        <v>3786.7906416470005</v>
      </c>
      <c r="AJ975" s="460">
        <f t="shared" si="352"/>
        <v>6900.2080055719989</v>
      </c>
      <c r="AK975" s="460">
        <f t="shared" si="353"/>
        <v>8054.8864656119995</v>
      </c>
      <c r="AL975" s="476">
        <f t="shared" si="354"/>
        <v>420.46703434400001</v>
      </c>
      <c r="AM975" s="465">
        <f t="shared" si="355"/>
        <v>23673.380434125</v>
      </c>
      <c r="AN975" s="429">
        <f t="shared" si="356"/>
        <v>6.3403764135587543E-2</v>
      </c>
      <c r="AO975" s="454"/>
    </row>
    <row r="976" spans="1:41" ht="15" customHeight="1" x14ac:dyDescent="0.25">
      <c r="A976" s="535" t="str">
        <f t="shared" si="336"/>
        <v/>
      </c>
      <c r="B976" s="445" t="s">
        <v>271</v>
      </c>
      <c r="C976" s="446" t="s">
        <v>1111</v>
      </c>
      <c r="D976" s="441" t="str">
        <f t="shared" si="337"/>
        <v>Receiving information related to existing products and services from a utility provider, bank, retailer, leisure providerSocial media, e.g. Facebook</v>
      </c>
      <c r="E976" s="447" t="s">
        <v>1104</v>
      </c>
      <c r="F976" s="442">
        <v>2.2003473999999999E-2</v>
      </c>
      <c r="G976" s="419">
        <v>2.1766127E-2</v>
      </c>
      <c r="H976" s="420">
        <v>98.921317169999995</v>
      </c>
      <c r="I976" s="421">
        <v>2.1766127E-2</v>
      </c>
      <c r="J976" s="422">
        <v>98.921317169999995</v>
      </c>
      <c r="K976" s="421">
        <v>2.1766127E-2</v>
      </c>
      <c r="L976" s="422">
        <v>98.921317169999995</v>
      </c>
      <c r="M976" s="421">
        <v>2.1902885E-2</v>
      </c>
      <c r="N976" s="422">
        <v>99.542846440000005</v>
      </c>
      <c r="O976" s="421">
        <v>2.0453413E-2</v>
      </c>
      <c r="P976" s="422">
        <v>92.955381840000001</v>
      </c>
      <c r="Q976" s="421">
        <v>5.6711330999999997E-2</v>
      </c>
      <c r="R976" s="443">
        <v>257.73807449999998</v>
      </c>
      <c r="S976" s="483"/>
      <c r="T976" s="441" t="str">
        <f t="shared" si="338"/>
        <v>Social media, e.g. Facebook</v>
      </c>
      <c r="U976" s="475">
        <f t="shared" si="339"/>
        <v>1.632459525</v>
      </c>
      <c r="V976" s="475">
        <f t="shared" si="340"/>
        <v>5.2891688610000003</v>
      </c>
      <c r="W976" s="460">
        <f t="shared" si="341"/>
        <v>5.6374268929999998</v>
      </c>
      <c r="X976" s="476">
        <f t="shared" si="342"/>
        <v>49.741451834999999</v>
      </c>
      <c r="Y976" s="476">
        <f t="shared" si="343"/>
        <v>143.60341267300001</v>
      </c>
      <c r="Z976" s="478">
        <f t="shared" si="344"/>
        <v>5.1040197899999997</v>
      </c>
      <c r="AA976" s="465">
        <f t="shared" si="345"/>
        <v>211.007939577</v>
      </c>
      <c r="AB976" s="429">
        <f t="shared" si="346"/>
        <v>2.1187663377547947E-2</v>
      </c>
      <c r="AC976" s="454">
        <f t="shared" si="347"/>
        <v>96.787252230089877</v>
      </c>
      <c r="AD976" s="431"/>
      <c r="AF976" s="441" t="str">
        <f t="shared" si="348"/>
        <v>Social media, e.g. Facebook</v>
      </c>
      <c r="AG976" s="475">
        <f t="shared" si="349"/>
        <v>754.39219569299996</v>
      </c>
      <c r="AH976" s="475">
        <f t="shared" si="350"/>
        <v>961.77985374900004</v>
      </c>
      <c r="AI976" s="475">
        <f t="shared" si="351"/>
        <v>1182.270720259</v>
      </c>
      <c r="AJ976" s="460">
        <f t="shared" si="352"/>
        <v>2370.3959233549999</v>
      </c>
      <c r="AK976" s="460">
        <f t="shared" si="353"/>
        <v>2583.9410245290001</v>
      </c>
      <c r="AL976" s="476">
        <f t="shared" si="354"/>
        <v>320.75928813600001</v>
      </c>
      <c r="AM976" s="465">
        <f t="shared" si="355"/>
        <v>8173.5390057209997</v>
      </c>
      <c r="AN976" s="429">
        <f t="shared" si="356"/>
        <v>2.1890964862995646E-2</v>
      </c>
      <c r="AO976" s="454"/>
    </row>
    <row r="977" spans="1:41" ht="15" customHeight="1" x14ac:dyDescent="0.25">
      <c r="A977" s="535" t="str">
        <f t="shared" si="336"/>
        <v/>
      </c>
      <c r="B977" s="445" t="s">
        <v>271</v>
      </c>
      <c r="C977" s="446" t="s">
        <v>1111</v>
      </c>
      <c r="D977" s="441" t="str">
        <f t="shared" si="337"/>
        <v>Receiving information related to existing products and services from a utility provider, bank, retailer, leisure providerTelephone call (mobile / landline)</v>
      </c>
      <c r="E977" s="447" t="s">
        <v>1105</v>
      </c>
      <c r="F977" s="442">
        <v>4.9507817000000003E-2</v>
      </c>
      <c r="G977" s="419">
        <v>9.3018296E-2</v>
      </c>
      <c r="H977" s="420">
        <v>187.88607819999999</v>
      </c>
      <c r="I977" s="421">
        <v>5.0121252999999998E-2</v>
      </c>
      <c r="J977" s="422">
        <v>101.2390683</v>
      </c>
      <c r="K977" s="421">
        <v>4.9362712000000003E-2</v>
      </c>
      <c r="L977" s="422">
        <v>99.706904489999999</v>
      </c>
      <c r="M977" s="421">
        <v>4.9362712000000003E-2</v>
      </c>
      <c r="N977" s="422">
        <v>99.706904489999999</v>
      </c>
      <c r="O977" s="421">
        <v>3.0871368E-2</v>
      </c>
      <c r="P977" s="422">
        <v>62.356552950000001</v>
      </c>
      <c r="Q977" s="421">
        <v>4.9362712000000003E-2</v>
      </c>
      <c r="R977" s="443">
        <v>99.706904489999999</v>
      </c>
      <c r="S977" s="423"/>
      <c r="T977" s="441" t="str">
        <f t="shared" si="338"/>
        <v>Telephone call (mobile / landline)</v>
      </c>
      <c r="U977" s="475">
        <f t="shared" si="339"/>
        <v>6.9763722000000001</v>
      </c>
      <c r="V977" s="475">
        <f t="shared" si="340"/>
        <v>12.179464479</v>
      </c>
      <c r="W977" s="460">
        <f t="shared" si="341"/>
        <v>12.784942408000001</v>
      </c>
      <c r="X977" s="476">
        <f t="shared" si="342"/>
        <v>112.102718952</v>
      </c>
      <c r="Y977" s="476">
        <f t="shared" si="343"/>
        <v>216.747874728</v>
      </c>
      <c r="Z977" s="478">
        <f t="shared" si="344"/>
        <v>4.44264408</v>
      </c>
      <c r="AA977" s="465">
        <f t="shared" si="345"/>
        <v>365.23401684699996</v>
      </c>
      <c r="AB977" s="429">
        <f t="shared" si="346"/>
        <v>3.6673764117582081E-2</v>
      </c>
      <c r="AC977" s="454">
        <f t="shared" si="347"/>
        <v>77.619320754806452</v>
      </c>
      <c r="AD977" s="431"/>
      <c r="AF977" s="441" t="str">
        <f t="shared" si="348"/>
        <v>Telephone call (mobile / landline)</v>
      </c>
      <c r="AG977" s="475">
        <f t="shared" si="349"/>
        <v>3223.9211210640001</v>
      </c>
      <c r="AH977" s="475">
        <f t="shared" si="350"/>
        <v>2214.7078063109998</v>
      </c>
      <c r="AI977" s="475">
        <f t="shared" si="351"/>
        <v>2681.2344277040002</v>
      </c>
      <c r="AJ977" s="460">
        <f t="shared" si="352"/>
        <v>5342.1807807760006</v>
      </c>
      <c r="AK977" s="460">
        <f t="shared" si="353"/>
        <v>3900.0725335440002</v>
      </c>
      <c r="AL977" s="476">
        <f t="shared" si="354"/>
        <v>279.19549907200002</v>
      </c>
      <c r="AM977" s="465">
        <f t="shared" si="355"/>
        <v>17641.312168471002</v>
      </c>
      <c r="AN977" s="429">
        <f t="shared" si="356"/>
        <v>4.7248241495737538E-2</v>
      </c>
      <c r="AO977" s="454"/>
    </row>
    <row r="978" spans="1:41" ht="15" customHeight="1" x14ac:dyDescent="0.25">
      <c r="A978" s="535" t="str">
        <f t="shared" si="336"/>
        <v/>
      </c>
      <c r="B978" s="445" t="s">
        <v>271</v>
      </c>
      <c r="C978" s="446" t="s">
        <v>1111</v>
      </c>
      <c r="D978" s="441" t="str">
        <f t="shared" si="337"/>
        <v>Receiving information related to existing products and services from a utility provider, bank, retailer, leisure providerText message</v>
      </c>
      <c r="E978" s="447" t="s">
        <v>1106</v>
      </c>
      <c r="F978" s="442">
        <v>6.0220034999999998E-2</v>
      </c>
      <c r="G978" s="419">
        <v>6.7181020999999994E-2</v>
      </c>
      <c r="H978" s="420">
        <v>111.55925240000001</v>
      </c>
      <c r="I978" s="421">
        <v>5.9759648999999998E-2</v>
      </c>
      <c r="J978" s="422">
        <v>99.23549337</v>
      </c>
      <c r="K978" s="421">
        <v>7.2693965999999999E-2</v>
      </c>
      <c r="L978" s="422">
        <v>120.7139222</v>
      </c>
      <c r="M978" s="421">
        <v>4.9725507000000002E-2</v>
      </c>
      <c r="N978" s="422">
        <v>82.573029230000003</v>
      </c>
      <c r="O978" s="421">
        <v>5.4784464999999997E-2</v>
      </c>
      <c r="P978" s="422">
        <v>90.97381901</v>
      </c>
      <c r="Q978" s="421">
        <v>9.0747337999999997E-2</v>
      </c>
      <c r="R978" s="443">
        <v>150.69293450000001</v>
      </c>
      <c r="S978" s="483"/>
      <c r="T978" s="441" t="str">
        <f t="shared" si="338"/>
        <v>Text message</v>
      </c>
      <c r="U978" s="475">
        <f t="shared" si="339"/>
        <v>5.0385765749999996</v>
      </c>
      <c r="V978" s="475">
        <f t="shared" si="340"/>
        <v>14.521594707</v>
      </c>
      <c r="W978" s="460">
        <f t="shared" si="341"/>
        <v>18.827737194000001</v>
      </c>
      <c r="X978" s="476">
        <f t="shared" si="342"/>
        <v>112.92662639700001</v>
      </c>
      <c r="Y978" s="476">
        <f t="shared" si="343"/>
        <v>384.64172876499998</v>
      </c>
      <c r="Z978" s="478">
        <f t="shared" si="344"/>
        <v>8.1672604199999999</v>
      </c>
      <c r="AA978" s="465">
        <f t="shared" si="345"/>
        <v>544.12352405800004</v>
      </c>
      <c r="AB978" s="429">
        <f t="shared" si="346"/>
        <v>5.4636361487900395E-2</v>
      </c>
      <c r="AC978" s="454">
        <f t="shared" si="347"/>
        <v>93.864313829932641</v>
      </c>
      <c r="AD978" s="431"/>
      <c r="AF978" s="441" t="str">
        <f t="shared" si="348"/>
        <v>Text message</v>
      </c>
      <c r="AG978" s="475">
        <f t="shared" si="349"/>
        <v>2328.4270068389997</v>
      </c>
      <c r="AH978" s="475">
        <f t="shared" si="350"/>
        <v>2640.599610363</v>
      </c>
      <c r="AI978" s="475">
        <f t="shared" si="351"/>
        <v>3948.5181512220001</v>
      </c>
      <c r="AJ978" s="460">
        <f t="shared" si="352"/>
        <v>5381.4435440610005</v>
      </c>
      <c r="AK978" s="460">
        <f t="shared" si="353"/>
        <v>6921.0858168449995</v>
      </c>
      <c r="AL978" s="476">
        <f t="shared" si="354"/>
        <v>513.266943728</v>
      </c>
      <c r="AM978" s="465">
        <f t="shared" si="355"/>
        <v>21733.341073058</v>
      </c>
      <c r="AN978" s="429">
        <f t="shared" si="356"/>
        <v>5.820781003832072E-2</v>
      </c>
      <c r="AO978" s="454"/>
    </row>
    <row r="979" spans="1:41" ht="15" customHeight="1" x14ac:dyDescent="0.25">
      <c r="A979" s="535" t="str">
        <f t="shared" si="336"/>
        <v/>
      </c>
      <c r="B979" s="445" t="s">
        <v>271</v>
      </c>
      <c r="C979" s="446" t="s">
        <v>1111</v>
      </c>
      <c r="D979" s="441" t="str">
        <f t="shared" si="337"/>
        <v>Receiving information related to existing products and services from a utility provider, bank, retailer, leisure providerWebsite (inc chatbot)</v>
      </c>
      <c r="E979" s="447" t="s">
        <v>1107</v>
      </c>
      <c r="F979" s="442">
        <v>5.1534453000000001E-2</v>
      </c>
      <c r="G979" s="419">
        <v>5.718517E-2</v>
      </c>
      <c r="H979" s="420">
        <v>110.9649306</v>
      </c>
      <c r="I979" s="421">
        <v>5.1228651E-2</v>
      </c>
      <c r="J979" s="422">
        <v>99.406607879999996</v>
      </c>
      <c r="K979" s="421">
        <v>4.9386151000000003E-2</v>
      </c>
      <c r="L979" s="422">
        <v>95.831328839999998</v>
      </c>
      <c r="M979" s="421">
        <v>5.1228651E-2</v>
      </c>
      <c r="N979" s="422">
        <v>99.406607879999996</v>
      </c>
      <c r="O979" s="421">
        <v>5.1228651E-2</v>
      </c>
      <c r="P979" s="422">
        <v>99.406607879999996</v>
      </c>
      <c r="Q979" s="421">
        <v>5.6989547000000002E-2</v>
      </c>
      <c r="R979" s="443">
        <v>110.58533389999999</v>
      </c>
      <c r="S979" s="423"/>
      <c r="T979" s="441" t="str">
        <f t="shared" si="338"/>
        <v>Website (inc chatbot)</v>
      </c>
      <c r="U979" s="475">
        <f t="shared" si="339"/>
        <v>4.2888877499999998</v>
      </c>
      <c r="V979" s="475">
        <f t="shared" si="340"/>
        <v>12.448562193000001</v>
      </c>
      <c r="W979" s="460">
        <f t="shared" si="341"/>
        <v>12.791013109000001</v>
      </c>
      <c r="X979" s="476">
        <f t="shared" si="342"/>
        <v>116.340266421</v>
      </c>
      <c r="Y979" s="476">
        <f t="shared" si="343"/>
        <v>359.676358671</v>
      </c>
      <c r="Z979" s="478">
        <f t="shared" si="344"/>
        <v>5.1290592300000002</v>
      </c>
      <c r="AA979" s="465">
        <f t="shared" si="345"/>
        <v>510.67414737400003</v>
      </c>
      <c r="AB979" s="429">
        <f t="shared" si="346"/>
        <v>5.1277653115172211E-2</v>
      </c>
      <c r="AC979" s="454">
        <f t="shared" si="347"/>
        <v>99.37375391890842</v>
      </c>
      <c r="AD979" s="431"/>
      <c r="AF979" s="441" t="str">
        <f t="shared" si="348"/>
        <v>Website (inc chatbot)</v>
      </c>
      <c r="AG979" s="475">
        <f t="shared" si="349"/>
        <v>1981.9808070300001</v>
      </c>
      <c r="AH979" s="475">
        <f t="shared" si="350"/>
        <v>2263.640401737</v>
      </c>
      <c r="AI979" s="475">
        <f t="shared" si="351"/>
        <v>2682.507563867</v>
      </c>
      <c r="AJ979" s="460">
        <f t="shared" si="352"/>
        <v>5544.1182971730004</v>
      </c>
      <c r="AK979" s="460">
        <f t="shared" si="353"/>
        <v>6471.8691667829999</v>
      </c>
      <c r="AL979" s="476">
        <f t="shared" si="354"/>
        <v>322.33287783200001</v>
      </c>
      <c r="AM979" s="465">
        <f t="shared" si="355"/>
        <v>19266.449114421997</v>
      </c>
      <c r="AN979" s="429">
        <f t="shared" si="356"/>
        <v>5.1600801109935042E-2</v>
      </c>
      <c r="AO979" s="454"/>
    </row>
    <row r="980" spans="1:41" ht="15" customHeight="1" x14ac:dyDescent="0.25">
      <c r="A980" s="535" t="str">
        <f t="shared" si="336"/>
        <v/>
      </c>
      <c r="B980" s="445" t="s">
        <v>271</v>
      </c>
      <c r="C980" s="446" t="s">
        <v>1112</v>
      </c>
      <c r="D980" s="441" t="str">
        <f t="shared" si="337"/>
        <v>Receiving information related to new products and services from a utility provider, bank, retailer, leisure provider</v>
      </c>
      <c r="E980" s="447" t="s">
        <v>237</v>
      </c>
      <c r="F980" s="442" t="s">
        <v>237</v>
      </c>
      <c r="G980" s="419" t="s">
        <v>237</v>
      </c>
      <c r="H980" s="420" t="s">
        <v>237</v>
      </c>
      <c r="I980" s="421" t="s">
        <v>237</v>
      </c>
      <c r="J980" s="422" t="s">
        <v>237</v>
      </c>
      <c r="K980" s="421" t="s">
        <v>237</v>
      </c>
      <c r="L980" s="422" t="s">
        <v>237</v>
      </c>
      <c r="M980" s="421" t="s">
        <v>237</v>
      </c>
      <c r="N980" s="422" t="s">
        <v>237</v>
      </c>
      <c r="O980" s="421" t="s">
        <v>237</v>
      </c>
      <c r="P980" s="422" t="s">
        <v>237</v>
      </c>
      <c r="Q980" s="421" t="s">
        <v>237</v>
      </c>
      <c r="R980" s="443" t="s">
        <v>237</v>
      </c>
      <c r="S980" s="483"/>
      <c r="T980" s="441" t="str">
        <f t="shared" si="338"/>
        <v/>
      </c>
      <c r="U980" s="475" t="str">
        <f t="shared" si="339"/>
        <v/>
      </c>
      <c r="V980" s="475" t="str">
        <f t="shared" si="340"/>
        <v/>
      </c>
      <c r="W980" s="460" t="str">
        <f t="shared" si="341"/>
        <v/>
      </c>
      <c r="X980" s="476" t="str">
        <f t="shared" si="342"/>
        <v/>
      </c>
      <c r="Y980" s="476" t="str">
        <f t="shared" si="343"/>
        <v/>
      </c>
      <c r="Z980" s="478" t="str">
        <f t="shared" si="344"/>
        <v/>
      </c>
      <c r="AA980" s="465">
        <f t="shared" si="345"/>
        <v>0</v>
      </c>
      <c r="AB980" s="429" t="str">
        <f t="shared" si="346"/>
        <v/>
      </c>
      <c r="AC980" s="454" t="str">
        <f t="shared" si="347"/>
        <v/>
      </c>
      <c r="AD980" s="431"/>
      <c r="AF980" s="441" t="str">
        <f t="shared" si="348"/>
        <v/>
      </c>
      <c r="AG980" s="475" t="str">
        <f t="shared" si="349"/>
        <v/>
      </c>
      <c r="AH980" s="475" t="str">
        <f t="shared" si="350"/>
        <v/>
      </c>
      <c r="AI980" s="475" t="str">
        <f t="shared" si="351"/>
        <v/>
      </c>
      <c r="AJ980" s="460" t="str">
        <f t="shared" si="352"/>
        <v/>
      </c>
      <c r="AK980" s="460" t="str">
        <f t="shared" si="353"/>
        <v/>
      </c>
      <c r="AL980" s="476" t="str">
        <f t="shared" si="354"/>
        <v/>
      </c>
      <c r="AM980" s="465">
        <f t="shared" si="355"/>
        <v>0</v>
      </c>
      <c r="AN980" s="429">
        <f t="shared" si="356"/>
        <v>0</v>
      </c>
      <c r="AO980" s="454"/>
    </row>
    <row r="981" spans="1:41" ht="15" customHeight="1" x14ac:dyDescent="0.25">
      <c r="A981" s="535" t="str">
        <f t="shared" si="336"/>
        <v>Receiving information related to new products and services from a utility provider, bank, retailer, leisure provider</v>
      </c>
      <c r="B981" s="445" t="s">
        <v>271</v>
      </c>
      <c r="C981" s="446" t="s">
        <v>1112</v>
      </c>
      <c r="D981" s="441" t="str">
        <f t="shared" si="337"/>
        <v>Receiving information related to new products and services from a utility provider, bank, retailer, leisure providerEmail</v>
      </c>
      <c r="E981" s="447" t="s">
        <v>611</v>
      </c>
      <c r="F981" s="442">
        <v>0.62883613199999999</v>
      </c>
      <c r="G981" s="419">
        <v>0.58259055100000001</v>
      </c>
      <c r="H981" s="420">
        <v>92.645845420000001</v>
      </c>
      <c r="I981" s="421">
        <v>0.62468937300000005</v>
      </c>
      <c r="J981" s="422">
        <v>99.340566080000002</v>
      </c>
      <c r="K981" s="421">
        <v>0.62956311300000001</v>
      </c>
      <c r="L981" s="422">
        <v>100.1156074</v>
      </c>
      <c r="M981" s="421">
        <v>0.640557088</v>
      </c>
      <c r="N981" s="422">
        <v>101.86391260000001</v>
      </c>
      <c r="O981" s="421">
        <v>0.638778921</v>
      </c>
      <c r="P981" s="422">
        <v>101.5811415</v>
      </c>
      <c r="Q981" s="421">
        <v>0.61946238300000001</v>
      </c>
      <c r="R981" s="443">
        <v>98.50934943</v>
      </c>
      <c r="S981" s="423"/>
      <c r="T981" s="441" t="str">
        <f t="shared" si="338"/>
        <v>Email</v>
      </c>
      <c r="U981" s="475">
        <f t="shared" si="339"/>
        <v>43.694291325000002</v>
      </c>
      <c r="V981" s="475">
        <f t="shared" si="340"/>
        <v>151.79951763900002</v>
      </c>
      <c r="W981" s="460">
        <f t="shared" si="341"/>
        <v>163.056846267</v>
      </c>
      <c r="X981" s="476">
        <f t="shared" si="342"/>
        <v>1454.7051468479999</v>
      </c>
      <c r="Y981" s="476">
        <f t="shared" si="343"/>
        <v>4484.8668043409998</v>
      </c>
      <c r="Z981" s="478">
        <f t="shared" si="344"/>
        <v>55.75161447</v>
      </c>
      <c r="AA981" s="465">
        <f t="shared" si="345"/>
        <v>6353.8742208900003</v>
      </c>
      <c r="AB981" s="429">
        <f t="shared" si="346"/>
        <v>0.6380032353539512</v>
      </c>
      <c r="AC981" s="454">
        <f t="shared" si="347"/>
        <v>101.14547162682017</v>
      </c>
      <c r="AD981" s="431"/>
      <c r="AF981" s="441" t="str">
        <f t="shared" si="348"/>
        <v>Email</v>
      </c>
      <c r="AG981" s="475">
        <f t="shared" si="349"/>
        <v>20192.005907109</v>
      </c>
      <c r="AH981" s="475">
        <f t="shared" si="350"/>
        <v>27603.149324751001</v>
      </c>
      <c r="AI981" s="475">
        <f t="shared" si="351"/>
        <v>34195.979608820999</v>
      </c>
      <c r="AJ981" s="460">
        <f t="shared" si="352"/>
        <v>69323.009734623993</v>
      </c>
      <c r="AK981" s="460">
        <f t="shared" si="353"/>
        <v>80698.857426692994</v>
      </c>
      <c r="AL981" s="476">
        <f t="shared" si="354"/>
        <v>3503.6792382479998</v>
      </c>
      <c r="AM981" s="465">
        <f t="shared" si="355"/>
        <v>235516.68124024599</v>
      </c>
      <c r="AN981" s="429">
        <f t="shared" si="356"/>
        <v>0.63077785400802411</v>
      </c>
      <c r="AO981" s="454"/>
    </row>
    <row r="982" spans="1:41" ht="15" customHeight="1" x14ac:dyDescent="0.25">
      <c r="A982" s="535" t="str">
        <f t="shared" si="336"/>
        <v/>
      </c>
      <c r="B982" s="445" t="s">
        <v>271</v>
      </c>
      <c r="C982" s="446" t="s">
        <v>1112</v>
      </c>
      <c r="D982" s="441" t="str">
        <f t="shared" si="337"/>
        <v>Receiving information related to new products and services from a utility provider, bank, retailer, leisure providerFace to face and / or visit</v>
      </c>
      <c r="E982" s="447" t="s">
        <v>1101</v>
      </c>
      <c r="F982" s="442">
        <v>1.7081644E-2</v>
      </c>
      <c r="G982" s="419">
        <v>3.314218E-2</v>
      </c>
      <c r="H982" s="420">
        <v>194.0221885</v>
      </c>
      <c r="I982" s="421">
        <v>1.5617147E-2</v>
      </c>
      <c r="J982" s="422">
        <v>91.426482829999998</v>
      </c>
      <c r="K982" s="421">
        <v>1.6245889999999999E-2</v>
      </c>
      <c r="L982" s="422">
        <v>95.107292090000001</v>
      </c>
      <c r="M982" s="421">
        <v>1.2764833E-2</v>
      </c>
      <c r="N982" s="422">
        <v>74.728363950000002</v>
      </c>
      <c r="O982" s="421">
        <v>1.6144247E-2</v>
      </c>
      <c r="P982" s="422">
        <v>94.512255179999997</v>
      </c>
      <c r="Q982" s="421">
        <v>1.6245889999999999E-2</v>
      </c>
      <c r="R982" s="443">
        <v>95.107292090000001</v>
      </c>
      <c r="S982" s="483"/>
      <c r="T982" s="441" t="str">
        <f t="shared" si="338"/>
        <v>Face to face and / or visit</v>
      </c>
      <c r="U982" s="475">
        <f t="shared" si="339"/>
        <v>2.4856634999999998</v>
      </c>
      <c r="V982" s="475">
        <f t="shared" si="340"/>
        <v>3.7949667209999998</v>
      </c>
      <c r="W982" s="460">
        <f t="shared" si="341"/>
        <v>4.2076855100000001</v>
      </c>
      <c r="X982" s="476">
        <f t="shared" si="342"/>
        <v>28.988935742999999</v>
      </c>
      <c r="Y982" s="476">
        <f t="shared" si="343"/>
        <v>113.348758187</v>
      </c>
      <c r="Z982" s="478">
        <f t="shared" si="344"/>
        <v>1.4621301</v>
      </c>
      <c r="AA982" s="465">
        <f t="shared" si="345"/>
        <v>154.288139761</v>
      </c>
      <c r="AB982" s="429">
        <f t="shared" si="346"/>
        <v>1.5492332539511999E-2</v>
      </c>
      <c r="AC982" s="454">
        <f t="shared" si="347"/>
        <v>92.787779227701179</v>
      </c>
      <c r="AD982" s="431"/>
      <c r="AF982" s="441" t="str">
        <f t="shared" si="348"/>
        <v>Face to face and / or visit</v>
      </c>
      <c r="AG982" s="475">
        <f t="shared" si="349"/>
        <v>1148.67481662</v>
      </c>
      <c r="AH982" s="475">
        <f t="shared" si="350"/>
        <v>690.07487448899997</v>
      </c>
      <c r="AI982" s="475">
        <f t="shared" si="351"/>
        <v>882.42800712999997</v>
      </c>
      <c r="AJ982" s="460">
        <f t="shared" si="352"/>
        <v>1381.448521759</v>
      </c>
      <c r="AK982" s="460">
        <f t="shared" si="353"/>
        <v>2039.5511562510001</v>
      </c>
      <c r="AL982" s="476">
        <f t="shared" si="354"/>
        <v>91.886753839999997</v>
      </c>
      <c r="AM982" s="465">
        <f t="shared" si="355"/>
        <v>6234.0641300890002</v>
      </c>
      <c r="AN982" s="429">
        <f t="shared" si="356"/>
        <v>1.669652261155407E-2</v>
      </c>
      <c r="AO982" s="454"/>
    </row>
    <row r="983" spans="1:41" ht="15" customHeight="1" x14ac:dyDescent="0.25">
      <c r="A983" s="535" t="str">
        <f t="shared" si="336"/>
        <v/>
      </c>
      <c r="B983" s="445" t="s">
        <v>271</v>
      </c>
      <c r="C983" s="446" t="s">
        <v>1112</v>
      </c>
      <c r="D983" s="441" t="str">
        <f t="shared" si="337"/>
        <v>Receiving information related to new products and services from a utility provider, bank, retailer, leisure providerMail</v>
      </c>
      <c r="E983" s="447" t="s">
        <v>1102</v>
      </c>
      <c r="F983" s="442">
        <v>0.143312102</v>
      </c>
      <c r="G983" s="419">
        <v>0.142281409</v>
      </c>
      <c r="H983" s="420">
        <v>99.280805490000006</v>
      </c>
      <c r="I983" s="421">
        <v>0.15493382999999999</v>
      </c>
      <c r="J983" s="422">
        <v>108.1093837</v>
      </c>
      <c r="K983" s="421">
        <v>0.14127853900000001</v>
      </c>
      <c r="L983" s="422">
        <v>98.581025240000002</v>
      </c>
      <c r="M983" s="421">
        <v>0.142281409</v>
      </c>
      <c r="N983" s="422">
        <v>99.280805490000006</v>
      </c>
      <c r="O983" s="421">
        <v>0.142281409</v>
      </c>
      <c r="P983" s="422">
        <v>99.280805490000006</v>
      </c>
      <c r="Q983" s="421">
        <v>0.117553005</v>
      </c>
      <c r="R983" s="443">
        <v>82.025874920000007</v>
      </c>
      <c r="S983" s="423"/>
      <c r="T983" s="441" t="str">
        <f t="shared" si="338"/>
        <v>Mail</v>
      </c>
      <c r="U983" s="475">
        <f t="shared" si="339"/>
        <v>10.671105675</v>
      </c>
      <c r="V983" s="475">
        <f t="shared" si="340"/>
        <v>37.648920689999997</v>
      </c>
      <c r="W983" s="460">
        <f t="shared" si="341"/>
        <v>36.591141601000004</v>
      </c>
      <c r="X983" s="476">
        <f t="shared" si="342"/>
        <v>323.121079839</v>
      </c>
      <c r="Y983" s="476">
        <f t="shared" si="343"/>
        <v>998.957772589</v>
      </c>
      <c r="Z983" s="478">
        <f t="shared" si="344"/>
        <v>10.57977045</v>
      </c>
      <c r="AA983" s="465">
        <f t="shared" si="345"/>
        <v>1417.5697908440002</v>
      </c>
      <c r="AB983" s="429">
        <f t="shared" si="346"/>
        <v>0.14234057544371928</v>
      </c>
      <c r="AC983" s="454">
        <f t="shared" si="347"/>
        <v>99.359411937610659</v>
      </c>
      <c r="AD983" s="431"/>
      <c r="AF983" s="441" t="str">
        <f t="shared" si="348"/>
        <v>Mail</v>
      </c>
      <c r="AG983" s="475">
        <f t="shared" si="349"/>
        <v>4931.3313545310002</v>
      </c>
      <c r="AH983" s="475">
        <f t="shared" si="350"/>
        <v>6846.0611462099996</v>
      </c>
      <c r="AI983" s="475">
        <f t="shared" si="351"/>
        <v>7673.8264028630001</v>
      </c>
      <c r="AJ983" s="460">
        <f t="shared" si="352"/>
        <v>15398.120926207001</v>
      </c>
      <c r="AK983" s="460">
        <f t="shared" si="353"/>
        <v>17974.837243196998</v>
      </c>
      <c r="AL983" s="476">
        <f t="shared" si="354"/>
        <v>664.87979628000005</v>
      </c>
      <c r="AM983" s="465">
        <f t="shared" si="355"/>
        <v>53489.056869287997</v>
      </c>
      <c r="AN983" s="429">
        <f t="shared" si="356"/>
        <v>0.14325827082500969</v>
      </c>
      <c r="AO983" s="454"/>
    </row>
    <row r="984" spans="1:41" ht="15" customHeight="1" x14ac:dyDescent="0.25">
      <c r="A984" s="535" t="str">
        <f t="shared" si="336"/>
        <v/>
      </c>
      <c r="B984" s="445" t="s">
        <v>271</v>
      </c>
      <c r="C984" s="446" t="s">
        <v>1112</v>
      </c>
      <c r="D984" s="441" t="str">
        <f t="shared" si="337"/>
        <v>Receiving information related to new products and services from a utility provider, bank, retailer, leisure providerMobile app</v>
      </c>
      <c r="E984" s="447" t="s">
        <v>1103</v>
      </c>
      <c r="F984" s="442">
        <v>4.4875507000000002E-2</v>
      </c>
      <c r="G984" s="419">
        <v>4.7685685999999998E-2</v>
      </c>
      <c r="H984" s="420">
        <v>106.2621674</v>
      </c>
      <c r="I984" s="421">
        <v>3.6279270000000002E-2</v>
      </c>
      <c r="J984" s="422">
        <v>80.844256900000005</v>
      </c>
      <c r="K984" s="421">
        <v>4.5141381000000001E-2</v>
      </c>
      <c r="L984" s="422">
        <v>100.5924718</v>
      </c>
      <c r="M984" s="421">
        <v>4.5141381000000001E-2</v>
      </c>
      <c r="N984" s="422">
        <v>100.5924718</v>
      </c>
      <c r="O984" s="421">
        <v>4.4710453999999997E-2</v>
      </c>
      <c r="P984" s="422">
        <v>99.632197689999998</v>
      </c>
      <c r="Q984" s="421">
        <v>9.1988245999999996E-2</v>
      </c>
      <c r="R984" s="443">
        <v>204.98542080000001</v>
      </c>
      <c r="S984" s="483"/>
      <c r="T984" s="441" t="str">
        <f t="shared" si="338"/>
        <v>Mobile app</v>
      </c>
      <c r="U984" s="475">
        <f t="shared" si="339"/>
        <v>3.57642645</v>
      </c>
      <c r="V984" s="475">
        <f t="shared" si="340"/>
        <v>8.8158626099999999</v>
      </c>
      <c r="W984" s="460">
        <f t="shared" si="341"/>
        <v>11.691617679</v>
      </c>
      <c r="X984" s="476">
        <f t="shared" si="342"/>
        <v>102.516076251</v>
      </c>
      <c r="Y984" s="476">
        <f t="shared" si="343"/>
        <v>313.912097534</v>
      </c>
      <c r="Z984" s="478">
        <f t="shared" si="344"/>
        <v>8.2789421399999998</v>
      </c>
      <c r="AA984" s="465">
        <f t="shared" si="345"/>
        <v>448.79102266400002</v>
      </c>
      <c r="AB984" s="429">
        <f t="shared" si="346"/>
        <v>4.5063864109247918E-2</v>
      </c>
      <c r="AC984" s="454">
        <f t="shared" si="347"/>
        <v>100.38145464604666</v>
      </c>
      <c r="AD984" s="431"/>
      <c r="AF984" s="441" t="str">
        <f t="shared" si="348"/>
        <v>Mobile app</v>
      </c>
      <c r="AG984" s="475">
        <f t="shared" si="349"/>
        <v>1652.738191074</v>
      </c>
      <c r="AH984" s="475">
        <f t="shared" si="350"/>
        <v>1603.07210349</v>
      </c>
      <c r="AI984" s="475">
        <f t="shared" si="351"/>
        <v>2451.944391777</v>
      </c>
      <c r="AJ984" s="460">
        <f t="shared" si="352"/>
        <v>4885.3356759630005</v>
      </c>
      <c r="AK984" s="460">
        <f t="shared" si="353"/>
        <v>5648.4057851819998</v>
      </c>
      <c r="AL984" s="476">
        <f t="shared" si="354"/>
        <v>520.28551937600002</v>
      </c>
      <c r="AM984" s="465">
        <f t="shared" si="355"/>
        <v>16761.781666862</v>
      </c>
      <c r="AN984" s="429">
        <f t="shared" si="356"/>
        <v>4.4892619127852695E-2</v>
      </c>
      <c r="AO984" s="454"/>
    </row>
    <row r="985" spans="1:41" ht="15" customHeight="1" x14ac:dyDescent="0.25">
      <c r="A985" s="535" t="str">
        <f t="shared" si="336"/>
        <v/>
      </c>
      <c r="B985" s="445" t="s">
        <v>271</v>
      </c>
      <c r="C985" s="446" t="s">
        <v>1112</v>
      </c>
      <c r="D985" s="441" t="str">
        <f t="shared" si="337"/>
        <v>Receiving information related to new products and services from a utility provider, bank, retailer, leisure providerSocial media, e.g. Facebook</v>
      </c>
      <c r="E985" s="447" t="s">
        <v>1104</v>
      </c>
      <c r="F985" s="442">
        <v>3.2715691999999998E-2</v>
      </c>
      <c r="G985" s="419">
        <v>3.2593133000000003E-2</v>
      </c>
      <c r="H985" s="420">
        <v>99.625382029999997</v>
      </c>
      <c r="I985" s="421">
        <v>3.2593133000000003E-2</v>
      </c>
      <c r="J985" s="422">
        <v>99.625382029999997</v>
      </c>
      <c r="K985" s="421">
        <v>3.2593133000000003E-2</v>
      </c>
      <c r="L985" s="422">
        <v>99.625382029999997</v>
      </c>
      <c r="M985" s="421">
        <v>3.2593133000000003E-2</v>
      </c>
      <c r="N985" s="422">
        <v>99.625382029999997</v>
      </c>
      <c r="O985" s="421">
        <v>3.2593133000000003E-2</v>
      </c>
      <c r="P985" s="422">
        <v>99.625382029999997</v>
      </c>
      <c r="Q985" s="421">
        <v>4.0580271000000001E-2</v>
      </c>
      <c r="R985" s="443">
        <v>124.0391644</v>
      </c>
      <c r="S985" s="423"/>
      <c r="T985" s="536" t="str">
        <f t="shared" si="338"/>
        <v>Social media, e.g. Facebook</v>
      </c>
      <c r="U985" s="475">
        <f t="shared" si="339"/>
        <v>2.4444849750000004</v>
      </c>
      <c r="V985" s="475">
        <f t="shared" si="340"/>
        <v>7.9201313190000011</v>
      </c>
      <c r="W985" s="460">
        <f t="shared" si="341"/>
        <v>8.4416214470000011</v>
      </c>
      <c r="X985" s="476">
        <f t="shared" si="342"/>
        <v>74.019005043000007</v>
      </c>
      <c r="Y985" s="476">
        <f t="shared" si="343"/>
        <v>228.83638679300003</v>
      </c>
      <c r="Z985" s="478">
        <f t="shared" si="344"/>
        <v>3.6522243900000002</v>
      </c>
      <c r="AA985" s="465">
        <f t="shared" si="345"/>
        <v>325.31385396700006</v>
      </c>
      <c r="AB985" s="429">
        <f t="shared" si="346"/>
        <v>3.2665313180741042E-2</v>
      </c>
      <c r="AC985" s="454">
        <f t="shared" si="347"/>
        <v>99.850793940020111</v>
      </c>
      <c r="AD985" s="431"/>
      <c r="AF985" s="441" t="str">
        <f t="shared" si="348"/>
        <v>Social media, e.g. Facebook</v>
      </c>
      <c r="AG985" s="475">
        <f t="shared" si="349"/>
        <v>1129.6453966470001</v>
      </c>
      <c r="AH985" s="475">
        <f t="shared" si="350"/>
        <v>1440.1927678710001</v>
      </c>
      <c r="AI985" s="475">
        <f t="shared" si="351"/>
        <v>1770.3612051610003</v>
      </c>
      <c r="AJ985" s="460">
        <f t="shared" si="352"/>
        <v>3527.3266326590006</v>
      </c>
      <c r="AK985" s="460">
        <f t="shared" si="353"/>
        <v>4117.5882712890007</v>
      </c>
      <c r="AL985" s="476">
        <f t="shared" si="354"/>
        <v>229.522012776</v>
      </c>
      <c r="AM985" s="465">
        <f t="shared" si="355"/>
        <v>12214.636286403002</v>
      </c>
      <c r="AN985" s="429">
        <f t="shared" si="356"/>
        <v>3.2714124637169072E-2</v>
      </c>
      <c r="AO985" s="454"/>
    </row>
    <row r="986" spans="1:41" ht="15" customHeight="1" x14ac:dyDescent="0.25">
      <c r="A986" s="535" t="str">
        <f t="shared" si="336"/>
        <v/>
      </c>
      <c r="B986" s="445" t="s">
        <v>271</v>
      </c>
      <c r="C986" s="446" t="s">
        <v>1112</v>
      </c>
      <c r="D986" s="441" t="str">
        <f t="shared" si="337"/>
        <v>Receiving information related to new products and services from a utility provider, bank, retailer, leisure providerTelephone call (mobile / landline)</v>
      </c>
      <c r="E986" s="447" t="s">
        <v>1105</v>
      </c>
      <c r="F986" s="442">
        <v>2.7504343000000001E-2</v>
      </c>
      <c r="G986" s="419">
        <v>3.7162381000000001E-2</v>
      </c>
      <c r="H986" s="420">
        <v>135.11459210000001</v>
      </c>
      <c r="I986" s="421">
        <v>3.1104749000000001E-2</v>
      </c>
      <c r="J986" s="422">
        <v>113.0903203</v>
      </c>
      <c r="K986" s="421">
        <v>2.5028707000000001E-2</v>
      </c>
      <c r="L986" s="422">
        <v>90.999111229999997</v>
      </c>
      <c r="M986" s="421">
        <v>2.3994798000000001E-2</v>
      </c>
      <c r="N986" s="422">
        <v>87.240032990000003</v>
      </c>
      <c r="O986" s="421">
        <v>2.7367319000000001E-2</v>
      </c>
      <c r="P986" s="422">
        <v>99.501811529999998</v>
      </c>
      <c r="Q986" s="421">
        <v>2.7367319000000001E-2</v>
      </c>
      <c r="R986" s="443">
        <v>99.501811529999998</v>
      </c>
      <c r="S986" s="483"/>
      <c r="T986" s="441" t="str">
        <f t="shared" si="338"/>
        <v>Telephone call (mobile / landline)</v>
      </c>
      <c r="U986" s="475">
        <f t="shared" si="339"/>
        <v>2.787178575</v>
      </c>
      <c r="V986" s="475">
        <f t="shared" si="340"/>
        <v>7.5584540069999999</v>
      </c>
      <c r="W986" s="460">
        <f t="shared" si="341"/>
        <v>6.4824351130000002</v>
      </c>
      <c r="X986" s="476">
        <f t="shared" si="342"/>
        <v>54.492186258000004</v>
      </c>
      <c r="Y986" s="476">
        <f t="shared" si="343"/>
        <v>192.14594669900001</v>
      </c>
      <c r="Z986" s="478">
        <f t="shared" si="344"/>
        <v>2.4630587100000003</v>
      </c>
      <c r="AA986" s="465">
        <f t="shared" si="345"/>
        <v>265.92925936199998</v>
      </c>
      <c r="AB986" s="429">
        <f t="shared" si="346"/>
        <v>2.6702405799979914E-2</v>
      </c>
      <c r="AC986" s="454">
        <f t="shared" si="347"/>
        <v>97.450036245289851</v>
      </c>
      <c r="AD986" s="546"/>
      <c r="AF986" s="441" t="str">
        <f t="shared" si="348"/>
        <v>Telephone call (mobile / landline)</v>
      </c>
      <c r="AG986" s="475">
        <f t="shared" si="349"/>
        <v>1288.010963079</v>
      </c>
      <c r="AH986" s="475">
        <f t="shared" si="350"/>
        <v>1374.425544063</v>
      </c>
      <c r="AI986" s="475">
        <f t="shared" si="351"/>
        <v>1359.484278119</v>
      </c>
      <c r="AJ986" s="460">
        <f t="shared" si="352"/>
        <v>2596.7890239540002</v>
      </c>
      <c r="AK986" s="460">
        <f t="shared" si="353"/>
        <v>3457.395511227</v>
      </c>
      <c r="AL986" s="476">
        <f t="shared" si="354"/>
        <v>154.789556264</v>
      </c>
      <c r="AM986" s="465">
        <f t="shared" si="355"/>
        <v>10230.894876706001</v>
      </c>
      <c r="AN986" s="429">
        <f t="shared" si="356"/>
        <v>2.7401124544241047E-2</v>
      </c>
      <c r="AO986" s="454"/>
    </row>
    <row r="987" spans="1:41" ht="15" customHeight="1" x14ac:dyDescent="0.25">
      <c r="A987" s="535" t="str">
        <f t="shared" si="336"/>
        <v/>
      </c>
      <c r="B987" s="445" t="s">
        <v>271</v>
      </c>
      <c r="C987" s="446" t="s">
        <v>1112</v>
      </c>
      <c r="D987" s="441" t="str">
        <f t="shared" si="337"/>
        <v>Receiving information related to new products and services from a utility provider, bank, retailer, leisure providerText message</v>
      </c>
      <c r="E987" s="447" t="s">
        <v>1106</v>
      </c>
      <c r="F987" s="442">
        <v>5.1823972000000003E-2</v>
      </c>
      <c r="G987" s="419">
        <v>6.9330741000000001E-2</v>
      </c>
      <c r="H987" s="420">
        <v>133.78121770000001</v>
      </c>
      <c r="I987" s="421">
        <v>5.3658323000000001E-2</v>
      </c>
      <c r="J987" s="422">
        <v>103.539579</v>
      </c>
      <c r="K987" s="421">
        <v>6.1487617000000001E-2</v>
      </c>
      <c r="L987" s="422">
        <v>118.6470554</v>
      </c>
      <c r="M987" s="421">
        <v>5.3073408000000002E-2</v>
      </c>
      <c r="N987" s="422">
        <v>102.41092260000001</v>
      </c>
      <c r="O987" s="421">
        <v>3.1790552999999999E-2</v>
      </c>
      <c r="P987" s="422">
        <v>61.343335879999998</v>
      </c>
      <c r="Q987" s="421">
        <v>7.6054788999999998E-2</v>
      </c>
      <c r="R987" s="443">
        <v>146.75599980000001</v>
      </c>
      <c r="S987" s="483"/>
      <c r="T987" s="441" t="str">
        <f t="shared" si="338"/>
        <v>Text message</v>
      </c>
      <c r="U987" s="475">
        <f t="shared" si="339"/>
        <v>5.1998055750000001</v>
      </c>
      <c r="V987" s="475">
        <f t="shared" si="340"/>
        <v>13.038972489000001</v>
      </c>
      <c r="W987" s="460">
        <f t="shared" si="341"/>
        <v>15.925292803</v>
      </c>
      <c r="X987" s="476">
        <f t="shared" si="342"/>
        <v>120.529709568</v>
      </c>
      <c r="Y987" s="476">
        <f t="shared" si="343"/>
        <v>223.20147261299999</v>
      </c>
      <c r="Z987" s="478">
        <f t="shared" si="344"/>
        <v>6.8449310099999998</v>
      </c>
      <c r="AA987" s="465">
        <f t="shared" si="345"/>
        <v>384.74018405799995</v>
      </c>
      <c r="AB987" s="429">
        <f t="shared" si="346"/>
        <v>3.8632411292097595E-2</v>
      </c>
      <c r="AC987" s="454">
        <f t="shared" si="347"/>
        <v>78.805010219840739</v>
      </c>
      <c r="AF987" s="441" t="str">
        <f t="shared" si="348"/>
        <v>Text message</v>
      </c>
      <c r="AG987" s="475">
        <f t="shared" si="349"/>
        <v>2402.9341523190001</v>
      </c>
      <c r="AH987" s="475">
        <f t="shared" si="350"/>
        <v>2371.0003184010002</v>
      </c>
      <c r="AI987" s="475">
        <f t="shared" si="351"/>
        <v>3339.8228925890003</v>
      </c>
      <c r="AJ987" s="460">
        <f t="shared" si="352"/>
        <v>5743.7634339840006</v>
      </c>
      <c r="AK987" s="460">
        <f t="shared" si="353"/>
        <v>4016.1959321489999</v>
      </c>
      <c r="AL987" s="476">
        <f t="shared" si="354"/>
        <v>430.16588658399996</v>
      </c>
      <c r="AM987" s="465">
        <f t="shared" si="355"/>
        <v>18303.882616026</v>
      </c>
      <c r="AN987" s="429">
        <f t="shared" si="356"/>
        <v>4.902278571416404E-2</v>
      </c>
      <c r="AO987" s="454"/>
    </row>
    <row r="988" spans="1:41" ht="15" customHeight="1" x14ac:dyDescent="0.25">
      <c r="A988" s="535" t="str">
        <f t="shared" si="336"/>
        <v/>
      </c>
      <c r="B988" s="445" t="s">
        <v>271</v>
      </c>
      <c r="C988" s="446" t="s">
        <v>1112</v>
      </c>
      <c r="D988" s="441" t="str">
        <f t="shared" si="337"/>
        <v>Receiving information related to new products and services from a utility provider, bank, retailer, leisure providerWebsite (inc chatbot)</v>
      </c>
      <c r="E988" s="447" t="s">
        <v>1107</v>
      </c>
      <c r="F988" s="442">
        <v>5.3850608000000001E-2</v>
      </c>
      <c r="G988" s="419">
        <v>4.5100082E-2</v>
      </c>
      <c r="H988" s="420">
        <v>83.75036824</v>
      </c>
      <c r="I988" s="421">
        <v>5.3127424999999999E-2</v>
      </c>
      <c r="J988" s="422">
        <v>98.657056229999995</v>
      </c>
      <c r="K988" s="421">
        <v>5.1536250999999998E-2</v>
      </c>
      <c r="L988" s="422">
        <v>95.702263139999999</v>
      </c>
      <c r="M988" s="421">
        <v>5.3127424999999999E-2</v>
      </c>
      <c r="N988" s="422">
        <v>98.657056229999995</v>
      </c>
      <c r="O988" s="421">
        <v>6.3146729999999998E-2</v>
      </c>
      <c r="P988" s="422">
        <v>117.2627987</v>
      </c>
      <c r="Q988" s="421">
        <v>1.5294504E-2</v>
      </c>
      <c r="R988" s="443">
        <v>28.40172866</v>
      </c>
      <c r="S988" s="423"/>
      <c r="T988" s="441" t="str">
        <f t="shared" si="338"/>
        <v>Website (inc chatbot)</v>
      </c>
      <c r="U988" s="475">
        <f t="shared" si="339"/>
        <v>3.3825061499999998</v>
      </c>
      <c r="V988" s="475">
        <f t="shared" si="340"/>
        <v>12.909964275</v>
      </c>
      <c r="W988" s="460">
        <f t="shared" si="341"/>
        <v>13.347889008999999</v>
      </c>
      <c r="X988" s="476">
        <f t="shared" si="342"/>
        <v>120.652382175</v>
      </c>
      <c r="Y988" s="476">
        <f t="shared" si="343"/>
        <v>443.35319132999996</v>
      </c>
      <c r="Z988" s="478">
        <f t="shared" si="344"/>
        <v>1.3765053600000001</v>
      </c>
      <c r="AA988" s="465">
        <f t="shared" si="345"/>
        <v>595.02243829899999</v>
      </c>
      <c r="AB988" s="429">
        <f t="shared" si="346"/>
        <v>5.9747207380158651E-2</v>
      </c>
      <c r="AC988" s="454">
        <f t="shared" si="347"/>
        <v>108.6949837149043</v>
      </c>
      <c r="AF988" s="441" t="str">
        <f t="shared" si="348"/>
        <v>Website (inc chatbot)</v>
      </c>
      <c r="AG988" s="475">
        <f t="shared" si="349"/>
        <v>1563.123742038</v>
      </c>
      <c r="AH988" s="475">
        <f t="shared" si="350"/>
        <v>2347.5415284750002</v>
      </c>
      <c r="AI988" s="475">
        <f t="shared" si="351"/>
        <v>2799.2945455670001</v>
      </c>
      <c r="AJ988" s="460">
        <f t="shared" si="352"/>
        <v>5749.6093157750001</v>
      </c>
      <c r="AK988" s="460">
        <f t="shared" si="353"/>
        <v>7977.5158410899994</v>
      </c>
      <c r="AL988" s="476">
        <f t="shared" si="354"/>
        <v>86.505714624000007</v>
      </c>
      <c r="AM988" s="465">
        <f t="shared" si="355"/>
        <v>20523.590687568998</v>
      </c>
      <c r="AN988" s="429">
        <f t="shared" si="356"/>
        <v>5.4967768831788409E-2</v>
      </c>
      <c r="AO988" s="454"/>
    </row>
    <row r="989" spans="1:41" ht="15" customHeight="1" x14ac:dyDescent="0.25">
      <c r="A989" s="535" t="str">
        <f t="shared" si="336"/>
        <v/>
      </c>
      <c r="B989" s="445" t="s">
        <v>271</v>
      </c>
      <c r="C989" s="446" t="s">
        <v>1112</v>
      </c>
      <c r="D989" s="441" t="str">
        <f t="shared" si="337"/>
        <v>Receiving information related to new products and services from a utility provider, bank, retailer, leisure provider</v>
      </c>
      <c r="E989" s="447" t="s">
        <v>237</v>
      </c>
      <c r="F989" s="442" t="s">
        <v>237</v>
      </c>
      <c r="G989" s="419" t="s">
        <v>237</v>
      </c>
      <c r="H989" s="420" t="s">
        <v>237</v>
      </c>
      <c r="I989" s="421" t="s">
        <v>237</v>
      </c>
      <c r="J989" s="422" t="s">
        <v>237</v>
      </c>
      <c r="K989" s="421" t="s">
        <v>237</v>
      </c>
      <c r="L989" s="422" t="s">
        <v>237</v>
      </c>
      <c r="M989" s="421" t="s">
        <v>237</v>
      </c>
      <c r="N989" s="422" t="s">
        <v>237</v>
      </c>
      <c r="O989" s="421" t="s">
        <v>237</v>
      </c>
      <c r="P989" s="422" t="s">
        <v>237</v>
      </c>
      <c r="Q989" s="421" t="s">
        <v>237</v>
      </c>
      <c r="R989" s="443" t="s">
        <v>237</v>
      </c>
      <c r="S989" s="483"/>
      <c r="T989" s="441" t="str">
        <f t="shared" si="338"/>
        <v/>
      </c>
      <c r="U989" s="475" t="str">
        <f t="shared" si="339"/>
        <v/>
      </c>
      <c r="V989" s="475" t="str">
        <f t="shared" si="340"/>
        <v/>
      </c>
      <c r="W989" s="460" t="str">
        <f t="shared" si="341"/>
        <v/>
      </c>
      <c r="X989" s="476" t="str">
        <f t="shared" si="342"/>
        <v/>
      </c>
      <c r="Y989" s="476" t="str">
        <f t="shared" si="343"/>
        <v/>
      </c>
      <c r="Z989" s="478" t="str">
        <f t="shared" si="344"/>
        <v/>
      </c>
      <c r="AA989" s="465">
        <f t="shared" si="345"/>
        <v>0</v>
      </c>
      <c r="AB989" s="429" t="str">
        <f t="shared" si="346"/>
        <v/>
      </c>
      <c r="AC989" s="454" t="str">
        <f t="shared" si="347"/>
        <v/>
      </c>
      <c r="AF989" s="441" t="str">
        <f t="shared" si="348"/>
        <v/>
      </c>
      <c r="AG989" s="475" t="str">
        <f t="shared" si="349"/>
        <v/>
      </c>
      <c r="AH989" s="475" t="str">
        <f t="shared" si="350"/>
        <v/>
      </c>
      <c r="AI989" s="475" t="str">
        <f t="shared" si="351"/>
        <v/>
      </c>
      <c r="AJ989" s="460" t="str">
        <f t="shared" si="352"/>
        <v/>
      </c>
      <c r="AK989" s="460" t="str">
        <f t="shared" si="353"/>
        <v/>
      </c>
      <c r="AL989" s="476" t="str">
        <f t="shared" si="354"/>
        <v/>
      </c>
      <c r="AM989" s="465">
        <f t="shared" si="355"/>
        <v>0</v>
      </c>
      <c r="AN989" s="429">
        <f t="shared" si="356"/>
        <v>0</v>
      </c>
      <c r="AO989" s="454"/>
    </row>
    <row r="990" spans="1:41" ht="15" customHeight="1" x14ac:dyDescent="0.25">
      <c r="A990" s="535" t="str">
        <f>IF(AND(F989="",F990&lt;&gt;""),C990,"")</f>
        <v>Submitting information to a utility provider, bank, retailer, leisure provider</v>
      </c>
      <c r="B990" s="445" t="s">
        <v>271</v>
      </c>
      <c r="C990" s="446" t="s">
        <v>1113</v>
      </c>
      <c r="D990" s="441" t="str">
        <f t="shared" si="337"/>
        <v>Submitting information to a utility provider, bank, retailer, leisure providerEmail</v>
      </c>
      <c r="E990" s="447" t="s">
        <v>611</v>
      </c>
      <c r="F990" s="442">
        <v>0.272437753</v>
      </c>
      <c r="G990" s="419">
        <v>0.27368274999999997</v>
      </c>
      <c r="H990" s="420">
        <v>100.4569839</v>
      </c>
      <c r="I990" s="421">
        <v>0.28453076799999999</v>
      </c>
      <c r="J990" s="422">
        <v>104.43881759999999</v>
      </c>
      <c r="K990" s="421">
        <v>0.27368274999999997</v>
      </c>
      <c r="L990" s="422">
        <v>100.4569839</v>
      </c>
      <c r="M990" s="421">
        <v>0.27368274999999997</v>
      </c>
      <c r="N990" s="422">
        <v>100.4569839</v>
      </c>
      <c r="O990" s="421">
        <v>0.25325655499999999</v>
      </c>
      <c r="P990" s="422">
        <v>92.959419870000005</v>
      </c>
      <c r="Q990" s="421">
        <v>0.439411936</v>
      </c>
      <c r="R990" s="443">
        <v>161.28892959999999</v>
      </c>
      <c r="S990" s="483"/>
      <c r="T990" s="441" t="str">
        <f t="shared" si="338"/>
        <v>Email</v>
      </c>
      <c r="U990" s="475">
        <f t="shared" si="339"/>
        <v>20.526206249999998</v>
      </c>
      <c r="V990" s="475">
        <f t="shared" si="340"/>
        <v>69.140976624000004</v>
      </c>
      <c r="W990" s="460">
        <f t="shared" si="341"/>
        <v>70.883832249999998</v>
      </c>
      <c r="X990" s="476">
        <f t="shared" si="342"/>
        <v>621.53352524999991</v>
      </c>
      <c r="Y990" s="476">
        <f t="shared" si="343"/>
        <v>1778.1142726549999</v>
      </c>
      <c r="Z990" s="478">
        <f t="shared" si="344"/>
        <v>39.547074240000001</v>
      </c>
      <c r="AA990" s="465">
        <f t="shared" si="345"/>
        <v>2599.7458872689999</v>
      </c>
      <c r="AB990" s="429">
        <f t="shared" si="346"/>
        <v>0.26104487270499044</v>
      </c>
      <c r="AC990" s="454">
        <f t="shared" si="347"/>
        <v>96.481110057923786</v>
      </c>
      <c r="AF990" s="441" t="str">
        <f t="shared" si="348"/>
        <v>Email</v>
      </c>
      <c r="AG990" s="475">
        <f t="shared" si="349"/>
        <v>9485.5704322499987</v>
      </c>
      <c r="AH990" s="475">
        <f t="shared" si="350"/>
        <v>12572.561045615999</v>
      </c>
      <c r="AI990" s="475">
        <f t="shared" si="351"/>
        <v>14865.625931749999</v>
      </c>
      <c r="AJ990" s="460">
        <f t="shared" si="352"/>
        <v>29618.768253249997</v>
      </c>
      <c r="AK990" s="460">
        <f t="shared" si="353"/>
        <v>31994.660362815001</v>
      </c>
      <c r="AL990" s="476">
        <f t="shared" si="354"/>
        <v>2485.3139100160001</v>
      </c>
      <c r="AM990" s="465">
        <f t="shared" si="355"/>
        <v>101022.49993569699</v>
      </c>
      <c r="AN990" s="429">
        <f t="shared" si="356"/>
        <v>0.27056578489640976</v>
      </c>
      <c r="AO990" s="454"/>
    </row>
    <row r="991" spans="1:41" ht="15" customHeight="1" x14ac:dyDescent="0.25">
      <c r="A991" s="535" t="str">
        <f t="shared" si="336"/>
        <v/>
      </c>
      <c r="B991" s="445" t="s">
        <v>271</v>
      </c>
      <c r="C991" s="446" t="s">
        <v>1113</v>
      </c>
      <c r="D991" s="441" t="str">
        <f t="shared" si="337"/>
        <v>Submitting information to a utility provider, bank, retailer, leisure providerFace to face and / or visit</v>
      </c>
      <c r="E991" s="447" t="s">
        <v>1101</v>
      </c>
      <c r="F991" s="442">
        <v>4.2848870999999997E-2</v>
      </c>
      <c r="G991" s="419">
        <v>4.8552113000000001E-2</v>
      </c>
      <c r="H991" s="420">
        <v>113.3101331</v>
      </c>
      <c r="I991" s="421">
        <v>6.0210806999999998E-2</v>
      </c>
      <c r="J991" s="422">
        <v>140.51900420000001</v>
      </c>
      <c r="K991" s="421">
        <v>4.6795112999999999E-2</v>
      </c>
      <c r="L991" s="422">
        <v>109.20967589999999</v>
      </c>
      <c r="M991" s="421">
        <v>4.3885895000000001E-2</v>
      </c>
      <c r="N991" s="422">
        <v>102.42019000000001</v>
      </c>
      <c r="O991" s="421">
        <v>2.6801808E-2</v>
      </c>
      <c r="P991" s="422">
        <v>62.549624559999998</v>
      </c>
      <c r="Q991" s="421">
        <v>4.3885895000000001E-2</v>
      </c>
      <c r="R991" s="443">
        <v>102.42019000000001</v>
      </c>
      <c r="S991" s="423"/>
      <c r="T991" s="441" t="str">
        <f t="shared" si="338"/>
        <v>Face to face and / or visit</v>
      </c>
      <c r="U991" s="475">
        <f t="shared" si="339"/>
        <v>3.641408475</v>
      </c>
      <c r="V991" s="475">
        <f t="shared" si="340"/>
        <v>14.631226100999999</v>
      </c>
      <c r="W991" s="460">
        <f t="shared" si="341"/>
        <v>12.119934267</v>
      </c>
      <c r="X991" s="476">
        <f t="shared" si="342"/>
        <v>99.664867545000007</v>
      </c>
      <c r="Y991" s="476">
        <f t="shared" si="343"/>
        <v>188.17549396800001</v>
      </c>
      <c r="Z991" s="478">
        <f t="shared" si="344"/>
        <v>3.94973055</v>
      </c>
      <c r="AA991" s="465">
        <f t="shared" si="345"/>
        <v>322.18266090600002</v>
      </c>
      <c r="AB991" s="429">
        <f t="shared" si="346"/>
        <v>3.2350904800281154E-2</v>
      </c>
      <c r="AC991" s="454">
        <f t="shared" si="347"/>
        <v>79.109637463794868</v>
      </c>
      <c r="AF991" s="441" t="str">
        <f t="shared" si="348"/>
        <v>Face to face and / or visit</v>
      </c>
      <c r="AG991" s="475">
        <f t="shared" si="349"/>
        <v>1682.767684467</v>
      </c>
      <c r="AH991" s="475">
        <f t="shared" si="350"/>
        <v>2660.534928909</v>
      </c>
      <c r="AI991" s="475">
        <f t="shared" si="351"/>
        <v>2541.770152821</v>
      </c>
      <c r="AJ991" s="460">
        <f t="shared" si="352"/>
        <v>4749.4632145850001</v>
      </c>
      <c r="AK991" s="460">
        <f t="shared" si="353"/>
        <v>3385.952810064</v>
      </c>
      <c r="AL991" s="476">
        <f t="shared" si="354"/>
        <v>248.21862212000002</v>
      </c>
      <c r="AM991" s="465">
        <f t="shared" si="355"/>
        <v>15268.707412966</v>
      </c>
      <c r="AN991" s="429">
        <f t="shared" si="356"/>
        <v>4.0893759391941079E-2</v>
      </c>
      <c r="AO991" s="454"/>
    </row>
    <row r="992" spans="1:41" ht="15" customHeight="1" x14ac:dyDescent="0.25">
      <c r="A992" s="535" t="str">
        <f t="shared" si="336"/>
        <v/>
      </c>
      <c r="B992" s="445" t="s">
        <v>271</v>
      </c>
      <c r="C992" s="446" t="s">
        <v>1113</v>
      </c>
      <c r="D992" s="441" t="str">
        <f t="shared" si="337"/>
        <v>Submitting information to a utility provider, bank, retailer, leisure providerMail</v>
      </c>
      <c r="E992" s="447" t="s">
        <v>1102</v>
      </c>
      <c r="F992" s="442">
        <v>4.4585987000000001E-2</v>
      </c>
      <c r="G992" s="419">
        <v>4.4616246999999998E-2</v>
      </c>
      <c r="H992" s="420">
        <v>100.06786889999999</v>
      </c>
      <c r="I992" s="421">
        <v>4.4616246999999998E-2</v>
      </c>
      <c r="J992" s="422">
        <v>100.06786889999999</v>
      </c>
      <c r="K992" s="421">
        <v>4.4616246999999998E-2</v>
      </c>
      <c r="L992" s="422">
        <v>100.06786889999999</v>
      </c>
      <c r="M992" s="421">
        <v>4.9149211999999998E-2</v>
      </c>
      <c r="N992" s="422">
        <v>110.2346606</v>
      </c>
      <c r="O992" s="421">
        <v>3.9912808000000001E-2</v>
      </c>
      <c r="P992" s="422">
        <v>89.518725480000001</v>
      </c>
      <c r="Q992" s="421">
        <v>4.4616246999999998E-2</v>
      </c>
      <c r="R992" s="443">
        <v>100.06786889999999</v>
      </c>
      <c r="S992" s="483"/>
      <c r="T992" s="441" t="str">
        <f t="shared" si="338"/>
        <v>Mail</v>
      </c>
      <c r="U992" s="475">
        <f t="shared" si="339"/>
        <v>3.3462185249999998</v>
      </c>
      <c r="V992" s="475">
        <f t="shared" si="340"/>
        <v>10.841748020999999</v>
      </c>
      <c r="W992" s="460">
        <f t="shared" si="341"/>
        <v>11.555607972999999</v>
      </c>
      <c r="X992" s="476">
        <f t="shared" si="342"/>
        <v>111.61786045199999</v>
      </c>
      <c r="Y992" s="476">
        <f t="shared" si="343"/>
        <v>280.22782496799999</v>
      </c>
      <c r="Z992" s="478">
        <f t="shared" si="344"/>
        <v>4.0154622299999998</v>
      </c>
      <c r="AA992" s="465">
        <f t="shared" si="345"/>
        <v>421.60472216900001</v>
      </c>
      <c r="AB992" s="429">
        <f t="shared" si="346"/>
        <v>4.2334041788231754E-2</v>
      </c>
      <c r="AC992" s="454">
        <f t="shared" si="347"/>
        <v>95.478758273850332</v>
      </c>
      <c r="AF992" s="441" t="str">
        <f t="shared" si="348"/>
        <v>Mail</v>
      </c>
      <c r="AG992" s="475">
        <f t="shared" si="349"/>
        <v>1546.3545047729999</v>
      </c>
      <c r="AH992" s="475">
        <f t="shared" si="350"/>
        <v>1971.4581061889999</v>
      </c>
      <c r="AI992" s="475">
        <f t="shared" si="351"/>
        <v>2423.4206882989997</v>
      </c>
      <c r="AJ992" s="460">
        <f t="shared" si="352"/>
        <v>5319.0751702759999</v>
      </c>
      <c r="AK992" s="460">
        <f t="shared" si="353"/>
        <v>5042.3047730640001</v>
      </c>
      <c r="AL992" s="476">
        <f t="shared" si="354"/>
        <v>252.349493032</v>
      </c>
      <c r="AM992" s="465">
        <f t="shared" si="355"/>
        <v>16554.962735632998</v>
      </c>
      <c r="AN992" s="429">
        <f t="shared" si="356"/>
        <v>4.4338701668919983E-2</v>
      </c>
      <c r="AO992" s="454"/>
    </row>
    <row r="993" spans="1:41" ht="15" customHeight="1" x14ac:dyDescent="0.25">
      <c r="A993" s="535" t="str">
        <f t="shared" si="336"/>
        <v/>
      </c>
      <c r="B993" s="445" t="s">
        <v>271</v>
      </c>
      <c r="C993" s="446" t="s">
        <v>1113</v>
      </c>
      <c r="D993" s="441" t="str">
        <f t="shared" si="337"/>
        <v>Submitting information to a utility provider, bank, retailer, leisure providerMobile app</v>
      </c>
      <c r="E993" s="447" t="s">
        <v>1103</v>
      </c>
      <c r="F993" s="442">
        <v>0.19658367099999999</v>
      </c>
      <c r="G993" s="419">
        <v>0.194595043</v>
      </c>
      <c r="H993" s="420">
        <v>98.988406310000002</v>
      </c>
      <c r="I993" s="421">
        <v>0.194595043</v>
      </c>
      <c r="J993" s="422">
        <v>98.988406310000002</v>
      </c>
      <c r="K993" s="421">
        <v>0.19313559999999999</v>
      </c>
      <c r="L993" s="422">
        <v>98.246003549999998</v>
      </c>
      <c r="M993" s="421">
        <v>0.206957479</v>
      </c>
      <c r="N993" s="422">
        <v>105.2770447</v>
      </c>
      <c r="O993" s="421">
        <v>0.194595043</v>
      </c>
      <c r="P993" s="422">
        <v>98.988406310000002</v>
      </c>
      <c r="Q993" s="421">
        <v>0.13908079800000001</v>
      </c>
      <c r="R993" s="443">
        <v>70.748906640000001</v>
      </c>
      <c r="S993" s="483"/>
      <c r="T993" s="441" t="str">
        <f t="shared" si="338"/>
        <v>Mobile app</v>
      </c>
      <c r="U993" s="475">
        <f t="shared" si="339"/>
        <v>14.594628224999999</v>
      </c>
      <c r="V993" s="475">
        <f t="shared" si="340"/>
        <v>47.286595448999996</v>
      </c>
      <c r="W993" s="460">
        <f t="shared" si="341"/>
        <v>50.022120399999999</v>
      </c>
      <c r="X993" s="476">
        <f t="shared" si="342"/>
        <v>470.00043480900001</v>
      </c>
      <c r="Y993" s="476">
        <f t="shared" si="343"/>
        <v>1366.251796903</v>
      </c>
      <c r="Z993" s="478">
        <f t="shared" si="344"/>
        <v>12.517271820000001</v>
      </c>
      <c r="AA993" s="465">
        <f t="shared" si="345"/>
        <v>1960.672847606</v>
      </c>
      <c r="AB993" s="429">
        <f t="shared" si="346"/>
        <v>0.19687447008796063</v>
      </c>
      <c r="AC993" s="454">
        <f t="shared" si="347"/>
        <v>99.872886276660495</v>
      </c>
      <c r="AF993" s="441" t="str">
        <f t="shared" si="348"/>
        <v>Mobile app</v>
      </c>
      <c r="AG993" s="475">
        <f t="shared" si="349"/>
        <v>6744.4695953370001</v>
      </c>
      <c r="AH993" s="475">
        <f t="shared" si="350"/>
        <v>8598.5711650409994</v>
      </c>
      <c r="AI993" s="475">
        <f t="shared" si="351"/>
        <v>10490.546385199999</v>
      </c>
      <c r="AJ993" s="460">
        <f t="shared" si="352"/>
        <v>22397.559249817001</v>
      </c>
      <c r="AK993" s="460">
        <f t="shared" si="353"/>
        <v>24583.775567319</v>
      </c>
      <c r="AL993" s="476">
        <f t="shared" si="354"/>
        <v>786.64099348800005</v>
      </c>
      <c r="AM993" s="465">
        <f t="shared" si="355"/>
        <v>73601.562956202004</v>
      </c>
      <c r="AN993" s="429">
        <f t="shared" si="356"/>
        <v>0.19712504306984133</v>
      </c>
      <c r="AO993" s="454"/>
    </row>
    <row r="994" spans="1:41" ht="15" customHeight="1" x14ac:dyDescent="0.25">
      <c r="A994" s="535" t="str">
        <f t="shared" si="336"/>
        <v/>
      </c>
      <c r="B994" s="445" t="s">
        <v>271</v>
      </c>
      <c r="C994" s="446" t="s">
        <v>1113</v>
      </c>
      <c r="D994" s="441" t="str">
        <f t="shared" si="337"/>
        <v>Submitting information to a utility provider, bank, retailer, leisure providerSocial media, e.g. Facebook</v>
      </c>
      <c r="E994" s="447" t="s">
        <v>1104</v>
      </c>
      <c r="F994" s="442">
        <v>1.9108279999999998E-2</v>
      </c>
      <c r="G994" s="419">
        <v>3.1493646E-2</v>
      </c>
      <c r="H994" s="420">
        <v>164.8167498</v>
      </c>
      <c r="I994" s="421">
        <v>1.8601336999999999E-2</v>
      </c>
      <c r="J994" s="422">
        <v>97.346998490000004</v>
      </c>
      <c r="K994" s="421">
        <v>1.8006537999999999E-2</v>
      </c>
      <c r="L994" s="422">
        <v>94.234214589999993</v>
      </c>
      <c r="M994" s="421">
        <v>1.4280111E-2</v>
      </c>
      <c r="N994" s="422">
        <v>74.732579749999999</v>
      </c>
      <c r="O994" s="421">
        <v>1.7752244E-2</v>
      </c>
      <c r="P994" s="422">
        <v>92.903408679999998</v>
      </c>
      <c r="Q994" s="421">
        <v>5.5808778000000003E-2</v>
      </c>
      <c r="R994" s="443">
        <v>292.06593850000002</v>
      </c>
      <c r="S994" s="423"/>
      <c r="T994" s="441" t="str">
        <f t="shared" si="338"/>
        <v>Social media, e.g. Facebook</v>
      </c>
      <c r="U994" s="475">
        <f t="shared" si="339"/>
        <v>2.3620234500000001</v>
      </c>
      <c r="V994" s="475">
        <f t="shared" si="340"/>
        <v>4.520124891</v>
      </c>
      <c r="W994" s="460">
        <f t="shared" si="341"/>
        <v>4.6636933420000002</v>
      </c>
      <c r="X994" s="476">
        <f t="shared" si="342"/>
        <v>32.430132080999996</v>
      </c>
      <c r="Y994" s="476">
        <f t="shared" si="343"/>
        <v>124.63850512400001</v>
      </c>
      <c r="Z994" s="478">
        <f t="shared" si="344"/>
        <v>5.0227900200000004</v>
      </c>
      <c r="AA994" s="465">
        <f t="shared" si="345"/>
        <v>173.63726890800001</v>
      </c>
      <c r="AB994" s="429">
        <f t="shared" si="346"/>
        <v>1.743521125695351E-2</v>
      </c>
      <c r="AC994" s="454">
        <f t="shared" si="347"/>
        <v>93.060364755708406</v>
      </c>
      <c r="AF994" s="441" t="str">
        <f t="shared" si="348"/>
        <v>Social media, e.g. Facebook</v>
      </c>
      <c r="AG994" s="475">
        <f t="shared" si="349"/>
        <v>1091.5382767139999</v>
      </c>
      <c r="AH994" s="475">
        <f t="shared" si="350"/>
        <v>821.9372780189999</v>
      </c>
      <c r="AI994" s="475">
        <f t="shared" si="351"/>
        <v>978.06112454599997</v>
      </c>
      <c r="AJ994" s="460">
        <f t="shared" si="352"/>
        <v>1545.4364527529999</v>
      </c>
      <c r="AK994" s="460">
        <f t="shared" si="353"/>
        <v>2242.6942412520002</v>
      </c>
      <c r="AL994" s="476">
        <f t="shared" si="354"/>
        <v>315.65444836800003</v>
      </c>
      <c r="AM994" s="465">
        <f t="shared" si="355"/>
        <v>6995.3218216519999</v>
      </c>
      <c r="AN994" s="429">
        <f t="shared" si="356"/>
        <v>1.8735378163112153E-2</v>
      </c>
      <c r="AO994" s="454"/>
    </row>
    <row r="995" spans="1:41" ht="15" customHeight="1" x14ac:dyDescent="0.25">
      <c r="A995" s="535" t="str">
        <f t="shared" si="336"/>
        <v/>
      </c>
      <c r="B995" s="445" t="s">
        <v>271</v>
      </c>
      <c r="C995" s="446" t="s">
        <v>1113</v>
      </c>
      <c r="D995" s="441" t="str">
        <f t="shared" si="337"/>
        <v>Submitting information to a utility provider, bank, retailer, leisure providerTelephone call (mobile / landline)</v>
      </c>
      <c r="E995" s="447" t="s">
        <v>1105</v>
      </c>
      <c r="F995" s="442">
        <v>7.8170237000000004E-2</v>
      </c>
      <c r="G995" s="419">
        <v>0.104148491</v>
      </c>
      <c r="H995" s="420">
        <v>133.23292090000001</v>
      </c>
      <c r="I995" s="421">
        <v>9.3648227000000001E-2</v>
      </c>
      <c r="J995" s="422">
        <v>119.8003618</v>
      </c>
      <c r="K995" s="421">
        <v>9.1841520999999995E-2</v>
      </c>
      <c r="L995" s="422">
        <v>117.48911630000001</v>
      </c>
      <c r="M995" s="421">
        <v>6.6733306000000006E-2</v>
      </c>
      <c r="N995" s="422">
        <v>85.369199030000004</v>
      </c>
      <c r="O995" s="421">
        <v>6.0603259E-2</v>
      </c>
      <c r="P995" s="422">
        <v>77.527280480000002</v>
      </c>
      <c r="Q995" s="421">
        <v>3.7509263000000001E-2</v>
      </c>
      <c r="R995" s="443">
        <v>47.98407229</v>
      </c>
      <c r="S995" s="483"/>
      <c r="T995" s="441" t="str">
        <f t="shared" si="338"/>
        <v>Telephone call (mobile / landline)</v>
      </c>
      <c r="U995" s="475">
        <f t="shared" si="339"/>
        <v>7.8111368249999993</v>
      </c>
      <c r="V995" s="475">
        <f t="shared" si="340"/>
        <v>22.756519161</v>
      </c>
      <c r="W995" s="460">
        <f t="shared" si="341"/>
        <v>23.786953939</v>
      </c>
      <c r="X995" s="476">
        <f t="shared" si="342"/>
        <v>151.551337926</v>
      </c>
      <c r="Y995" s="476">
        <f t="shared" si="343"/>
        <v>425.495481439</v>
      </c>
      <c r="Z995" s="478">
        <f t="shared" si="344"/>
        <v>3.37583367</v>
      </c>
      <c r="AA995" s="465">
        <f t="shared" si="345"/>
        <v>634.77726296000003</v>
      </c>
      <c r="AB995" s="429">
        <f t="shared" si="346"/>
        <v>6.3739056427352142E-2</v>
      </c>
      <c r="AC995" s="454">
        <f t="shared" si="347"/>
        <v>85.52424237006359</v>
      </c>
      <c r="AF995" s="441" t="str">
        <f t="shared" si="348"/>
        <v>Telephone call (mobile / landline)</v>
      </c>
      <c r="AG995" s="475">
        <f t="shared" si="349"/>
        <v>3609.682549569</v>
      </c>
      <c r="AH995" s="475">
        <f t="shared" si="350"/>
        <v>4138.0342064489996</v>
      </c>
      <c r="AI995" s="475">
        <f t="shared" si="351"/>
        <v>4988.5558961569996</v>
      </c>
      <c r="AJ995" s="460">
        <f t="shared" si="352"/>
        <v>7222.0785752380007</v>
      </c>
      <c r="AK995" s="460">
        <f t="shared" si="353"/>
        <v>7656.1915192469996</v>
      </c>
      <c r="AL995" s="476">
        <f t="shared" si="354"/>
        <v>212.15239152800001</v>
      </c>
      <c r="AM995" s="465">
        <f t="shared" si="355"/>
        <v>27826.695138188003</v>
      </c>
      <c r="AN995" s="429">
        <f t="shared" si="356"/>
        <v>7.4527472750419821E-2</v>
      </c>
      <c r="AO995" s="454"/>
    </row>
    <row r="996" spans="1:41" ht="15" customHeight="1" x14ac:dyDescent="0.25">
      <c r="A996" s="535" t="str">
        <f t="shared" si="336"/>
        <v/>
      </c>
      <c r="B996" s="445" t="s">
        <v>271</v>
      </c>
      <c r="C996" s="446" t="s">
        <v>1113</v>
      </c>
      <c r="D996" s="441" t="str">
        <f t="shared" si="337"/>
        <v>Submitting information to a utility provider, bank, retailer, leisure providerText message</v>
      </c>
      <c r="E996" s="447" t="s">
        <v>1106</v>
      </c>
      <c r="F996" s="442">
        <v>3.0110016999999999E-2</v>
      </c>
      <c r="G996" s="419">
        <v>3.2430681000000003E-2</v>
      </c>
      <c r="H996" s="420">
        <v>107.70728149999999</v>
      </c>
      <c r="I996" s="421">
        <v>2.6368132999999998E-2</v>
      </c>
      <c r="J996" s="422">
        <v>87.572625520000003</v>
      </c>
      <c r="K996" s="421">
        <v>3.3885126000000002E-2</v>
      </c>
      <c r="L996" s="422">
        <v>112.5377153</v>
      </c>
      <c r="M996" s="421">
        <v>3.0183298000000001E-2</v>
      </c>
      <c r="N996" s="422">
        <v>100.2433769</v>
      </c>
      <c r="O996" s="421">
        <v>2.6837933000000001E-2</v>
      </c>
      <c r="P996" s="422">
        <v>89.132903220000003</v>
      </c>
      <c r="Q996" s="421">
        <v>4.0831998000000001E-2</v>
      </c>
      <c r="R996" s="443">
        <v>135.60934700000001</v>
      </c>
      <c r="S996" s="483"/>
      <c r="T996" s="441" t="str">
        <f t="shared" si="338"/>
        <v>Text message</v>
      </c>
      <c r="U996" s="475">
        <f t="shared" si="339"/>
        <v>2.4323010750000003</v>
      </c>
      <c r="V996" s="475">
        <f t="shared" si="340"/>
        <v>6.4074563189999996</v>
      </c>
      <c r="W996" s="460">
        <f t="shared" si="341"/>
        <v>8.7762476340000006</v>
      </c>
      <c r="X996" s="476">
        <f t="shared" si="342"/>
        <v>68.546269758000008</v>
      </c>
      <c r="Y996" s="476">
        <f t="shared" si="343"/>
        <v>188.429127593</v>
      </c>
      <c r="Z996" s="478">
        <f t="shared" si="344"/>
        <v>3.6748798200000001</v>
      </c>
      <c r="AA996" s="465">
        <f t="shared" si="345"/>
        <v>278.26628219899999</v>
      </c>
      <c r="AB996" s="429">
        <f t="shared" si="346"/>
        <v>2.7941187086956521E-2</v>
      </c>
      <c r="AC996" s="454">
        <f t="shared" si="347"/>
        <v>94.689161347224072</v>
      </c>
      <c r="AF996" s="441" t="str">
        <f t="shared" si="348"/>
        <v>Text message</v>
      </c>
      <c r="AG996" s="475">
        <f t="shared" si="349"/>
        <v>1124.0149727790001</v>
      </c>
      <c r="AH996" s="475">
        <f t="shared" si="350"/>
        <v>1165.1286928709999</v>
      </c>
      <c r="AI996" s="475">
        <f t="shared" si="351"/>
        <v>1840.538388942</v>
      </c>
      <c r="AJ996" s="460">
        <f t="shared" si="352"/>
        <v>3266.5270594540002</v>
      </c>
      <c r="AK996" s="460">
        <f t="shared" si="353"/>
        <v>3390.5165896890003</v>
      </c>
      <c r="AL996" s="476">
        <f t="shared" si="354"/>
        <v>230.94578068800001</v>
      </c>
      <c r="AM996" s="465">
        <f t="shared" si="355"/>
        <v>11017.671484422999</v>
      </c>
      <c r="AN996" s="429">
        <f t="shared" si="356"/>
        <v>2.9508326707527281E-2</v>
      </c>
      <c r="AO996" s="454"/>
    </row>
    <row r="997" spans="1:41" ht="15" customHeight="1" x14ac:dyDescent="0.25">
      <c r="A997" s="535" t="str">
        <f t="shared" si="336"/>
        <v/>
      </c>
      <c r="B997" s="445" t="s">
        <v>271</v>
      </c>
      <c r="C997" s="446" t="s">
        <v>1113</v>
      </c>
      <c r="D997" s="441" t="str">
        <f t="shared" si="337"/>
        <v>Submitting information to a utility provider, bank, retailer, leisure providerWebsite (inc chatbot)</v>
      </c>
      <c r="E997" s="447" t="s">
        <v>1107</v>
      </c>
      <c r="F997" s="442">
        <v>0.31615518199999998</v>
      </c>
      <c r="G997" s="419">
        <v>0.25832185800000002</v>
      </c>
      <c r="H997" s="420">
        <v>81.707298289999997</v>
      </c>
      <c r="I997" s="421">
        <v>0.26116123099999999</v>
      </c>
      <c r="J997" s="422">
        <v>82.605393109999994</v>
      </c>
      <c r="K997" s="421">
        <v>0.29971547500000001</v>
      </c>
      <c r="L997" s="422">
        <v>94.800114609999994</v>
      </c>
      <c r="M997" s="421">
        <v>0.31172913499999999</v>
      </c>
      <c r="N997" s="422">
        <v>98.600039550000005</v>
      </c>
      <c r="O997" s="421">
        <v>0.39676387200000002</v>
      </c>
      <c r="P997" s="422">
        <v>125.49655799999999</v>
      </c>
      <c r="Q997" s="421">
        <v>0.180317742</v>
      </c>
      <c r="R997" s="443">
        <v>57.034567819999999</v>
      </c>
      <c r="S997" s="423"/>
      <c r="T997" s="441" t="str">
        <f t="shared" si="338"/>
        <v>Website (inc chatbot)</v>
      </c>
      <c r="U997" s="475">
        <f t="shared" si="339"/>
        <v>19.37413935</v>
      </c>
      <c r="V997" s="475">
        <f t="shared" si="340"/>
        <v>63.462179132999999</v>
      </c>
      <c r="W997" s="460">
        <f t="shared" si="341"/>
        <v>77.626308025</v>
      </c>
      <c r="X997" s="476">
        <f t="shared" si="342"/>
        <v>707.93686558499996</v>
      </c>
      <c r="Y997" s="476">
        <f t="shared" si="343"/>
        <v>2785.6791453119999</v>
      </c>
      <c r="Z997" s="478">
        <f t="shared" si="344"/>
        <v>16.22859678</v>
      </c>
      <c r="AA997" s="465">
        <f t="shared" si="345"/>
        <v>3670.3072341849997</v>
      </c>
      <c r="AB997" s="429">
        <f t="shared" si="346"/>
        <v>0.36854174457124206</v>
      </c>
      <c r="AC997" s="454">
        <f t="shared" si="347"/>
        <v>113.11186382680816</v>
      </c>
      <c r="AF997" s="441" t="str">
        <f t="shared" si="348"/>
        <v>Website (inc chatbot)</v>
      </c>
      <c r="AG997" s="475">
        <f t="shared" si="349"/>
        <v>8953.1772764220004</v>
      </c>
      <c r="AH997" s="475">
        <f t="shared" si="350"/>
        <v>11539.931314197</v>
      </c>
      <c r="AI997" s="475">
        <f t="shared" si="351"/>
        <v>16279.645455575001</v>
      </c>
      <c r="AJ997" s="460">
        <f t="shared" si="352"/>
        <v>33736.262177104996</v>
      </c>
      <c r="AK997" s="460">
        <f t="shared" si="353"/>
        <v>50124.370241376004</v>
      </c>
      <c r="AL997" s="476">
        <f t="shared" si="354"/>
        <v>1019.877148752</v>
      </c>
      <c r="AM997" s="465">
        <f t="shared" si="355"/>
        <v>121653.263613427</v>
      </c>
      <c r="AN997" s="429">
        <f t="shared" si="356"/>
        <v>0.32582059220201404</v>
      </c>
      <c r="AO997" s="454"/>
    </row>
    <row r="998" spans="1:41" ht="15" customHeight="1" x14ac:dyDescent="0.25">
      <c r="A998" s="535" t="str">
        <f t="shared" si="336"/>
        <v/>
      </c>
      <c r="B998" s="445" t="s">
        <v>271</v>
      </c>
      <c r="C998" s="446" t="s">
        <v>1114</v>
      </c>
      <c r="D998" s="441" t="str">
        <f t="shared" si="337"/>
        <v>Making an enquiry (or complaint) about held products and services to a utility provider, bank, retailer, leisure provider</v>
      </c>
      <c r="E998" s="447" t="s">
        <v>237</v>
      </c>
      <c r="F998" s="442" t="s">
        <v>237</v>
      </c>
      <c r="G998" s="419" t="s">
        <v>237</v>
      </c>
      <c r="H998" s="420" t="s">
        <v>237</v>
      </c>
      <c r="I998" s="421" t="s">
        <v>237</v>
      </c>
      <c r="J998" s="422" t="s">
        <v>237</v>
      </c>
      <c r="K998" s="421" t="s">
        <v>237</v>
      </c>
      <c r="L998" s="422" t="s">
        <v>237</v>
      </c>
      <c r="M998" s="421" t="s">
        <v>237</v>
      </c>
      <c r="N998" s="422" t="s">
        <v>237</v>
      </c>
      <c r="O998" s="421" t="s">
        <v>237</v>
      </c>
      <c r="P998" s="422" t="s">
        <v>237</v>
      </c>
      <c r="Q998" s="421" t="s">
        <v>237</v>
      </c>
      <c r="R998" s="443" t="s">
        <v>237</v>
      </c>
      <c r="S998" s="483"/>
      <c r="T998" s="441" t="str">
        <f t="shared" si="338"/>
        <v/>
      </c>
      <c r="U998" s="475" t="str">
        <f t="shared" si="339"/>
        <v/>
      </c>
      <c r="V998" s="475" t="str">
        <f t="shared" si="340"/>
        <v/>
      </c>
      <c r="W998" s="460" t="str">
        <f t="shared" si="341"/>
        <v/>
      </c>
      <c r="X998" s="476" t="str">
        <f t="shared" si="342"/>
        <v/>
      </c>
      <c r="Y998" s="476" t="str">
        <f t="shared" si="343"/>
        <v/>
      </c>
      <c r="Z998" s="478" t="str">
        <f t="shared" si="344"/>
        <v/>
      </c>
      <c r="AA998" s="465">
        <f t="shared" si="345"/>
        <v>0</v>
      </c>
      <c r="AB998" s="429" t="str">
        <f t="shared" si="346"/>
        <v/>
      </c>
      <c r="AC998" s="454" t="str">
        <f t="shared" si="347"/>
        <v/>
      </c>
      <c r="AF998" s="441" t="str">
        <f t="shared" si="348"/>
        <v/>
      </c>
      <c r="AG998" s="475" t="str">
        <f t="shared" si="349"/>
        <v/>
      </c>
      <c r="AH998" s="475" t="str">
        <f t="shared" si="350"/>
        <v/>
      </c>
      <c r="AI998" s="475" t="str">
        <f t="shared" si="351"/>
        <v/>
      </c>
      <c r="AJ998" s="460" t="str">
        <f t="shared" si="352"/>
        <v/>
      </c>
      <c r="AK998" s="460" t="str">
        <f t="shared" si="353"/>
        <v/>
      </c>
      <c r="AL998" s="476" t="str">
        <f t="shared" si="354"/>
        <v/>
      </c>
      <c r="AM998" s="465">
        <f t="shared" si="355"/>
        <v>0</v>
      </c>
      <c r="AN998" s="429">
        <f t="shared" si="356"/>
        <v>0</v>
      </c>
      <c r="AO998" s="454"/>
    </row>
    <row r="999" spans="1:41" ht="15" customHeight="1" x14ac:dyDescent="0.25">
      <c r="A999" s="535" t="str">
        <f t="shared" si="336"/>
        <v>Making an enquiry (or complaint) about held products and services to a utility provider, bank, retailer, leisure provider</v>
      </c>
      <c r="B999" s="445" t="s">
        <v>271</v>
      </c>
      <c r="C999" s="446" t="s">
        <v>1114</v>
      </c>
      <c r="D999" s="441" t="str">
        <f t="shared" si="337"/>
        <v>Making an enquiry (or complaint) about held products and services to a utility provider, bank, retailer, leisure providerEmail</v>
      </c>
      <c r="E999" s="447" t="s">
        <v>611</v>
      </c>
      <c r="F999" s="442">
        <v>0.34742327699999997</v>
      </c>
      <c r="G999" s="419">
        <v>0.27718285999999998</v>
      </c>
      <c r="H999" s="420">
        <v>79.782466679999999</v>
      </c>
      <c r="I999" s="421">
        <v>0.34944946100000002</v>
      </c>
      <c r="J999" s="422">
        <v>100.5832032</v>
      </c>
      <c r="K999" s="421">
        <v>0.373578884</v>
      </c>
      <c r="L999" s="422">
        <v>107.5284554</v>
      </c>
      <c r="M999" s="421">
        <v>0.35058077700000001</v>
      </c>
      <c r="N999" s="422">
        <v>100.90883359999999</v>
      </c>
      <c r="O999" s="421">
        <v>0.34907572999999997</v>
      </c>
      <c r="P999" s="422">
        <v>100.4756308</v>
      </c>
      <c r="Q999" s="421">
        <v>0.34944946100000002</v>
      </c>
      <c r="R999" s="443">
        <v>100.5832032</v>
      </c>
      <c r="S999" s="483"/>
      <c r="T999" s="441" t="str">
        <f t="shared" si="338"/>
        <v>Email</v>
      </c>
      <c r="U999" s="475">
        <f t="shared" si="339"/>
        <v>20.788714499999998</v>
      </c>
      <c r="V999" s="475">
        <f t="shared" si="340"/>
        <v>84.916219023000011</v>
      </c>
      <c r="W999" s="460">
        <f t="shared" si="341"/>
        <v>96.756930956000005</v>
      </c>
      <c r="X999" s="476">
        <f t="shared" si="342"/>
        <v>796.16894456700004</v>
      </c>
      <c r="Y999" s="476">
        <f t="shared" si="343"/>
        <v>2450.8607003299999</v>
      </c>
      <c r="Z999" s="478">
        <f t="shared" si="344"/>
        <v>31.450451490000003</v>
      </c>
      <c r="AA999" s="465">
        <f t="shared" si="345"/>
        <v>3480.941960866</v>
      </c>
      <c r="AB999" s="429">
        <f t="shared" si="346"/>
        <v>0.34952725784375943</v>
      </c>
      <c r="AC999" s="454">
        <f t="shared" si="347"/>
        <v>100.88737294631005</v>
      </c>
      <c r="AF999" s="441" t="str">
        <f t="shared" si="348"/>
        <v>Email</v>
      </c>
      <c r="AG999" s="475">
        <f t="shared" si="349"/>
        <v>9606.8807447399995</v>
      </c>
      <c r="AH999" s="475">
        <f t="shared" si="350"/>
        <v>15441.123333207001</v>
      </c>
      <c r="AI999" s="475">
        <f t="shared" si="351"/>
        <v>20291.684242227999</v>
      </c>
      <c r="AJ999" s="460">
        <f t="shared" si="352"/>
        <v>37940.903429270998</v>
      </c>
      <c r="AK999" s="460">
        <f t="shared" si="353"/>
        <v>44099.784198089998</v>
      </c>
      <c r="AL999" s="476">
        <f t="shared" si="354"/>
        <v>1976.486151416</v>
      </c>
      <c r="AM999" s="465">
        <f t="shared" si="355"/>
        <v>129356.862098952</v>
      </c>
      <c r="AN999" s="429">
        <f t="shared" si="356"/>
        <v>0.34645292828644658</v>
      </c>
      <c r="AO999" s="454"/>
    </row>
    <row r="1000" spans="1:41" ht="15" customHeight="1" x14ac:dyDescent="0.25">
      <c r="A1000" s="535" t="str">
        <f t="shared" si="336"/>
        <v/>
      </c>
      <c r="B1000" s="445" t="s">
        <v>271</v>
      </c>
      <c r="C1000" s="446" t="s">
        <v>1114</v>
      </c>
      <c r="D1000" s="441" t="str">
        <f t="shared" si="337"/>
        <v>Making an enquiry (or complaint) about held products and services to a utility provider, bank, retailer, leisure providerFace to face and / or visit</v>
      </c>
      <c r="E1000" s="447" t="s">
        <v>1101</v>
      </c>
      <c r="F1000" s="442">
        <v>4.6902142000000001E-2</v>
      </c>
      <c r="G1000" s="419">
        <v>6.5700098999999998E-2</v>
      </c>
      <c r="H1000" s="420">
        <v>140.07909950000001</v>
      </c>
      <c r="I1000" s="421">
        <v>5.4983101E-2</v>
      </c>
      <c r="J1000" s="422">
        <v>117.2294017</v>
      </c>
      <c r="K1000" s="421">
        <v>4.7297115000000001E-2</v>
      </c>
      <c r="L1000" s="422">
        <v>100.84212049999999</v>
      </c>
      <c r="M1000" s="421">
        <v>3.7605375000000003E-2</v>
      </c>
      <c r="N1000" s="422">
        <v>80.178372839999994</v>
      </c>
      <c r="O1000" s="421">
        <v>4.3748982999999998E-2</v>
      </c>
      <c r="P1000" s="422">
        <v>93.277153609999999</v>
      </c>
      <c r="Q1000" s="421">
        <v>4.7297115000000001E-2</v>
      </c>
      <c r="R1000" s="443">
        <v>100.84212049999999</v>
      </c>
      <c r="S1000" s="423"/>
      <c r="T1000" s="441" t="str">
        <f t="shared" si="338"/>
        <v>Face to face and / or visit</v>
      </c>
      <c r="U1000" s="475">
        <f t="shared" si="339"/>
        <v>4.9275074249999999</v>
      </c>
      <c r="V1000" s="475">
        <f t="shared" si="340"/>
        <v>13.360893543</v>
      </c>
      <c r="W1000" s="460">
        <f t="shared" si="341"/>
        <v>12.249952785</v>
      </c>
      <c r="X1000" s="476">
        <f t="shared" si="342"/>
        <v>85.401806625000006</v>
      </c>
      <c r="Y1000" s="476">
        <f t="shared" si="343"/>
        <v>307.16160964299996</v>
      </c>
      <c r="Z1000" s="478">
        <f t="shared" si="344"/>
        <v>4.2567403500000003</v>
      </c>
      <c r="AA1000" s="465">
        <f t="shared" si="345"/>
        <v>427.35851037099997</v>
      </c>
      <c r="AB1000" s="429">
        <f t="shared" si="346"/>
        <v>4.2911789373531475E-2</v>
      </c>
      <c r="AC1000" s="454">
        <f t="shared" si="347"/>
        <v>93.478925479111879</v>
      </c>
      <c r="AF1000" s="441" t="str">
        <f t="shared" si="348"/>
        <v>Face to face and / or visit</v>
      </c>
      <c r="AG1000" s="475">
        <f t="shared" si="349"/>
        <v>2277.099731241</v>
      </c>
      <c r="AH1000" s="475">
        <f t="shared" si="350"/>
        <v>2429.538283887</v>
      </c>
      <c r="AI1000" s="475">
        <f t="shared" si="351"/>
        <v>2569.037395455</v>
      </c>
      <c r="AJ1000" s="460">
        <f t="shared" si="352"/>
        <v>4069.7664986250002</v>
      </c>
      <c r="AK1000" s="460">
        <f t="shared" si="353"/>
        <v>5526.9402693390002</v>
      </c>
      <c r="AL1000" s="476">
        <f t="shared" si="354"/>
        <v>267.51248243999999</v>
      </c>
      <c r="AM1000" s="465">
        <f t="shared" si="355"/>
        <v>17139.894660987</v>
      </c>
      <c r="AN1000" s="429">
        <f t="shared" si="356"/>
        <v>4.5905308767290258E-2</v>
      </c>
      <c r="AO1000" s="454"/>
    </row>
    <row r="1001" spans="1:41" ht="15" customHeight="1" x14ac:dyDescent="0.25">
      <c r="A1001" s="535" t="str">
        <f t="shared" si="336"/>
        <v/>
      </c>
      <c r="B1001" s="445" t="s">
        <v>271</v>
      </c>
      <c r="C1001" s="446" t="s">
        <v>1114</v>
      </c>
      <c r="D1001" s="441" t="str">
        <f t="shared" si="337"/>
        <v>Making an enquiry (or complaint) about held products and services to a utility provider, bank, retailer, leisure providerMail</v>
      </c>
      <c r="E1001" s="447" t="s">
        <v>1102</v>
      </c>
      <c r="F1001" s="442">
        <v>2.6056745999999999E-2</v>
      </c>
      <c r="G1001" s="419">
        <v>3.6053290000000002E-2</v>
      </c>
      <c r="H1001" s="420">
        <v>138.36451690000001</v>
      </c>
      <c r="I1001" s="421">
        <v>1.7714674999999999E-2</v>
      </c>
      <c r="J1001" s="422">
        <v>67.984985620000003</v>
      </c>
      <c r="K1001" s="421">
        <v>2.8860279999999999E-2</v>
      </c>
      <c r="L1001" s="422">
        <v>110.7593404</v>
      </c>
      <c r="M1001" s="421">
        <v>2.2548395999999998E-2</v>
      </c>
      <c r="N1001" s="422">
        <v>86.535734090000005</v>
      </c>
      <c r="O1001" s="421">
        <v>2.6958630000000001E-2</v>
      </c>
      <c r="P1001" s="422">
        <v>103.46123230000001</v>
      </c>
      <c r="Q1001" s="421">
        <v>2.6958630000000001E-2</v>
      </c>
      <c r="R1001" s="443">
        <v>103.46123230000001</v>
      </c>
      <c r="S1001" s="483"/>
      <c r="T1001" s="441" t="str">
        <f t="shared" si="338"/>
        <v>Mail</v>
      </c>
      <c r="U1001" s="475">
        <f t="shared" si="339"/>
        <v>2.7039967499999999</v>
      </c>
      <c r="V1001" s="475">
        <f t="shared" si="340"/>
        <v>4.3046660249999995</v>
      </c>
      <c r="W1001" s="460">
        <f t="shared" si="341"/>
        <v>7.4748125199999995</v>
      </c>
      <c r="X1001" s="476">
        <f t="shared" si="342"/>
        <v>51.207407315999994</v>
      </c>
      <c r="Y1001" s="476">
        <f t="shared" si="343"/>
        <v>189.27654122999999</v>
      </c>
      <c r="Z1001" s="478">
        <f t="shared" si="344"/>
        <v>2.4262767000000003</v>
      </c>
      <c r="AA1001" s="465">
        <f t="shared" si="345"/>
        <v>257.39370054099999</v>
      </c>
      <c r="AB1001" s="429">
        <f t="shared" si="346"/>
        <v>2.5845335931418814E-2</v>
      </c>
      <c r="AC1001" s="454">
        <f t="shared" si="347"/>
        <v>100.53729070775053</v>
      </c>
      <c r="AF1001" s="441" t="str">
        <f t="shared" si="348"/>
        <v>Mail</v>
      </c>
      <c r="AG1001" s="475">
        <f t="shared" si="349"/>
        <v>1249.5709781100002</v>
      </c>
      <c r="AH1001" s="475">
        <f t="shared" si="350"/>
        <v>782.75834422499997</v>
      </c>
      <c r="AI1001" s="475">
        <f t="shared" si="351"/>
        <v>1567.6038287599999</v>
      </c>
      <c r="AJ1001" s="460">
        <f t="shared" si="352"/>
        <v>2440.2550603079999</v>
      </c>
      <c r="AK1001" s="460">
        <f t="shared" si="353"/>
        <v>3405.7646037899999</v>
      </c>
      <c r="AL1001" s="476">
        <f t="shared" si="354"/>
        <v>152.47801128</v>
      </c>
      <c r="AM1001" s="465">
        <f t="shared" si="355"/>
        <v>9598.4308264729989</v>
      </c>
      <c r="AN1001" s="429">
        <f t="shared" si="356"/>
        <v>2.5707213462264476E-2</v>
      </c>
      <c r="AO1001" s="454"/>
    </row>
    <row r="1002" spans="1:41" ht="15" customHeight="1" x14ac:dyDescent="0.25">
      <c r="A1002" s="535" t="str">
        <f t="shared" si="336"/>
        <v/>
      </c>
      <c r="B1002" s="445" t="s">
        <v>271</v>
      </c>
      <c r="C1002" s="446" t="s">
        <v>1114</v>
      </c>
      <c r="D1002" s="441" t="str">
        <f t="shared" si="337"/>
        <v>Making an enquiry (or complaint) about held products and services to a utility provider, bank, retailer, leisure providerMobile app</v>
      </c>
      <c r="E1002" s="447" t="s">
        <v>1103</v>
      </c>
      <c r="F1002" s="442">
        <v>7.4985523999999998E-2</v>
      </c>
      <c r="G1002" s="419">
        <v>8.2952588999999993E-2</v>
      </c>
      <c r="H1002" s="420">
        <v>110.62480410000001</v>
      </c>
      <c r="I1002" s="421">
        <v>5.9610688000000002E-2</v>
      </c>
      <c r="J1002" s="422">
        <v>79.496261730000001</v>
      </c>
      <c r="K1002" s="421">
        <v>7.4915173000000002E-2</v>
      </c>
      <c r="L1002" s="422">
        <v>99.906180129999996</v>
      </c>
      <c r="M1002" s="421">
        <v>8.2916834999999994E-2</v>
      </c>
      <c r="N1002" s="422">
        <v>110.5771227</v>
      </c>
      <c r="O1002" s="421">
        <v>7.2632769E-2</v>
      </c>
      <c r="P1002" s="422">
        <v>96.862387049999995</v>
      </c>
      <c r="Q1002" s="421">
        <v>5.5771662E-2</v>
      </c>
      <c r="R1002" s="443">
        <v>74.376572240000002</v>
      </c>
      <c r="S1002" s="483"/>
      <c r="T1002" s="441" t="str">
        <f t="shared" si="338"/>
        <v>Mobile app</v>
      </c>
      <c r="U1002" s="475">
        <f t="shared" si="339"/>
        <v>6.2214441749999994</v>
      </c>
      <c r="V1002" s="475">
        <f t="shared" si="340"/>
        <v>14.485397184</v>
      </c>
      <c r="W1002" s="460">
        <f t="shared" si="341"/>
        <v>19.403029806999999</v>
      </c>
      <c r="X1002" s="476">
        <f t="shared" si="342"/>
        <v>188.30413228499998</v>
      </c>
      <c r="Y1002" s="476">
        <f t="shared" si="343"/>
        <v>509.95467114899998</v>
      </c>
      <c r="Z1002" s="478">
        <f t="shared" si="344"/>
        <v>5.0194495799999999</v>
      </c>
      <c r="AA1002" s="465">
        <f t="shared" si="345"/>
        <v>743.38812417999998</v>
      </c>
      <c r="AB1002" s="429">
        <f t="shared" si="346"/>
        <v>7.4644856328948683E-2</v>
      </c>
      <c r="AC1002" s="454">
        <f t="shared" si="347"/>
        <v>99.384575216584167</v>
      </c>
      <c r="AF1002" s="441" t="str">
        <f t="shared" si="348"/>
        <v>Mobile app</v>
      </c>
      <c r="AG1002" s="475">
        <f t="shared" si="349"/>
        <v>2875.0537821509997</v>
      </c>
      <c r="AH1002" s="475">
        <f t="shared" si="350"/>
        <v>2634.0174706560001</v>
      </c>
      <c r="AI1002" s="475">
        <f t="shared" si="351"/>
        <v>4069.167451841</v>
      </c>
      <c r="AJ1002" s="460">
        <f t="shared" si="352"/>
        <v>8973.5086342049999</v>
      </c>
      <c r="AK1002" s="460">
        <f t="shared" si="353"/>
        <v>9175.9156060770001</v>
      </c>
      <c r="AL1002" s="476">
        <f t="shared" si="354"/>
        <v>315.44452027199998</v>
      </c>
      <c r="AM1002" s="465">
        <f t="shared" si="355"/>
        <v>28043.107465202</v>
      </c>
      <c r="AN1002" s="429">
        <f t="shared" si="356"/>
        <v>7.5107083937601612E-2</v>
      </c>
      <c r="AO1002" s="454"/>
    </row>
    <row r="1003" spans="1:41" ht="15" customHeight="1" x14ac:dyDescent="0.25">
      <c r="A1003" s="535" t="str">
        <f t="shared" si="336"/>
        <v/>
      </c>
      <c r="B1003" s="445" t="s">
        <v>271</v>
      </c>
      <c r="C1003" s="446" t="s">
        <v>1114</v>
      </c>
      <c r="D1003" s="441" t="str">
        <f t="shared" si="337"/>
        <v>Making an enquiry (or complaint) about held products and services to a utility provider, bank, retailer, leisure providerSocial media, e.g. Facebook</v>
      </c>
      <c r="E1003" s="447" t="s">
        <v>1104</v>
      </c>
      <c r="F1003" s="442">
        <v>1.7660683E-2</v>
      </c>
      <c r="G1003" s="419">
        <v>2.8093982E-2</v>
      </c>
      <c r="H1003" s="420">
        <v>159.07641430000001</v>
      </c>
      <c r="I1003" s="421">
        <v>1.6614244E-2</v>
      </c>
      <c r="J1003" s="422">
        <v>94.074749940000004</v>
      </c>
      <c r="K1003" s="421">
        <v>1.4986782000000001E-2</v>
      </c>
      <c r="L1003" s="422">
        <v>84.859579310000001</v>
      </c>
      <c r="M1003" s="421">
        <v>1.6614244E-2</v>
      </c>
      <c r="N1003" s="422">
        <v>94.074749940000004</v>
      </c>
      <c r="O1003" s="421">
        <v>1.6002913000000001E-2</v>
      </c>
      <c r="P1003" s="422">
        <v>90.613215109999999</v>
      </c>
      <c r="Q1003" s="421">
        <v>3.831934E-2</v>
      </c>
      <c r="R1003" s="443">
        <v>216.9754078</v>
      </c>
      <c r="S1003" s="423"/>
      <c r="T1003" s="441" t="str">
        <f t="shared" si="338"/>
        <v>Social media, e.g. Facebook</v>
      </c>
      <c r="U1003" s="475">
        <f t="shared" si="339"/>
        <v>2.1070486499999999</v>
      </c>
      <c r="V1003" s="475">
        <f t="shared" si="340"/>
        <v>4.0372612920000002</v>
      </c>
      <c r="W1003" s="460">
        <f t="shared" si="341"/>
        <v>3.881576538</v>
      </c>
      <c r="X1003" s="476">
        <f t="shared" si="342"/>
        <v>37.730948124000001</v>
      </c>
      <c r="Y1003" s="476">
        <f t="shared" si="343"/>
        <v>112.35645217300001</v>
      </c>
      <c r="Z1003" s="478">
        <f t="shared" si="344"/>
        <v>3.4487405999999998</v>
      </c>
      <c r="AA1003" s="465">
        <f t="shared" si="345"/>
        <v>163.56202737700002</v>
      </c>
      <c r="AB1003" s="429">
        <f t="shared" si="346"/>
        <v>1.6423539248619341E-2</v>
      </c>
      <c r="AC1003" s="454">
        <f t="shared" si="347"/>
        <v>93.501196340157833</v>
      </c>
      <c r="AF1003" s="441" t="str">
        <f t="shared" si="348"/>
        <v>Social media, e.g. Facebook</v>
      </c>
      <c r="AG1003" s="475">
        <f t="shared" si="349"/>
        <v>973.70932213799995</v>
      </c>
      <c r="AH1003" s="475">
        <f t="shared" si="350"/>
        <v>734.13359962799996</v>
      </c>
      <c r="AI1003" s="475">
        <f t="shared" si="351"/>
        <v>814.03703789400004</v>
      </c>
      <c r="AJ1003" s="460">
        <f t="shared" si="352"/>
        <v>1798.0433284119999</v>
      </c>
      <c r="AK1003" s="460">
        <f t="shared" si="353"/>
        <v>2021.696008029</v>
      </c>
      <c r="AL1003" s="476">
        <f t="shared" si="354"/>
        <v>216.73418703999999</v>
      </c>
      <c r="AM1003" s="465">
        <f t="shared" si="355"/>
        <v>6558.3534831409997</v>
      </c>
      <c r="AN1003" s="429">
        <f t="shared" si="356"/>
        <v>1.7565057872490124E-2</v>
      </c>
      <c r="AO1003" s="454"/>
    </row>
    <row r="1004" spans="1:41" ht="15" customHeight="1" x14ac:dyDescent="0.25">
      <c r="A1004" s="535" t="str">
        <f t="shared" si="336"/>
        <v/>
      </c>
      <c r="B1004" s="445" t="s">
        <v>271</v>
      </c>
      <c r="C1004" s="446" t="s">
        <v>1114</v>
      </c>
      <c r="D1004" s="441" t="str">
        <f t="shared" si="337"/>
        <v>Making an enquiry (or complaint) about held products and services to a utility provider, bank, retailer, leisure providerTelephone call (mobile / landline)</v>
      </c>
      <c r="E1004" s="447" t="s">
        <v>1105</v>
      </c>
      <c r="F1004" s="442">
        <v>0.28865084000000002</v>
      </c>
      <c r="G1004" s="419">
        <v>0.32342438400000001</v>
      </c>
      <c r="H1004" s="420">
        <v>112.0469229</v>
      </c>
      <c r="I1004" s="421">
        <v>0.29912044300000001</v>
      </c>
      <c r="J1004" s="422">
        <v>103.62708240000001</v>
      </c>
      <c r="K1004" s="421">
        <v>0.27447513200000001</v>
      </c>
      <c r="L1004" s="422">
        <v>95.088977499999999</v>
      </c>
      <c r="M1004" s="421">
        <v>0.29421220199999998</v>
      </c>
      <c r="N1004" s="422">
        <v>101.9266745</v>
      </c>
      <c r="O1004" s="421">
        <v>0.27654739099999998</v>
      </c>
      <c r="P1004" s="422">
        <v>95.806889630000001</v>
      </c>
      <c r="Q1004" s="421">
        <v>0.27682342999999998</v>
      </c>
      <c r="R1004" s="443">
        <v>95.902520330000002</v>
      </c>
      <c r="S1004" s="483"/>
      <c r="T1004" s="441" t="str">
        <f t="shared" si="338"/>
        <v>Telephone call (mobile / landline)</v>
      </c>
      <c r="U1004" s="475">
        <f t="shared" si="339"/>
        <v>24.256828800000001</v>
      </c>
      <c r="V1004" s="475">
        <f t="shared" si="340"/>
        <v>72.686267649000001</v>
      </c>
      <c r="W1004" s="460">
        <f t="shared" si="341"/>
        <v>71.089059188000007</v>
      </c>
      <c r="X1004" s="476">
        <f t="shared" si="342"/>
        <v>668.15591074199995</v>
      </c>
      <c r="Y1004" s="476">
        <f t="shared" si="343"/>
        <v>1941.6392322109998</v>
      </c>
      <c r="Z1004" s="478">
        <f t="shared" si="344"/>
        <v>24.9141087</v>
      </c>
      <c r="AA1004" s="465">
        <f t="shared" si="345"/>
        <v>2802.7414072899996</v>
      </c>
      <c r="AB1004" s="429">
        <f t="shared" si="346"/>
        <v>0.28142799551059339</v>
      </c>
      <c r="AC1004" s="454">
        <f t="shared" si="347"/>
        <v>97.584862176830939</v>
      </c>
      <c r="AF1004" s="441" t="str">
        <f t="shared" si="348"/>
        <v>Telephone call (mobile / landline)</v>
      </c>
      <c r="AG1004" s="475">
        <f t="shared" si="349"/>
        <v>11209.565725056</v>
      </c>
      <c r="AH1004" s="475">
        <f t="shared" si="350"/>
        <v>13217.235014841001</v>
      </c>
      <c r="AI1004" s="475">
        <f t="shared" si="351"/>
        <v>14908.665744844</v>
      </c>
      <c r="AJ1004" s="460">
        <f t="shared" si="352"/>
        <v>31840.527137045996</v>
      </c>
      <c r="AK1004" s="460">
        <f t="shared" si="353"/>
        <v>34937.061547202997</v>
      </c>
      <c r="AL1004" s="476">
        <f t="shared" si="354"/>
        <v>1565.7133200799999</v>
      </c>
      <c r="AM1004" s="465">
        <f t="shared" si="355"/>
        <v>107678.76848906999</v>
      </c>
      <c r="AN1004" s="429">
        <f t="shared" si="356"/>
        <v>0.28839308601023095</v>
      </c>
      <c r="AO1004" s="454"/>
    </row>
    <row r="1005" spans="1:41" ht="15" customHeight="1" x14ac:dyDescent="0.25">
      <c r="A1005" s="535" t="str">
        <f t="shared" si="336"/>
        <v/>
      </c>
      <c r="B1005" s="445" t="s">
        <v>271</v>
      </c>
      <c r="C1005" s="446" t="s">
        <v>1114</v>
      </c>
      <c r="D1005" s="441" t="str">
        <f t="shared" si="337"/>
        <v>Making an enquiry (or complaint) about held products and services to a utility provider, bank, retailer, leisure providerText message</v>
      </c>
      <c r="E1005" s="447" t="s">
        <v>1106</v>
      </c>
      <c r="F1005" s="442">
        <v>2.7793861999999999E-2</v>
      </c>
      <c r="G1005" s="419">
        <v>3.4016652000000001E-2</v>
      </c>
      <c r="H1005" s="420">
        <v>122.38907740000001</v>
      </c>
      <c r="I1005" s="421">
        <v>2.7131461999999999E-2</v>
      </c>
      <c r="J1005" s="422">
        <v>97.616740050000004</v>
      </c>
      <c r="K1005" s="421">
        <v>2.7131461999999999E-2</v>
      </c>
      <c r="L1005" s="422">
        <v>97.616740050000004</v>
      </c>
      <c r="M1005" s="421">
        <v>2.7131461999999999E-2</v>
      </c>
      <c r="N1005" s="422">
        <v>97.616740050000004</v>
      </c>
      <c r="O1005" s="421">
        <v>2.6027565999999999E-2</v>
      </c>
      <c r="P1005" s="422">
        <v>93.645012179999995</v>
      </c>
      <c r="Q1005" s="421">
        <v>3.9762093999999998E-2</v>
      </c>
      <c r="R1005" s="443">
        <v>143.060699</v>
      </c>
      <c r="S1005" s="483"/>
      <c r="T1005" s="441" t="str">
        <f t="shared" si="338"/>
        <v>Text message</v>
      </c>
      <c r="U1005" s="475">
        <f t="shared" si="339"/>
        <v>2.5512489</v>
      </c>
      <c r="V1005" s="475">
        <f t="shared" si="340"/>
        <v>6.5929452660000001</v>
      </c>
      <c r="W1005" s="460">
        <f t="shared" si="341"/>
        <v>7.027048658</v>
      </c>
      <c r="X1005" s="476">
        <f t="shared" si="342"/>
        <v>61.615550201999994</v>
      </c>
      <c r="Y1005" s="476">
        <f t="shared" si="343"/>
        <v>182.73954088599999</v>
      </c>
      <c r="Z1005" s="478">
        <f t="shared" si="344"/>
        <v>3.5785884599999997</v>
      </c>
      <c r="AA1005" s="465">
        <f t="shared" si="345"/>
        <v>264.10492237199998</v>
      </c>
      <c r="AB1005" s="429">
        <f t="shared" si="346"/>
        <v>2.6519221043478258E-2</v>
      </c>
      <c r="AC1005" s="454">
        <f t="shared" si="347"/>
        <v>96.124488323641415</v>
      </c>
      <c r="AF1005" s="441" t="str">
        <f t="shared" si="348"/>
        <v>Text message</v>
      </c>
      <c r="AG1005" s="475">
        <f t="shared" si="349"/>
        <v>1178.9831416680001</v>
      </c>
      <c r="AH1005" s="475">
        <f t="shared" si="350"/>
        <v>1198.857911394</v>
      </c>
      <c r="AI1005" s="475">
        <f t="shared" si="351"/>
        <v>1473.699621454</v>
      </c>
      <c r="AJ1005" s="460">
        <f t="shared" si="352"/>
        <v>2936.2482120259997</v>
      </c>
      <c r="AK1005" s="460">
        <f t="shared" si="353"/>
        <v>3288.1404954779996</v>
      </c>
      <c r="AL1005" s="476">
        <f t="shared" si="354"/>
        <v>224.89440366399998</v>
      </c>
      <c r="AM1005" s="465">
        <f t="shared" si="355"/>
        <v>10300.823785684001</v>
      </c>
      <c r="AN1005" s="429">
        <f t="shared" si="356"/>
        <v>2.7588413219106798E-2</v>
      </c>
      <c r="AO1005" s="454"/>
    </row>
    <row r="1006" spans="1:41" ht="15" customHeight="1" x14ac:dyDescent="0.25">
      <c r="A1006" s="535" t="str">
        <f>IF(AND(F1005="",F1006&lt;&gt;""),C1006,"")</f>
        <v/>
      </c>
      <c r="B1006" s="445" t="s">
        <v>271</v>
      </c>
      <c r="C1006" s="446" t="s">
        <v>1114</v>
      </c>
      <c r="D1006" s="441" t="str">
        <f t="shared" si="337"/>
        <v>Making an enquiry (or complaint) about held products and services to a utility provider, bank, retailer, leisure providerWebsite (inc chatbot)</v>
      </c>
      <c r="E1006" s="447" t="s">
        <v>1107</v>
      </c>
      <c r="F1006" s="442">
        <v>0.170526925</v>
      </c>
      <c r="G1006" s="419">
        <v>0.13191600000000001</v>
      </c>
      <c r="H1006" s="420">
        <v>77.357871660000001</v>
      </c>
      <c r="I1006" s="421">
        <v>0.16700516300000001</v>
      </c>
      <c r="J1006" s="422">
        <v>97.934776510000006</v>
      </c>
      <c r="K1006" s="421">
        <v>0.16162306500000001</v>
      </c>
      <c r="L1006" s="422">
        <v>94.778618969999997</v>
      </c>
      <c r="M1006" s="421">
        <v>0.16260791099999999</v>
      </c>
      <c r="N1006" s="422">
        <v>95.356150459999995</v>
      </c>
      <c r="O1006" s="421">
        <v>0.205993434</v>
      </c>
      <c r="P1006" s="422">
        <v>120.7981867</v>
      </c>
      <c r="Q1006" s="421">
        <v>0.15464467900000001</v>
      </c>
      <c r="R1006" s="443">
        <v>90.686370319999995</v>
      </c>
      <c r="S1006" s="423"/>
      <c r="T1006" s="441" t="str">
        <f t="shared" si="338"/>
        <v>Website (inc chatbot)</v>
      </c>
      <c r="U1006" s="475">
        <f t="shared" si="339"/>
        <v>9.8937000000000008</v>
      </c>
      <c r="V1006" s="475">
        <f t="shared" si="340"/>
        <v>40.582254609000003</v>
      </c>
      <c r="W1006" s="460">
        <f t="shared" si="341"/>
        <v>41.860373835000004</v>
      </c>
      <c r="X1006" s="476">
        <f t="shared" si="342"/>
        <v>369.28256588099998</v>
      </c>
      <c r="Y1006" s="476">
        <f t="shared" si="343"/>
        <v>1446.2799001139999</v>
      </c>
      <c r="Z1006" s="478">
        <f t="shared" si="344"/>
        <v>13.918021110000002</v>
      </c>
      <c r="AA1006" s="465">
        <f t="shared" si="345"/>
        <v>1921.8168155489998</v>
      </c>
      <c r="AB1006" s="429">
        <f t="shared" si="346"/>
        <v>0.19297287032322522</v>
      </c>
      <c r="AC1006" s="454">
        <f t="shared" si="347"/>
        <v>110.46269353933442</v>
      </c>
      <c r="AF1006" s="441" t="str">
        <f t="shared" si="348"/>
        <v>Website (inc chatbot)</v>
      </c>
      <c r="AG1006" s="475">
        <f t="shared" si="349"/>
        <v>4572.0766439999998</v>
      </c>
      <c r="AH1006" s="475">
        <f t="shared" si="350"/>
        <v>7379.4571374810002</v>
      </c>
      <c r="AI1006" s="475">
        <f t="shared" si="351"/>
        <v>8778.8800216050004</v>
      </c>
      <c r="AJ1006" s="460">
        <f t="shared" si="352"/>
        <v>17597.915952152998</v>
      </c>
      <c r="AK1006" s="460">
        <f t="shared" si="353"/>
        <v>26023.768497522</v>
      </c>
      <c r="AL1006" s="476">
        <f t="shared" si="354"/>
        <v>874.67030442400005</v>
      </c>
      <c r="AM1006" s="465">
        <f t="shared" si="355"/>
        <v>65226.768557185002</v>
      </c>
      <c r="AN1006" s="429">
        <f t="shared" si="356"/>
        <v>0.17469506141864077</v>
      </c>
      <c r="AO1006" s="454"/>
    </row>
    <row r="1007" spans="1:41" x14ac:dyDescent="0.2">
      <c r="A1007" s="333" t="str">
        <f t="shared" si="336"/>
        <v/>
      </c>
    </row>
    <row r="1008" spans="1:41" x14ac:dyDescent="0.2">
      <c r="A1008" s="333" t="str">
        <f t="shared" si="336"/>
        <v/>
      </c>
    </row>
    <row r="1009" spans="1:1" x14ac:dyDescent="0.2">
      <c r="A1009" s="333" t="str">
        <f t="shared" si="336"/>
        <v/>
      </c>
    </row>
  </sheetData>
  <autoFilter ref="A3:AD1009" xr:uid="{63681A40-ACA6-40A6-ABCD-F3B4D45ABFC2}">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autoFilter>
  <mergeCells count="17">
    <mergeCell ref="Q4:R4"/>
    <mergeCell ref="G5:H5"/>
    <mergeCell ref="I5:J5"/>
    <mergeCell ref="K5:L5"/>
    <mergeCell ref="M5:N5"/>
    <mergeCell ref="O5:P5"/>
    <mergeCell ref="Q5:R5"/>
    <mergeCell ref="AR2:AZ2"/>
    <mergeCell ref="G3:R3"/>
    <mergeCell ref="S3:AD3"/>
    <mergeCell ref="AF3:AN3"/>
    <mergeCell ref="B4:E4"/>
    <mergeCell ref="G4:H4"/>
    <mergeCell ref="I4:J4"/>
    <mergeCell ref="K4:L4"/>
    <mergeCell ref="M4:N4"/>
    <mergeCell ref="O4:P4"/>
  </mergeCells>
  <conditionalFormatting sqref="B7:D7">
    <cfRule type="expression" dxfId="37" priority="23">
      <formula>MOD(ROW(),2)=1</formula>
    </cfRule>
  </conditionalFormatting>
  <conditionalFormatting sqref="B8:D526 T8:T526 AF8:AF526 B528:D1006 T528:T1006 AF528:AF1006">
    <cfRule type="expression" dxfId="36" priority="17">
      <formula>B7&lt;&gt;B8</formula>
    </cfRule>
    <cfRule type="expression" dxfId="35" priority="18">
      <formula>MOD(ROW(),2)&gt;0</formula>
    </cfRule>
  </conditionalFormatting>
  <conditionalFormatting sqref="B527:D527 T527 AF527">
    <cfRule type="expression" dxfId="33" priority="37">
      <formula>#REF!&lt;&gt;B527</formula>
    </cfRule>
    <cfRule type="expression" dxfId="34" priority="38">
      <formula>MOD(ROW(),2)&gt;0</formula>
    </cfRule>
  </conditionalFormatting>
  <conditionalFormatting sqref="B7:E7">
    <cfRule type="expression" dxfId="32" priority="32">
      <formula>AV8&lt;&gt;AV9</formula>
    </cfRule>
    <cfRule type="expression" dxfId="31" priority="33">
      <formula>B6&lt;&gt;B7</formula>
    </cfRule>
  </conditionalFormatting>
  <conditionalFormatting sqref="G6:H1006 U6:U1006 AG6:AG1006">
    <cfRule type="expression" dxfId="30" priority="2">
      <formula>MOD(ROW(),2)=0</formula>
    </cfRule>
    <cfRule type="expression" dxfId="29" priority="3">
      <formula>MOD(ROW(),2)=1</formula>
    </cfRule>
  </conditionalFormatting>
  <conditionalFormatting sqref="H6:H7 J6:J7 L6:L7 N6:N7 P6:P7 R6:R7">
    <cfRule type="cellIs" dxfId="28" priority="28" operator="lessThanOrEqual">
      <formula>50</formula>
    </cfRule>
    <cfRule type="cellIs" dxfId="27" priority="29" operator="lessThanOrEqual">
      <formula>80</formula>
    </cfRule>
    <cfRule type="cellIs" dxfId="26" priority="30" operator="greaterThanOrEqual">
      <formula>150</formula>
    </cfRule>
    <cfRule type="cellIs" dxfId="25" priority="31" operator="greaterThanOrEqual">
      <formula>120</formula>
    </cfRule>
  </conditionalFormatting>
  <conditionalFormatting sqref="H8:H1006 J8:J1006 L8:L1006 N8:N1006 P8:P1006 R8:R1006">
    <cfRule type="cellIs" dxfId="24" priority="13" operator="lessThan">
      <formula>50.5</formula>
    </cfRule>
    <cfRule type="cellIs" dxfId="23" priority="14" operator="lessThan">
      <formula>80.5</formula>
    </cfRule>
    <cfRule type="cellIs" dxfId="22" priority="15" operator="greaterThanOrEqual">
      <formula>149.5</formula>
    </cfRule>
    <cfRule type="cellIs" dxfId="21" priority="16" operator="greaterThanOrEqual">
      <formula>119.5</formula>
    </cfRule>
  </conditionalFormatting>
  <conditionalFormatting sqref="I6:J1006 AH6:AH1006 V99:V1006">
    <cfRule type="expression" dxfId="20" priority="4">
      <formula>MOD(ROW(),2)=0</formula>
    </cfRule>
    <cfRule type="expression" dxfId="19" priority="5">
      <formula>MOD(ROW(),2)=1</formula>
    </cfRule>
  </conditionalFormatting>
  <conditionalFormatting sqref="K6:L1006 W6:W1006 AI6:AI1006">
    <cfRule type="expression" dxfId="18" priority="6">
      <formula>MOD(ROW(),2)=0</formula>
    </cfRule>
    <cfRule type="expression" dxfId="17" priority="7">
      <formula>MOD(ROW(),2)=1</formula>
    </cfRule>
  </conditionalFormatting>
  <conditionalFormatting sqref="M6:N1006 X6:X1006 AJ6:AJ1006">
    <cfRule type="expression" dxfId="16" priority="8">
      <formula>MOD(ROW(),2)=0</formula>
    </cfRule>
    <cfRule type="expression" dxfId="15" priority="9">
      <formula>MOD(ROW(),2)=1</formula>
    </cfRule>
  </conditionalFormatting>
  <conditionalFormatting sqref="O6:P1006 Y6:Y1006 AK6:AK1006">
    <cfRule type="expression" dxfId="14" priority="10">
      <formula>MOD(ROW(),2)=0</formula>
    </cfRule>
    <cfRule type="expression" dxfId="13" priority="11">
      <formula>MOD(ROW(),2)=1</formula>
    </cfRule>
  </conditionalFormatting>
  <conditionalFormatting sqref="Q6:R1006 Z6:Z1006 AL6:AL1006">
    <cfRule type="expression" dxfId="12" priority="1">
      <formula>MOD(ROW(),2)=0</formula>
    </cfRule>
    <cfRule type="expression" dxfId="11" priority="12">
      <formula>MOD(ROW(),2)=1</formula>
    </cfRule>
  </conditionalFormatting>
  <conditionalFormatting sqref="S6:S1006 AA6:AC1006 AM6:AO1006 F8:F1006">
    <cfRule type="expression" dxfId="10" priority="19">
      <formula>MOD(ROW(),2)=0</formula>
    </cfRule>
  </conditionalFormatting>
  <conditionalFormatting sqref="V6:V97">
    <cfRule type="expression" dxfId="9" priority="26">
      <formula>MOD(ROW(),2)=0</formula>
    </cfRule>
    <cfRule type="expression" dxfId="8" priority="27">
      <formula>MOD(ROW(),2)=1</formula>
    </cfRule>
  </conditionalFormatting>
  <conditionalFormatting sqref="V98">
    <cfRule type="expression" dxfId="7" priority="24">
      <formula>MOD(ROW(),2)=0</formula>
    </cfRule>
    <cfRule type="expression" dxfId="6" priority="25">
      <formula>MOD(ROW(),2)=1</formula>
    </cfRule>
  </conditionalFormatting>
  <conditionalFormatting sqref="AV6:AV81 AV84:AV100">
    <cfRule type="expression" dxfId="5" priority="21">
      <formula>CQ7&lt;&gt;CQ8</formula>
    </cfRule>
  </conditionalFormatting>
  <conditionalFormatting sqref="AV6:AV81 AV85:AV100">
    <cfRule type="expression" dxfId="4" priority="22">
      <formula>AV5&lt;&gt;AV6</formula>
    </cfRule>
  </conditionalFormatting>
  <conditionalFormatting sqref="AV82">
    <cfRule type="expression" dxfId="3" priority="34">
      <formula>CQ84&lt;&gt;CQ85</formula>
    </cfRule>
    <cfRule type="expression" dxfId="2" priority="35">
      <formula>#REF!&lt;&gt;AV82</formula>
    </cfRule>
  </conditionalFormatting>
  <conditionalFormatting sqref="AV84">
    <cfRule type="expression" dxfId="1" priority="36">
      <formula>AV82&lt;&gt;AV84</formula>
    </cfRule>
  </conditionalFormatting>
  <conditionalFormatting sqref="AY6:AZ67">
    <cfRule type="expression" dxfId="0" priority="20">
      <formula>MOD(ROW(),2)=0</formula>
    </cfRule>
  </conditionalFormatting>
  <pageMargins left="0.7" right="0.7" top="0.75" bottom="0.75" header="0.3" footer="0.3"/>
  <pageSetup paperSize="9" orientation="portrait"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117C80-A645-4BC9-9811-B235D83FCA92}">
  <dimension ref="A1"/>
  <sheetViews>
    <sheetView zoomScale="124" zoomScaleNormal="124" workbookViewId="0"/>
  </sheetViews>
  <sheetFormatPr defaultRowHeight="15" x14ac:dyDescent="0.25"/>
  <cols>
    <col min="1" max="16384" width="9.140625" style="39"/>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Group</vt:lpstr>
      <vt:lpstr>Type</vt:lpstr>
      <vt:lpstr>Customer View Chart</vt:lpstr>
      <vt:lpstr>Profile Features</vt:lpstr>
      <vt:lpstr>What is Wellbeing Acorn</vt:lpstr>
      <vt:lpstr>Input Sheet</vt:lpstr>
      <vt:lpstr>Wellbeing Acorn Knowledge Group</vt:lpstr>
      <vt:lpstr>WBA Color Chart</vt:lpstr>
      <vt:lpstr>BASE_PC</vt:lpstr>
      <vt:lpstr>BASE_PROFILE_DESC</vt:lpstr>
      <vt:lpstr>BASE_PROFILE_RESULT_COUNT</vt:lpstr>
      <vt:lpstr>Feature_list</vt:lpstr>
      <vt:lpstr>'Customer View Chart'!Print_Area</vt:lpstr>
      <vt:lpstr>Group!Print_Area</vt:lpstr>
      <vt:lpstr>'Profile Features'!Print_Area</vt:lpstr>
      <vt:lpstr>Type!Print_Area</vt:lpstr>
      <vt:lpstr>'What is Wellbeing Acorn'!Print_Area</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2026-06-02T11:35:54Z</dcterms:created>
  <dcterms:modified xsi:type="dcterms:W3CDTF">2026-06-02T11:36:50Z</dcterms:modified>
</cp:coreProperties>
</file>